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pivotTables/pivotTable7.xml" ContentType="application/vnd.openxmlformats-officedocument.spreadsheetml.pivotTable+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tables/table1.xml" ContentType="application/vnd.openxmlformats-officedocument.spreadsheetml.table+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5.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pivotTables/pivotTable8.xml" ContentType="application/vnd.openxmlformats-officedocument.spreadsheetml.pivotTable+xml"/>
  <Override PartName="/xl/drawings/drawing6.xml" ContentType="application/vnd.openxmlformats-officedocument.drawing+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7.xml" ContentType="application/vnd.openxmlformats-officedocument.drawing+xml"/>
  <Override PartName="/xl/ctrlProps/ctrlProp3.xml" ContentType="application/vnd.ms-excel.controlproperties+xml"/>
  <Override PartName="/xl/slicers/slicer2.xml" ContentType="application/vnd.ms-excel.slicer+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8.xml" ContentType="application/vnd.openxmlformats-officedocument.drawing+xml"/>
  <Override PartName="/xl/ctrlProps/ctrlProp4.xml" ContentType="application/vnd.ms-excel.controlproperties+xml"/>
  <Override PartName="/xl/slicers/slicer3.xml" ContentType="application/vnd.ms-excel.slicer+xml"/>
  <Override PartName="/xl/pivotTables/pivotTable13.xml" ContentType="application/vnd.openxmlformats-officedocument.spreadsheetml.pivotTable+xml"/>
  <Override PartName="/xl/drawings/drawing9.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0.xml" ContentType="application/vnd.openxmlformats-officedocument.drawing+xml"/>
  <Override PartName="/xl/tables/table2.xml" ContentType="application/vnd.openxmlformats-officedocument.spreadsheetml.table+xml"/>
  <Override PartName="/xl/drawings/drawing11.xml" ContentType="application/vnd.openxmlformats-officedocument.drawing+xml"/>
  <Override PartName="/xl/tables/table3.xml" ContentType="application/vnd.openxmlformats-officedocument.spreadsheetml.table+xml"/>
  <Override PartName="/xl/pivotTables/pivotTable14.xml" ContentType="application/vnd.openxmlformats-officedocument.spreadsheetml.pivotTable+xml"/>
  <Override PartName="/xl/drawings/drawing1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drawings/drawing13.xml" ContentType="application/vnd.openxmlformats-officedocument.drawing+xml"/>
  <Override PartName="/xl/ctrlProps/ctrlProp14.xml" ContentType="application/vnd.ms-excel.controlproperties+xml"/>
  <Override PartName="/xl/ctrlProps/ctrlProp1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hidePivotFieldList="1" defaultThemeVersion="124226"/>
  <mc:AlternateContent xmlns:mc="http://schemas.openxmlformats.org/markup-compatibility/2006">
    <mc:Choice Requires="x15">
      <x15ac:absPath xmlns:x15ac="http://schemas.microsoft.com/office/spreadsheetml/2010/11/ac" url="C:\Users\AntonioJimenez\Documents\datos_personales\FINANZAS\INVERSIONES\BOLSA\Excel_seguimiento_mis_inversiones\version_40_Add-In\"/>
    </mc:Choice>
  </mc:AlternateContent>
  <xr:revisionPtr revIDLastSave="0" documentId="13_ncr:1_{0CE47B8E-D0DF-4D0C-81F8-EE019F26DB66}" xr6:coauthVersionLast="47" xr6:coauthVersionMax="47" xr10:uidLastSave="{00000000-0000-0000-0000-000000000000}"/>
  <bookViews>
    <workbookView xWindow="-120" yWindow="-120" windowWidth="29040" windowHeight="15840" tabRatio="868" xr2:uid="{00000000-000D-0000-FFFF-FFFF00000000}"/>
  </bookViews>
  <sheets>
    <sheet name="Resumen" sheetId="6" r:id="rId1"/>
    <sheet name="Rentabilidad" sheetId="4" r:id="rId2"/>
    <sheet name="Rendimiento" sheetId="12" r:id="rId3"/>
    <sheet name="Rentas" sheetId="10" r:id="rId4"/>
    <sheet name="Primas" sheetId="13" r:id="rId5"/>
    <sheet name="Aflora" sheetId="15" r:id="rId6"/>
    <sheet name="IRPF1" sheetId="14" r:id="rId7"/>
    <sheet name="IRPF2" sheetId="16" r:id="rId8"/>
    <sheet name="720" sheetId="22" r:id="rId9"/>
    <sheet name="DatosInversiones" sheetId="18" r:id="rId10"/>
    <sheet name="DatosDividendos" sheetId="17" r:id="rId11"/>
    <sheet name="Cotizaciones" sheetId="11" r:id="rId12"/>
    <sheet name="Config" sheetId="23" r:id="rId13"/>
    <sheet name="Importar" sheetId="34" r:id="rId14"/>
    <sheet name="Premium" sheetId="30" r:id="rId15"/>
  </sheets>
  <definedNames>
    <definedName name="FechaCotizacion">Resumen!$I$2</definedName>
    <definedName name="FechaInicioInvertir">Rentabilidad!$G$33</definedName>
    <definedName name="Metodo_Lectura_DPA">Rentas!$H$71</definedName>
    <definedName name="MonedaBase">Config!$M$26</definedName>
    <definedName name="NumActivosSegmentados">Resumen!$J$36</definedName>
    <definedName name="SegmentaciónDeDatos_Año_cobro">#N/A</definedName>
    <definedName name="SegmentaciónDeDatos_Año_de_Venta_o_traspaso1">#N/A</definedName>
    <definedName name="SegmentaciónDeDatos_Broker___Comer_cializador">#N/A</definedName>
    <definedName name="SegmentaciónDeDatos_Operación_abierta__cotizando">#N/A</definedName>
    <definedName name="SegmentaciónDeDatos_Subcarteras__diferentes_estrategias_inversión">#N/A</definedName>
    <definedName name="ValorCartera">Resumen!$D$7</definedName>
  </definedNames>
  <calcPr calcId="191029" iterateCount="1" iterateDelta="0.01"/>
  <pivotCaches>
    <pivotCache cacheId="0" r:id="rId16"/>
    <pivotCache cacheId="1" r:id="rId17"/>
  </pivotCaches>
  <extLst>
    <ext xmlns:x14="http://schemas.microsoft.com/office/spreadsheetml/2009/9/main" uri="{BBE1A952-AA13-448e-AADC-164F8A28A991}">
      <x14:slicerCaches>
        <x14:slicerCache r:id="rId18"/>
        <x14:slicerCache r:id="rId19"/>
        <x14:slicerCache r:id="rId20"/>
        <x14:slicerCache r:id="rId21"/>
        <x14:slicerCache r:id="rId22"/>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6" l="1" a="1"/>
  <c r="J7" i="6" s="1"/>
  <c r="J12" i="6" a="1"/>
  <c r="J12" i="6" s="1"/>
  <c r="J11" i="6" a="1"/>
  <c r="J11" i="6" s="1"/>
  <c r="J9" i="6" a="1"/>
  <c r="J9" i="6" s="1"/>
  <c r="J8" i="6" a="1"/>
  <c r="J8" i="6" s="1"/>
  <c r="J10" i="6" a="1"/>
  <c r="J10" i="6" s="1"/>
  <c r="H7" i="6" a="1"/>
  <c r="H7" i="6" s="1"/>
  <c r="H8" i="6" a="1"/>
  <c r="H8" i="6" s="1"/>
  <c r="H9" i="6" a="1"/>
  <c r="H9" i="6" s="1"/>
  <c r="H10" i="6" a="1"/>
  <c r="H10" i="6" s="1"/>
  <c r="H11" i="6" a="1"/>
  <c r="H11" i="6" s="1"/>
  <c r="H12" i="6" a="1"/>
  <c r="H12" i="6" s="1"/>
  <c r="C62" i="10"/>
  <c r="C61" i="10"/>
  <c r="C60" i="10"/>
  <c r="C59" i="10"/>
  <c r="C58" i="10"/>
  <c r="C57" i="10"/>
  <c r="C56" i="10"/>
  <c r="C55" i="10"/>
  <c r="C54" i="10"/>
  <c r="C53" i="10"/>
  <c r="C52" i="10"/>
  <c r="C51" i="10"/>
  <c r="C50" i="10"/>
  <c r="C49" i="10"/>
  <c r="C48" i="10"/>
  <c r="C47" i="10"/>
  <c r="C46" i="10"/>
  <c r="C45" i="10"/>
  <c r="C44" i="10"/>
  <c r="C43" i="10"/>
  <c r="C42" i="10"/>
  <c r="C31" i="11"/>
  <c r="D31" i="11"/>
  <c r="G31" i="11"/>
  <c r="C30" i="11"/>
  <c r="D30" i="11"/>
  <c r="G30" i="11"/>
  <c r="C29" i="11"/>
  <c r="D29" i="11"/>
  <c r="G29" i="11"/>
  <c r="C28" i="11"/>
  <c r="D28" i="11"/>
  <c r="G28" i="11"/>
  <c r="C27" i="11"/>
  <c r="D27" i="11"/>
  <c r="G27" i="11"/>
  <c r="C26" i="11"/>
  <c r="D26" i="11"/>
  <c r="G26" i="11"/>
  <c r="C25" i="11"/>
  <c r="D25" i="11"/>
  <c r="G25" i="11"/>
  <c r="C24" i="11"/>
  <c r="D24" i="11"/>
  <c r="G24" i="11"/>
  <c r="C23" i="11"/>
  <c r="D23" i="11"/>
  <c r="G23" i="11"/>
  <c r="C22" i="11"/>
  <c r="D22" i="11"/>
  <c r="G22" i="11"/>
  <c r="C21" i="11"/>
  <c r="D21" i="11"/>
  <c r="G21" i="11"/>
  <c r="K21" i="11" a="1"/>
  <c r="K21" i="11" s="1"/>
  <c r="C20" i="11"/>
  <c r="D20" i="11"/>
  <c r="G20" i="11"/>
  <c r="K20" i="11" a="1"/>
  <c r="K20" i="11" s="1"/>
  <c r="C19" i="11"/>
  <c r="D19" i="11"/>
  <c r="G19" i="11"/>
  <c r="K19" i="11" a="1"/>
  <c r="K19" i="11" s="1"/>
  <c r="C18" i="11"/>
  <c r="D18" i="11"/>
  <c r="G18" i="11"/>
  <c r="K18" i="11" a="1"/>
  <c r="K18" i="11" s="1"/>
  <c r="C17" i="11"/>
  <c r="D17" i="11"/>
  <c r="G17" i="11"/>
  <c r="K17" i="11" a="1"/>
  <c r="K17" i="11" s="1"/>
  <c r="C16" i="11"/>
  <c r="D16" i="11"/>
  <c r="G16" i="11"/>
  <c r="K16" i="11" a="1"/>
  <c r="K16" i="11" s="1"/>
  <c r="C15" i="11"/>
  <c r="D15" i="11"/>
  <c r="G15" i="11"/>
  <c r="K15" i="11" a="1"/>
  <c r="K15" i="11" s="1"/>
  <c r="C14" i="11"/>
  <c r="D14" i="11"/>
  <c r="G14" i="11"/>
  <c r="K14" i="11" a="1"/>
  <c r="K14" i="11" s="1"/>
  <c r="C13" i="11"/>
  <c r="D13" i="11"/>
  <c r="G13" i="11"/>
  <c r="K13" i="11" a="1"/>
  <c r="K13" i="11" s="1"/>
  <c r="C12" i="11"/>
  <c r="D12" i="11"/>
  <c r="G12" i="11"/>
  <c r="K12" i="11" a="1"/>
  <c r="K12" i="11" s="1"/>
  <c r="C11" i="11"/>
  <c r="D11" i="11"/>
  <c r="G11" i="11"/>
  <c r="K11" i="11" a="1"/>
  <c r="K11" i="11" s="1"/>
  <c r="C10" i="11"/>
  <c r="D10" i="11"/>
  <c r="G10" i="11"/>
  <c r="K10" i="11" a="1"/>
  <c r="K10" i="11" s="1"/>
  <c r="N10" i="11" s="1"/>
  <c r="P10" i="18"/>
  <c r="O10" i="18"/>
  <c r="M10" i="18"/>
  <c r="L10" i="18"/>
  <c r="K10" i="18"/>
  <c r="J10" i="18"/>
  <c r="H10" i="18"/>
  <c r="G10" i="18"/>
  <c r="F10" i="18"/>
  <c r="E10" i="18"/>
  <c r="D10" i="18"/>
  <c r="B10" i="18"/>
  <c r="P9" i="18"/>
  <c r="O9" i="18"/>
  <c r="M9" i="18"/>
  <c r="L9" i="18"/>
  <c r="K9" i="18"/>
  <c r="J9" i="18"/>
  <c r="H9" i="18"/>
  <c r="G9" i="18"/>
  <c r="F9" i="18"/>
  <c r="E9" i="18"/>
  <c r="D9" i="18"/>
  <c r="B9" i="18"/>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36" i="4"/>
  <c r="I87" i="10" a="1"/>
  <c r="I87" i="10" s="1"/>
  <c r="I86" i="10" a="1"/>
  <c r="I86" i="10" s="1"/>
  <c r="I85" i="10" a="1"/>
  <c r="I85" i="10" s="1"/>
  <c r="I84" i="10" a="1"/>
  <c r="I84" i="10" s="1"/>
  <c r="I83" i="10" a="1"/>
  <c r="I83" i="10" s="1"/>
  <c r="I82" i="10" a="1"/>
  <c r="I82" i="10" s="1"/>
  <c r="I81" i="10" a="1"/>
  <c r="I81" i="10" s="1"/>
  <c r="I80" i="10" a="1"/>
  <c r="I80" i="10" s="1"/>
  <c r="I79" i="10" a="1"/>
  <c r="I79" i="10" s="1"/>
  <c r="I78" i="10" a="1"/>
  <c r="I78" i="10" s="1"/>
  <c r="I77" i="10" a="1"/>
  <c r="I77" i="10" s="1"/>
  <c r="I76" i="10" a="1"/>
  <c r="I76" i="10" s="1"/>
  <c r="I75" i="10" a="1"/>
  <c r="I75" i="10" s="1"/>
  <c r="I74" i="10" a="1"/>
  <c r="I74" i="10" s="1"/>
  <c r="I73" i="10" a="1"/>
  <c r="I73" i="10" s="1"/>
  <c r="B13" i="18" a="1"/>
  <c r="B13" i="18" s="1"/>
  <c r="B14" i="18" a="1"/>
  <c r="B14" i="18" s="1"/>
  <c r="B15" i="18" a="1"/>
  <c r="B15" i="18" s="1"/>
  <c r="B16" i="18" a="1"/>
  <c r="B16" i="18" s="1"/>
  <c r="B17" i="18" a="1"/>
  <c r="B17" i="18" s="1"/>
  <c r="B18" i="18" a="1"/>
  <c r="B18" i="18" s="1"/>
  <c r="B19" i="18" a="1"/>
  <c r="B19" i="18" s="1"/>
  <c r="B20" i="18" a="1"/>
  <c r="B20" i="18" s="1"/>
  <c r="B21" i="18" a="1"/>
  <c r="B21" i="18" s="1"/>
  <c r="B22" i="18" a="1"/>
  <c r="B22" i="18" s="1"/>
  <c r="B30" i="18" a="1"/>
  <c r="B30" i="18" s="1"/>
  <c r="B31" i="18" a="1"/>
  <c r="B31" i="18" s="1"/>
  <c r="B32" i="18" a="1"/>
  <c r="B32" i="18" s="1"/>
  <c r="B33" i="18" a="1"/>
  <c r="B33" i="18" s="1"/>
  <c r="B34" i="18" a="1"/>
  <c r="B34" i="18" s="1"/>
  <c r="B39" i="18" a="1"/>
  <c r="B39" i="18" s="1"/>
  <c r="B40" i="18" a="1"/>
  <c r="B40" i="18" s="1"/>
  <c r="B41" i="18" a="1"/>
  <c r="B41" i="18" s="1"/>
  <c r="B42" i="18" a="1"/>
  <c r="B42" i="18" s="1"/>
  <c r="B43" i="18" a="1"/>
  <c r="B43" i="18" s="1"/>
  <c r="B44" i="18" a="1"/>
  <c r="B44" i="18" s="1"/>
  <c r="B45" i="18" a="1"/>
  <c r="B45" i="18" s="1"/>
  <c r="B46" i="18" a="1"/>
  <c r="B46" i="18" s="1"/>
  <c r="B47" i="18" a="1"/>
  <c r="B47" i="18" s="1"/>
  <c r="B48" i="18" a="1"/>
  <c r="B48" i="18" s="1"/>
  <c r="B49" i="18" a="1"/>
  <c r="B49" i="18" s="1"/>
  <c r="B50" i="18" a="1"/>
  <c r="B50" i="18" s="1"/>
  <c r="B51" i="18" a="1"/>
  <c r="B51" i="18" s="1"/>
  <c r="B52" i="18" a="1"/>
  <c r="B52" i="18" s="1"/>
  <c r="B53" i="18" a="1"/>
  <c r="B53" i="18" s="1"/>
  <c r="B54" i="18" a="1"/>
  <c r="B54" i="18" s="1"/>
  <c r="B55" i="18" a="1"/>
  <c r="B55" i="18" s="1"/>
  <c r="B56" i="18" a="1"/>
  <c r="B56" i="18" s="1"/>
  <c r="B57" i="18" a="1"/>
  <c r="B57" i="18" s="1"/>
  <c r="B58" i="18" a="1"/>
  <c r="B58" i="18" s="1"/>
  <c r="B59" i="18" a="1"/>
  <c r="B59" i="18" s="1"/>
  <c r="B60" i="18" a="1"/>
  <c r="B60" i="18" s="1"/>
  <c r="B61" i="18" a="1"/>
  <c r="B61" i="18" s="1"/>
  <c r="B62" i="18" a="1"/>
  <c r="B62" i="18" s="1"/>
  <c r="B63" i="18" a="1"/>
  <c r="B63" i="18" s="1"/>
  <c r="B64" i="18" a="1"/>
  <c r="B64" i="18" s="1"/>
  <c r="B65" i="18" a="1"/>
  <c r="B65" i="18" s="1"/>
  <c r="B66" i="18" a="1"/>
  <c r="B66" i="18" s="1"/>
  <c r="B67" i="18" a="1"/>
  <c r="B67" i="18" s="1"/>
  <c r="B68" i="18" a="1"/>
  <c r="B68" i="18" s="1"/>
  <c r="B69" i="18" a="1"/>
  <c r="B69" i="18" s="1"/>
  <c r="B70" i="18" a="1"/>
  <c r="B70" i="18" s="1"/>
  <c r="B71" i="18" a="1"/>
  <c r="B71" i="18" s="1"/>
  <c r="B72" i="18" a="1"/>
  <c r="B72" i="18" s="1"/>
  <c r="B73" i="18" a="1"/>
  <c r="B73" i="18" s="1"/>
  <c r="B74" i="18" a="1"/>
  <c r="B74" i="18" s="1"/>
  <c r="B75" i="18" a="1"/>
  <c r="B75" i="18" s="1"/>
  <c r="B76" i="18" a="1"/>
  <c r="B76" i="18" s="1"/>
  <c r="B77" i="18" a="1"/>
  <c r="B77" i="18" s="1"/>
  <c r="B78" i="18" a="1"/>
  <c r="B78" i="18" s="1"/>
  <c r="B79" i="18" a="1"/>
  <c r="B79" i="18" s="1"/>
  <c r="B80" i="18" a="1"/>
  <c r="B80" i="18" s="1"/>
  <c r="B81" i="18" a="1"/>
  <c r="B81" i="18" s="1"/>
  <c r="B82" i="18" a="1"/>
  <c r="B82" i="18" s="1"/>
  <c r="B83" i="18" a="1"/>
  <c r="B83" i="18" s="1"/>
  <c r="B84" i="18" a="1"/>
  <c r="B84" i="18" s="1"/>
  <c r="B85" i="18" a="1"/>
  <c r="B85" i="18" s="1"/>
  <c r="B86" i="18" a="1"/>
  <c r="B86" i="18" s="1"/>
  <c r="B87" i="18" a="1"/>
  <c r="B87" i="18" s="1"/>
  <c r="B88" i="18" a="1"/>
  <c r="B88" i="18" s="1"/>
  <c r="B89" i="18" a="1"/>
  <c r="B89" i="18" s="1"/>
  <c r="B90" i="18" a="1"/>
  <c r="B90" i="18" s="1"/>
  <c r="B91" i="18" a="1"/>
  <c r="B91" i="18" s="1"/>
  <c r="B92" i="18" a="1"/>
  <c r="B92" i="18" s="1"/>
  <c r="B93" i="18" a="1"/>
  <c r="B93" i="18" s="1"/>
  <c r="B94" i="18" a="1"/>
  <c r="B94" i="18" s="1"/>
  <c r="B95" i="18" a="1"/>
  <c r="B95" i="18" s="1"/>
  <c r="B96" i="18" a="1"/>
  <c r="B96" i="18" s="1"/>
  <c r="B97" i="18" a="1"/>
  <c r="B97" i="18" s="1"/>
  <c r="B98" i="18" a="1"/>
  <c r="B98" i="18" s="1"/>
  <c r="B99" i="18" a="1"/>
  <c r="B99" i="18" s="1"/>
  <c r="B100" i="18" a="1"/>
  <c r="B100" i="18" s="1"/>
  <c r="B101" i="18" a="1"/>
  <c r="B101" i="18" s="1"/>
  <c r="B102" i="18" a="1"/>
  <c r="B102" i="18" s="1"/>
  <c r="B103" i="18" a="1"/>
  <c r="B103" i="18" s="1"/>
  <c r="B104" i="18" a="1"/>
  <c r="B104" i="18" s="1"/>
  <c r="B105" i="18" a="1"/>
  <c r="B105" i="18" s="1"/>
  <c r="B106" i="18" a="1"/>
  <c r="B106" i="18" s="1"/>
  <c r="B110" i="18" a="1"/>
  <c r="B110" i="18" s="1"/>
  <c r="B111" i="18" a="1"/>
  <c r="B111" i="18" s="1"/>
  <c r="B112" i="18" a="1"/>
  <c r="B112" i="18" s="1"/>
  <c r="B113" i="18" a="1"/>
  <c r="B113" i="18" s="1"/>
  <c r="B114" i="18" a="1"/>
  <c r="B114" i="18" s="1"/>
  <c r="B115" i="18" a="1"/>
  <c r="B115" i="18" s="1"/>
  <c r="B116" i="18" a="1"/>
  <c r="B116" i="18" s="1"/>
  <c r="B117" i="18" a="1"/>
  <c r="B117" i="18" s="1"/>
  <c r="B118" i="18" a="1"/>
  <c r="B118" i="18" s="1"/>
  <c r="B122" i="18" a="1"/>
  <c r="B122" i="18" s="1"/>
  <c r="B123" i="18" a="1"/>
  <c r="B123" i="18" s="1"/>
  <c r="B124" i="18" a="1"/>
  <c r="B124" i="18" s="1"/>
  <c r="B125" i="18" a="1"/>
  <c r="B125" i="18" s="1"/>
  <c r="B126" i="18" a="1"/>
  <c r="B126" i="18" s="1"/>
  <c r="B127" i="18" a="1"/>
  <c r="B127" i="18" s="1"/>
  <c r="B128" i="18" a="1"/>
  <c r="B128" i="18" s="1"/>
  <c r="B129" i="18" a="1"/>
  <c r="B129" i="18" s="1"/>
  <c r="B130" i="18" a="1"/>
  <c r="B130" i="18" s="1"/>
  <c r="B131" i="18" a="1"/>
  <c r="B131" i="18" s="1"/>
  <c r="B132" i="18" a="1"/>
  <c r="B132" i="18" s="1"/>
  <c r="B133" i="18" a="1"/>
  <c r="B133" i="18" s="1"/>
  <c r="B134" i="18" a="1"/>
  <c r="B134" i="18" s="1"/>
  <c r="B135" i="18" a="1"/>
  <c r="B135" i="18" s="1"/>
  <c r="B136" i="18" a="1"/>
  <c r="B136" i="18" s="1"/>
  <c r="B137" i="18" a="1"/>
  <c r="B137" i="18" s="1"/>
  <c r="B138" i="18" a="1"/>
  <c r="B138" i="18" s="1"/>
  <c r="B139" i="18" a="1"/>
  <c r="B139" i="18" s="1"/>
  <c r="B140" i="18" a="1"/>
  <c r="B140" i="18" s="1"/>
  <c r="B141" i="18" a="1"/>
  <c r="B141" i="18" s="1"/>
  <c r="B142" i="18" a="1"/>
  <c r="B142" i="18" s="1"/>
  <c r="B143" i="18" a="1"/>
  <c r="B143" i="18" s="1"/>
  <c r="B144" i="18" a="1"/>
  <c r="B144" i="18" s="1"/>
  <c r="B145" i="18" a="1"/>
  <c r="B145" i="18" s="1"/>
  <c r="B146" i="18" a="1"/>
  <c r="B146" i="18" s="1"/>
  <c r="B147" i="18" a="1"/>
  <c r="B147" i="18" s="1"/>
  <c r="B148" i="18" a="1"/>
  <c r="B148" i="18" s="1"/>
  <c r="B153" i="18" a="1"/>
  <c r="B153" i="18" s="1"/>
  <c r="B154" i="18" a="1"/>
  <c r="B154" i="18" s="1"/>
  <c r="B155" i="18" a="1"/>
  <c r="B155" i="18" s="1"/>
  <c r="B156" i="18" a="1"/>
  <c r="B156" i="18" s="1"/>
  <c r="B157" i="18" a="1"/>
  <c r="B157" i="18" s="1"/>
  <c r="B158" i="18" a="1"/>
  <c r="B158" i="18" s="1"/>
  <c r="B159" i="18" a="1"/>
  <c r="B159" i="18" s="1"/>
  <c r="B160" i="18" a="1"/>
  <c r="B160" i="18" s="1"/>
  <c r="B161" i="18" a="1"/>
  <c r="B161" i="18" s="1"/>
  <c r="B162" i="18" a="1"/>
  <c r="B162" i="18" s="1"/>
  <c r="B163" i="18" a="1"/>
  <c r="B163" i="18" s="1"/>
  <c r="B164" i="18" a="1"/>
  <c r="B164" i="18" s="1"/>
  <c r="B165" i="18" a="1"/>
  <c r="B165" i="18" s="1"/>
  <c r="B166" i="18" a="1"/>
  <c r="B166" i="18" s="1"/>
  <c r="B167" i="18" a="1"/>
  <c r="B167" i="18" s="1"/>
  <c r="B168" i="18" a="1"/>
  <c r="B168" i="18" s="1"/>
  <c r="B169" i="18" a="1"/>
  <c r="B169" i="18" s="1"/>
  <c r="B170" i="18" a="1"/>
  <c r="B170" i="18" s="1"/>
  <c r="B171" i="18" a="1"/>
  <c r="B171" i="18" s="1"/>
  <c r="B173" i="18" a="1"/>
  <c r="B173" i="18" s="1"/>
  <c r="B23" i="18" a="1"/>
  <c r="B23" i="18" s="1"/>
  <c r="B24" i="18" a="1"/>
  <c r="B24" i="18" s="1"/>
  <c r="B25" i="18" a="1"/>
  <c r="B25" i="18" s="1"/>
  <c r="B26" i="18" a="1"/>
  <c r="B26" i="18" s="1"/>
  <c r="B36" i="18" a="1"/>
  <c r="B36" i="18" s="1"/>
  <c r="B37" i="18" a="1"/>
  <c r="B37" i="18" s="1"/>
  <c r="B38" i="18" a="1"/>
  <c r="B38" i="18" s="1"/>
  <c r="B27" i="18" a="1"/>
  <c r="B27" i="18" s="1"/>
  <c r="B28" i="18" a="1"/>
  <c r="B28" i="18" s="1"/>
  <c r="B29" i="18" a="1"/>
  <c r="B29" i="18" s="1"/>
  <c r="B119" i="18" a="1"/>
  <c r="B119" i="18" s="1"/>
  <c r="B120" i="18" a="1"/>
  <c r="B120" i="18" s="1"/>
  <c r="B121" i="18" a="1"/>
  <c r="B121" i="18" s="1"/>
  <c r="B107" i="18" a="1"/>
  <c r="B107" i="18" s="1"/>
  <c r="B108" i="18" a="1"/>
  <c r="B108" i="18" s="1"/>
  <c r="B109" i="18" a="1"/>
  <c r="B109" i="18" s="1"/>
  <c r="B35" i="18" a="1"/>
  <c r="B35" i="18" s="1"/>
  <c r="B149" i="18" a="1"/>
  <c r="B149" i="18" s="1"/>
  <c r="B150" i="18" a="1"/>
  <c r="B150" i="18" s="1"/>
  <c r="B151" i="18" a="1"/>
  <c r="B151" i="18" s="1"/>
  <c r="B152" i="18" a="1"/>
  <c r="B152" i="18" s="1"/>
  <c r="B6" i="18" a="1"/>
  <c r="B6" i="18" s="1"/>
  <c r="B7" i="18" a="1"/>
  <c r="B7" i="18" s="1"/>
  <c r="B8" i="18" a="1"/>
  <c r="B8" i="18" s="1"/>
  <c r="B11" i="18" a="1"/>
  <c r="B11" i="18" s="1"/>
  <c r="B12" i="18" a="1"/>
  <c r="B12" i="18" s="1"/>
  <c r="B172" i="18" a="1"/>
  <c r="B172" i="18" s="1"/>
  <c r="C12" i="14" a="1"/>
  <c r="C12" i="14" s="1"/>
  <c r="B12" i="14" a="1"/>
  <c r="B12" i="14" s="1"/>
  <c r="B10" i="14" a="1"/>
  <c r="B10" i="14" s="1"/>
  <c r="C10" i="14" a="1"/>
  <c r="C10" i="14" s="1"/>
  <c r="C37" i="11"/>
  <c r="D37" i="11"/>
  <c r="G37" i="11"/>
  <c r="C38" i="11"/>
  <c r="D38" i="11"/>
  <c r="G38" i="11"/>
  <c r="C39" i="11"/>
  <c r="D39" i="11"/>
  <c r="G39" i="11"/>
  <c r="C40" i="11"/>
  <c r="D40" i="11"/>
  <c r="G40" i="11"/>
  <c r="C41" i="11"/>
  <c r="D41" i="11"/>
  <c r="G41" i="11"/>
  <c r="C42" i="11"/>
  <c r="D42" i="11"/>
  <c r="G42" i="11"/>
  <c r="C43" i="11"/>
  <c r="D43" i="11"/>
  <c r="G43" i="11"/>
  <c r="C44" i="11"/>
  <c r="D44" i="11"/>
  <c r="G44" i="11"/>
  <c r="C45" i="11"/>
  <c r="D45" i="11"/>
  <c r="G45" i="11"/>
  <c r="C46" i="11"/>
  <c r="D46" i="11"/>
  <c r="G46" i="11"/>
  <c r="C47" i="11"/>
  <c r="D47" i="11"/>
  <c r="G47" i="11"/>
  <c r="C48" i="11"/>
  <c r="D48" i="11"/>
  <c r="G48" i="11"/>
  <c r="C49" i="11"/>
  <c r="D49" i="11"/>
  <c r="G49" i="11"/>
  <c r="C50" i="11"/>
  <c r="D50" i="11"/>
  <c r="G50" i="11"/>
  <c r="C51" i="11"/>
  <c r="D51" i="11"/>
  <c r="G51" i="11"/>
  <c r="C52" i="11"/>
  <c r="D52" i="11"/>
  <c r="G52" i="11"/>
  <c r="C53" i="11"/>
  <c r="D53" i="11"/>
  <c r="G53" i="11"/>
  <c r="C54" i="11"/>
  <c r="D54" i="11"/>
  <c r="G54" i="11"/>
  <c r="C55" i="11"/>
  <c r="D55" i="11"/>
  <c r="G55" i="11"/>
  <c r="C56" i="11"/>
  <c r="D56" i="11"/>
  <c r="G56" i="11"/>
  <c r="C57" i="11"/>
  <c r="D57" i="11"/>
  <c r="G57" i="11"/>
  <c r="C58" i="11"/>
  <c r="D58" i="11"/>
  <c r="G58" i="11"/>
  <c r="C59" i="11"/>
  <c r="D59" i="11"/>
  <c r="G59" i="11"/>
  <c r="C60" i="11"/>
  <c r="D60" i="11"/>
  <c r="G60" i="11"/>
  <c r="C61" i="11"/>
  <c r="D61" i="11"/>
  <c r="G61" i="11"/>
  <c r="C62" i="11"/>
  <c r="D62" i="11"/>
  <c r="G62" i="11"/>
  <c r="C63" i="11"/>
  <c r="D63" i="11"/>
  <c r="G63" i="11"/>
  <c r="C64" i="11"/>
  <c r="D64" i="11"/>
  <c r="G64" i="11"/>
  <c r="C65" i="11"/>
  <c r="D65" i="11"/>
  <c r="G65" i="11"/>
  <c r="C66" i="11"/>
  <c r="D66" i="11"/>
  <c r="G66" i="11"/>
  <c r="C67" i="11"/>
  <c r="D67" i="11"/>
  <c r="G67" i="11"/>
  <c r="C68" i="11"/>
  <c r="D68" i="11"/>
  <c r="G68" i="11"/>
  <c r="C69" i="11"/>
  <c r="D69" i="11"/>
  <c r="G69" i="11"/>
  <c r="C70" i="11"/>
  <c r="D70" i="11"/>
  <c r="G70" i="11"/>
  <c r="C71" i="11"/>
  <c r="D71" i="11"/>
  <c r="G71" i="11"/>
  <c r="C72" i="11"/>
  <c r="D72" i="11"/>
  <c r="G72" i="11"/>
  <c r="C73" i="11"/>
  <c r="D73" i="11"/>
  <c r="G73" i="11"/>
  <c r="C74" i="11"/>
  <c r="D74" i="11"/>
  <c r="G74" i="11"/>
  <c r="C75" i="11"/>
  <c r="D75" i="11"/>
  <c r="G75" i="11"/>
  <c r="C76" i="11"/>
  <c r="D76" i="11"/>
  <c r="G76" i="11"/>
  <c r="C77" i="11"/>
  <c r="D77" i="11"/>
  <c r="G77" i="11"/>
  <c r="C78" i="11"/>
  <c r="D78" i="11"/>
  <c r="G78" i="11"/>
  <c r="C79" i="11"/>
  <c r="D79" i="11"/>
  <c r="G79" i="11"/>
  <c r="C80" i="11"/>
  <c r="D80" i="11"/>
  <c r="G80" i="11"/>
  <c r="C81" i="11"/>
  <c r="D81" i="11"/>
  <c r="G81" i="11"/>
  <c r="C82" i="11"/>
  <c r="D82" i="11"/>
  <c r="G82" i="11"/>
  <c r="C83" i="11"/>
  <c r="D83" i="11"/>
  <c r="G83" i="11"/>
  <c r="C84" i="11"/>
  <c r="D84" i="11"/>
  <c r="G84" i="11"/>
  <c r="C85" i="11"/>
  <c r="D85" i="11"/>
  <c r="G85" i="11"/>
  <c r="C86" i="11"/>
  <c r="D86" i="11"/>
  <c r="G86" i="11"/>
  <c r="C87" i="11"/>
  <c r="D87" i="11"/>
  <c r="G87" i="11"/>
  <c r="C88" i="11"/>
  <c r="D88" i="11"/>
  <c r="G88" i="11"/>
  <c r="C89" i="11"/>
  <c r="D89" i="11"/>
  <c r="G89" i="11"/>
  <c r="C90" i="11"/>
  <c r="D90" i="11"/>
  <c r="G90" i="11"/>
  <c r="C91" i="11"/>
  <c r="D91" i="11"/>
  <c r="G91" i="11"/>
  <c r="C92" i="11"/>
  <c r="D92" i="11"/>
  <c r="G92" i="11"/>
  <c r="C93" i="11"/>
  <c r="D93" i="11"/>
  <c r="G93" i="11"/>
  <c r="C94" i="11"/>
  <c r="D94" i="11"/>
  <c r="G94" i="11"/>
  <c r="C95" i="11"/>
  <c r="D95" i="11"/>
  <c r="G95" i="11"/>
  <c r="C96" i="11"/>
  <c r="D96" i="11"/>
  <c r="G96" i="11"/>
  <c r="C97" i="11"/>
  <c r="D97" i="11"/>
  <c r="G97" i="11"/>
  <c r="C98" i="11"/>
  <c r="D98" i="11"/>
  <c r="G98" i="11"/>
  <c r="C99" i="11"/>
  <c r="D99" i="11"/>
  <c r="G99" i="11"/>
  <c r="AA9" i="18" l="1"/>
  <c r="Z9" i="18"/>
  <c r="AG10" i="18"/>
  <c r="K77" i="10"/>
  <c r="K79" i="10"/>
  <c r="K81" i="10"/>
  <c r="K75" i="10"/>
  <c r="K73" i="10"/>
  <c r="K84" i="10"/>
  <c r="K86" i="10"/>
  <c r="K82" i="10"/>
  <c r="K78" i="10"/>
  <c r="K80" i="10"/>
  <c r="K74" i="10"/>
  <c r="K76" i="10"/>
  <c r="K83" i="10"/>
  <c r="K85" i="10"/>
  <c r="K87" i="10"/>
  <c r="P95" i="18"/>
  <c r="O95" i="18"/>
  <c r="M95" i="18"/>
  <c r="L95" i="18"/>
  <c r="K95" i="18"/>
  <c r="J95" i="18"/>
  <c r="H95" i="18"/>
  <c r="G95" i="18"/>
  <c r="F95" i="18"/>
  <c r="E95" i="18"/>
  <c r="D95" i="18"/>
  <c r="P94" i="18"/>
  <c r="O94" i="18"/>
  <c r="M94" i="18"/>
  <c r="L94" i="18"/>
  <c r="K94" i="18"/>
  <c r="J94" i="18"/>
  <c r="H94" i="18"/>
  <c r="G94" i="18"/>
  <c r="F94" i="18"/>
  <c r="E94" i="18"/>
  <c r="D94" i="18"/>
  <c r="AG9" i="18" l="1"/>
  <c r="N80" i="10"/>
  <c r="N78" i="10"/>
  <c r="N82" i="10"/>
  <c r="N74" i="10"/>
  <c r="N86" i="10"/>
  <c r="N84" i="10"/>
  <c r="N73" i="10"/>
  <c r="N76" i="10"/>
  <c r="N75" i="10"/>
  <c r="N87" i="10"/>
  <c r="N81" i="10"/>
  <c r="N85" i="10"/>
  <c r="N79" i="10"/>
  <c r="N83" i="10"/>
  <c r="N77" i="10"/>
  <c r="Z95" i="18"/>
  <c r="Z94" i="18"/>
  <c r="AA95" i="18"/>
  <c r="AA94" i="18"/>
  <c r="O84" i="10" l="1"/>
  <c r="P84" i="10"/>
  <c r="O85" i="10"/>
  <c r="P85" i="10"/>
  <c r="O86" i="10"/>
  <c r="P86" i="10"/>
  <c r="O87" i="10"/>
  <c r="P87" i="10"/>
  <c r="O74" i="10"/>
  <c r="P74" i="10"/>
  <c r="O82" i="10"/>
  <c r="P82" i="10"/>
  <c r="O81" i="10"/>
  <c r="P81" i="10"/>
  <c r="O75" i="10"/>
  <c r="P75" i="10"/>
  <c r="O83" i="10"/>
  <c r="P83" i="10"/>
  <c r="O76" i="10"/>
  <c r="P76" i="10"/>
  <c r="O78" i="10"/>
  <c r="P78" i="10"/>
  <c r="O80" i="10"/>
  <c r="P80" i="10"/>
  <c r="O77" i="10"/>
  <c r="P77" i="10"/>
  <c r="O79" i="10"/>
  <c r="P79" i="10"/>
  <c r="O73" i="10"/>
  <c r="P73" i="10"/>
  <c r="AG94" i="18"/>
  <c r="AG95" i="18"/>
  <c r="M1" i="4" l="1"/>
  <c r="P35" i="18" l="1"/>
  <c r="O35" i="18"/>
  <c r="M35" i="18"/>
  <c r="L35" i="18"/>
  <c r="K35" i="18"/>
  <c r="J35" i="18"/>
  <c r="H35" i="18"/>
  <c r="G35" i="18"/>
  <c r="F35" i="18"/>
  <c r="E35" i="18"/>
  <c r="D35" i="18"/>
  <c r="AO37" i="4"/>
  <c r="AP37" i="4" s="1"/>
  <c r="H27" i="18" a="1"/>
  <c r="H27" i="18" s="1"/>
  <c r="L55" i="17"/>
  <c r="H55" i="17"/>
  <c r="B55" i="17"/>
  <c r="AM173" i="18"/>
  <c r="W173" i="18"/>
  <c r="P173" i="18"/>
  <c r="O173" i="18"/>
  <c r="M173" i="18"/>
  <c r="L173" i="18" a="1"/>
  <c r="L173" i="18" s="1"/>
  <c r="K173" i="18" a="1"/>
  <c r="K173" i="18" s="1"/>
  <c r="J173" i="18" a="1"/>
  <c r="J173" i="18" s="1"/>
  <c r="H173" i="18" a="1"/>
  <c r="H173" i="18" s="1"/>
  <c r="Z173" i="18" s="1"/>
  <c r="G173" i="18"/>
  <c r="F173" i="18"/>
  <c r="E173" i="18"/>
  <c r="D173" i="18" a="1"/>
  <c r="D173" i="18" s="1"/>
  <c r="AM172" i="18"/>
  <c r="W172" i="18"/>
  <c r="P172" i="18"/>
  <c r="O172" i="18"/>
  <c r="M172" i="18"/>
  <c r="L172" i="18" a="1"/>
  <c r="L172" i="18" s="1"/>
  <c r="K172" i="18" a="1"/>
  <c r="K172" i="18" s="1"/>
  <c r="J172" i="18" a="1"/>
  <c r="J172" i="18" s="1"/>
  <c r="H172" i="18" a="1"/>
  <c r="H172" i="18" s="1"/>
  <c r="Z172" i="18" s="1"/>
  <c r="G172" i="18"/>
  <c r="F172" i="18"/>
  <c r="E172" i="18"/>
  <c r="D172" i="18" a="1"/>
  <c r="D172" i="18" s="1"/>
  <c r="AO41" i="4"/>
  <c r="AO42" i="4"/>
  <c r="AO43" i="4"/>
  <c r="AO44" i="4"/>
  <c r="AO45" i="4"/>
  <c r="AO46" i="4"/>
  <c r="AO47" i="4"/>
  <c r="AO48" i="4"/>
  <c r="AO49" i="4"/>
  <c r="AO50" i="4"/>
  <c r="AO51" i="4"/>
  <c r="AO52" i="4"/>
  <c r="AO53" i="4"/>
  <c r="AO54" i="4"/>
  <c r="AO55" i="4"/>
  <c r="AO56" i="4"/>
  <c r="AO57" i="4"/>
  <c r="AO58" i="4"/>
  <c r="AO59" i="4"/>
  <c r="AO60" i="4"/>
  <c r="AO61" i="4"/>
  <c r="AO62" i="4"/>
  <c r="AO63" i="4"/>
  <c r="AO64" i="4"/>
  <c r="AO65" i="4"/>
  <c r="AO66" i="4"/>
  <c r="AO67" i="4"/>
  <c r="AO68" i="4"/>
  <c r="AO69" i="4"/>
  <c r="AO40" i="4"/>
  <c r="AO38" i="4"/>
  <c r="AO39" i="4"/>
  <c r="B11" i="6" a="1"/>
  <c r="B11" i="6" s="1"/>
  <c r="AD34" i="4" s="1"/>
  <c r="B12" i="6" a="1"/>
  <c r="B12" i="6" s="1"/>
  <c r="AK34" i="4" s="1"/>
  <c r="A10" i="4" s="1"/>
  <c r="R46" i="10"/>
  <c r="R47" i="10"/>
  <c r="R48" i="10"/>
  <c r="R49" i="10"/>
  <c r="R50" i="10"/>
  <c r="R51" i="10"/>
  <c r="R52" i="10"/>
  <c r="R53" i="10"/>
  <c r="R54" i="10"/>
  <c r="R55" i="10"/>
  <c r="R56" i="10"/>
  <c r="R57" i="10"/>
  <c r="R58" i="10"/>
  <c r="R59" i="10"/>
  <c r="R60" i="10"/>
  <c r="R61" i="10"/>
  <c r="R62" i="10"/>
  <c r="Z35" i="18" l="1"/>
  <c r="AA35" i="18"/>
  <c r="X173" i="18"/>
  <c r="AA173" i="18"/>
  <c r="AG173" i="18" s="1"/>
  <c r="AA172" i="18"/>
  <c r="AG172" i="18" s="1"/>
  <c r="X172" i="18"/>
  <c r="G32" i="11"/>
  <c r="G33" i="11"/>
  <c r="G34" i="11"/>
  <c r="G35" i="11"/>
  <c r="G36" i="11"/>
  <c r="C32" i="11"/>
  <c r="C33" i="11"/>
  <c r="C34" i="11"/>
  <c r="C35" i="11"/>
  <c r="C36" i="11"/>
  <c r="D32" i="11"/>
  <c r="D33" i="11"/>
  <c r="D34" i="11"/>
  <c r="D35" i="11"/>
  <c r="D36" i="11"/>
  <c r="AG35" i="18" l="1"/>
  <c r="P144" i="18"/>
  <c r="O144" i="18"/>
  <c r="M144" i="18"/>
  <c r="L144" i="18"/>
  <c r="K144" i="18"/>
  <c r="J144" i="18"/>
  <c r="H144" i="18"/>
  <c r="G144" i="18"/>
  <c r="F144" i="18"/>
  <c r="E144" i="18"/>
  <c r="D144" i="18"/>
  <c r="AM142" i="18"/>
  <c r="P142" i="18"/>
  <c r="O142" i="18"/>
  <c r="M142" i="18"/>
  <c r="L142" i="18"/>
  <c r="K142" i="18"/>
  <c r="J142" i="18"/>
  <c r="H142" i="18"/>
  <c r="G142" i="18"/>
  <c r="F142" i="18"/>
  <c r="E142" i="18"/>
  <c r="D142" i="18"/>
  <c r="P145" i="18"/>
  <c r="O145" i="18"/>
  <c r="M145" i="18"/>
  <c r="L145" i="18"/>
  <c r="K145" i="18"/>
  <c r="J145" i="18"/>
  <c r="H145" i="18"/>
  <c r="G145" i="18"/>
  <c r="F145" i="18"/>
  <c r="E145" i="18"/>
  <c r="D145" i="18"/>
  <c r="AM143" i="18"/>
  <c r="P143" i="18"/>
  <c r="O143" i="18"/>
  <c r="M143" i="18"/>
  <c r="L143" i="18"/>
  <c r="K143" i="18"/>
  <c r="J143" i="18"/>
  <c r="H143" i="18"/>
  <c r="G143" i="18"/>
  <c r="F143" i="18"/>
  <c r="E143" i="18"/>
  <c r="D143" i="18"/>
  <c r="J19" i="22"/>
  <c r="J18" i="22"/>
  <c r="J17" i="22"/>
  <c r="J21" i="22"/>
  <c r="K32" i="23"/>
  <c r="K29" i="23"/>
  <c r="J29" i="23"/>
  <c r="G29" i="23"/>
  <c r="F29" i="23"/>
  <c r="AC24" i="23"/>
  <c r="W193" i="17"/>
  <c r="V193" i="17"/>
  <c r="Y193" i="17" s="1"/>
  <c r="Z193" i="17" s="1"/>
  <c r="U193" i="17"/>
  <c r="X193" i="17" s="1"/>
  <c r="P193" i="17"/>
  <c r="O193" i="17"/>
  <c r="L193" i="17"/>
  <c r="I193" i="17"/>
  <c r="H193" i="17"/>
  <c r="E193" i="17"/>
  <c r="C193" i="17"/>
  <c r="B193" i="17"/>
  <c r="W192" i="17"/>
  <c r="V192" i="17"/>
  <c r="Y192" i="17" s="1"/>
  <c r="Z192" i="17" s="1"/>
  <c r="U192" i="17"/>
  <c r="X192" i="17" s="1"/>
  <c r="P192" i="17"/>
  <c r="O192" i="17"/>
  <c r="L192" i="17"/>
  <c r="I192" i="17"/>
  <c r="H192" i="17"/>
  <c r="E192" i="17"/>
  <c r="C192" i="17"/>
  <c r="B192" i="17"/>
  <c r="W128" i="17"/>
  <c r="V128" i="17"/>
  <c r="U128" i="17"/>
  <c r="L128" i="17"/>
  <c r="I128" i="17"/>
  <c r="H128" i="17"/>
  <c r="E128" i="17"/>
  <c r="C128" i="17"/>
  <c r="B128" i="17"/>
  <c r="W9" i="17"/>
  <c r="V9" i="17"/>
  <c r="U9" i="17"/>
  <c r="L9" i="17"/>
  <c r="I9" i="17"/>
  <c r="H9" i="17"/>
  <c r="E9" i="17"/>
  <c r="C9" i="17"/>
  <c r="B9" i="17"/>
  <c r="W7" i="17"/>
  <c r="V7" i="17"/>
  <c r="U7" i="17"/>
  <c r="L7" i="17"/>
  <c r="I7" i="17"/>
  <c r="H7" i="17"/>
  <c r="E7" i="17"/>
  <c r="C7" i="17"/>
  <c r="B7" i="17"/>
  <c r="W117" i="17"/>
  <c r="V117" i="17"/>
  <c r="U117" i="17"/>
  <c r="O117" i="17" s="1"/>
  <c r="L117" i="17"/>
  <c r="I117" i="17"/>
  <c r="H117" i="17"/>
  <c r="E117" i="17"/>
  <c r="C117" i="17"/>
  <c r="B117" i="17"/>
  <c r="W148" i="17"/>
  <c r="V148" i="17"/>
  <c r="U148" i="17"/>
  <c r="O148" i="17" s="1"/>
  <c r="L148" i="17"/>
  <c r="I148" i="17"/>
  <c r="H148" i="17"/>
  <c r="E148" i="17"/>
  <c r="C148" i="17"/>
  <c r="B148" i="17"/>
  <c r="W162" i="17"/>
  <c r="V162" i="17"/>
  <c r="U162" i="17"/>
  <c r="O162" i="17" s="1"/>
  <c r="L162" i="17"/>
  <c r="I162" i="17"/>
  <c r="H162" i="17"/>
  <c r="E162" i="17"/>
  <c r="C162" i="17"/>
  <c r="B162" i="17"/>
  <c r="W191" i="17"/>
  <c r="V191" i="17"/>
  <c r="U191" i="17"/>
  <c r="L191" i="17"/>
  <c r="I191" i="17"/>
  <c r="H191" i="17"/>
  <c r="E191" i="17"/>
  <c r="C191" i="17"/>
  <c r="B191" i="17"/>
  <c r="W151" i="17"/>
  <c r="V151" i="17"/>
  <c r="U151" i="17"/>
  <c r="O151" i="17" s="1"/>
  <c r="L151" i="17"/>
  <c r="I151" i="17"/>
  <c r="H151" i="17"/>
  <c r="E151" i="17"/>
  <c r="C151" i="17"/>
  <c r="B151" i="17"/>
  <c r="W32" i="17"/>
  <c r="V32" i="17"/>
  <c r="U32" i="17"/>
  <c r="L32" i="17"/>
  <c r="I32" i="17"/>
  <c r="H32" i="17"/>
  <c r="E32" i="17"/>
  <c r="C32" i="17"/>
  <c r="B32" i="17"/>
  <c r="W106" i="17"/>
  <c r="V106" i="17"/>
  <c r="U106" i="17"/>
  <c r="O106" i="17" s="1"/>
  <c r="L106" i="17"/>
  <c r="I106" i="17"/>
  <c r="H106" i="17"/>
  <c r="E106" i="17"/>
  <c r="C106" i="17"/>
  <c r="B106" i="17"/>
  <c r="W180" i="17"/>
  <c r="V180" i="17"/>
  <c r="Y180" i="17" s="1"/>
  <c r="Z180" i="17" s="1"/>
  <c r="U180" i="17"/>
  <c r="O180" i="17" s="1"/>
  <c r="L180" i="17"/>
  <c r="I180" i="17"/>
  <c r="H180" i="17"/>
  <c r="E180" i="17"/>
  <c r="C180" i="17"/>
  <c r="B180" i="17"/>
  <c r="W179" i="17"/>
  <c r="V179" i="17"/>
  <c r="Y179" i="17" s="1"/>
  <c r="Z179" i="17" s="1"/>
  <c r="U179" i="17"/>
  <c r="O179" i="17" s="1"/>
  <c r="L179" i="17"/>
  <c r="I179" i="17"/>
  <c r="H179" i="17"/>
  <c r="E179" i="17"/>
  <c r="C179" i="17"/>
  <c r="B179" i="17"/>
  <c r="W56" i="17"/>
  <c r="V56" i="17"/>
  <c r="U56" i="17"/>
  <c r="O56" i="17" s="1"/>
  <c r="L56" i="17"/>
  <c r="I56" i="17"/>
  <c r="H56" i="17"/>
  <c r="E56" i="17"/>
  <c r="C56" i="17"/>
  <c r="B56" i="17"/>
  <c r="W21" i="17"/>
  <c r="V21" i="17"/>
  <c r="U21" i="17"/>
  <c r="O21" i="17" s="1"/>
  <c r="L21" i="17"/>
  <c r="I21" i="17"/>
  <c r="H21" i="17"/>
  <c r="E21" i="17"/>
  <c r="C21" i="17"/>
  <c r="B21" i="17"/>
  <c r="W11" i="17"/>
  <c r="V11" i="17"/>
  <c r="U11" i="17"/>
  <c r="L11" i="17"/>
  <c r="I11" i="17"/>
  <c r="H11" i="17"/>
  <c r="E11" i="17"/>
  <c r="C11" i="17"/>
  <c r="B11" i="17"/>
  <c r="W34" i="17"/>
  <c r="V34" i="17"/>
  <c r="U34" i="17"/>
  <c r="O34" i="17" s="1"/>
  <c r="L34" i="17"/>
  <c r="I34" i="17"/>
  <c r="H34" i="17"/>
  <c r="E34" i="17"/>
  <c r="C34" i="17"/>
  <c r="B34" i="17"/>
  <c r="W127" i="17"/>
  <c r="V127" i="17"/>
  <c r="U127" i="17"/>
  <c r="O127" i="17" s="1"/>
  <c r="L127" i="17"/>
  <c r="I127" i="17"/>
  <c r="H127" i="17"/>
  <c r="E127" i="17"/>
  <c r="C127" i="17"/>
  <c r="B127" i="17"/>
  <c r="W67" i="17"/>
  <c r="V67" i="17"/>
  <c r="Y67" i="17" s="1"/>
  <c r="Z67" i="17" s="1"/>
  <c r="U67" i="17"/>
  <c r="O67" i="17" s="1"/>
  <c r="L67" i="17"/>
  <c r="I67" i="17"/>
  <c r="H67" i="17"/>
  <c r="E67" i="17"/>
  <c r="C67" i="17"/>
  <c r="B67" i="17"/>
  <c r="W8" i="17"/>
  <c r="V8" i="17"/>
  <c r="U8" i="17"/>
  <c r="O8" i="17" s="1"/>
  <c r="L8" i="17"/>
  <c r="I8" i="17"/>
  <c r="H8" i="17"/>
  <c r="E8" i="17"/>
  <c r="C8" i="17"/>
  <c r="B8" i="17"/>
  <c r="W6" i="17"/>
  <c r="V6" i="17"/>
  <c r="U6" i="17"/>
  <c r="O6" i="17" s="1"/>
  <c r="L6" i="17"/>
  <c r="I6" i="17"/>
  <c r="H6" i="17"/>
  <c r="E6" i="17"/>
  <c r="C6" i="17"/>
  <c r="B6" i="17"/>
  <c r="W116" i="17"/>
  <c r="V116" i="17"/>
  <c r="U116" i="17"/>
  <c r="L116" i="17"/>
  <c r="I116" i="17"/>
  <c r="H116" i="17"/>
  <c r="E116" i="17"/>
  <c r="C116" i="17"/>
  <c r="B116" i="17"/>
  <c r="W147" i="17"/>
  <c r="V147" i="17"/>
  <c r="U147" i="17"/>
  <c r="O147" i="17" s="1"/>
  <c r="L147" i="17"/>
  <c r="I147" i="17"/>
  <c r="H147" i="17"/>
  <c r="E147" i="17"/>
  <c r="C147" i="17"/>
  <c r="B147" i="17"/>
  <c r="W172" i="17"/>
  <c r="V172" i="17"/>
  <c r="Y172" i="17" s="1"/>
  <c r="Z172" i="17" s="1"/>
  <c r="U172" i="17"/>
  <c r="O172" i="17" s="1"/>
  <c r="L172" i="17"/>
  <c r="I172" i="17"/>
  <c r="H172" i="17"/>
  <c r="E172" i="17"/>
  <c r="C172" i="17"/>
  <c r="B172" i="17"/>
  <c r="W161" i="17"/>
  <c r="V161" i="17"/>
  <c r="U161" i="17"/>
  <c r="O161" i="17" s="1"/>
  <c r="L161" i="17"/>
  <c r="I161" i="17"/>
  <c r="H161" i="17"/>
  <c r="E161" i="17"/>
  <c r="C161" i="17"/>
  <c r="B161" i="17"/>
  <c r="W190" i="17"/>
  <c r="V190" i="17"/>
  <c r="U190" i="17"/>
  <c r="O190" i="17" s="1"/>
  <c r="L190" i="17"/>
  <c r="I190" i="17"/>
  <c r="H190" i="17"/>
  <c r="E190" i="17"/>
  <c r="C190" i="17"/>
  <c r="B190" i="17"/>
  <c r="W150" i="17"/>
  <c r="V150" i="17"/>
  <c r="U150" i="17"/>
  <c r="L150" i="17"/>
  <c r="I150" i="17"/>
  <c r="H150" i="17"/>
  <c r="E150" i="17"/>
  <c r="C150" i="17"/>
  <c r="B150" i="17"/>
  <c r="W31" i="17"/>
  <c r="V31" i="17"/>
  <c r="U31" i="17"/>
  <c r="L31" i="17"/>
  <c r="I31" i="17"/>
  <c r="H31" i="17"/>
  <c r="E31" i="17"/>
  <c r="C31" i="17"/>
  <c r="B31" i="17"/>
  <c r="W105" i="17"/>
  <c r="V105" i="17"/>
  <c r="U105" i="17"/>
  <c r="O105" i="17" s="1"/>
  <c r="L105" i="17"/>
  <c r="I105" i="17"/>
  <c r="H105" i="17"/>
  <c r="E105" i="17"/>
  <c r="C105" i="17"/>
  <c r="B105" i="17"/>
  <c r="W90" i="17"/>
  <c r="V90" i="17"/>
  <c r="Y90" i="17" s="1"/>
  <c r="Z90" i="17" s="1"/>
  <c r="U90" i="17"/>
  <c r="O90" i="17" s="1"/>
  <c r="L90" i="17"/>
  <c r="I90" i="17"/>
  <c r="H90" i="17"/>
  <c r="E90" i="17"/>
  <c r="C90" i="17"/>
  <c r="B90" i="17"/>
  <c r="W10" i="17"/>
  <c r="V10" i="17"/>
  <c r="U10" i="17"/>
  <c r="O10" i="17" s="1"/>
  <c r="L10" i="17"/>
  <c r="I10" i="17"/>
  <c r="H10" i="17"/>
  <c r="E10" i="17"/>
  <c r="C10" i="17"/>
  <c r="B10" i="17"/>
  <c r="W96" i="17"/>
  <c r="V96" i="17"/>
  <c r="U96" i="17"/>
  <c r="O96" i="17" s="1"/>
  <c r="L96" i="17"/>
  <c r="I96" i="17"/>
  <c r="H96" i="17"/>
  <c r="E96" i="17"/>
  <c r="C96" i="17"/>
  <c r="B96" i="17"/>
  <c r="W61" i="17"/>
  <c r="V61" i="17"/>
  <c r="Y61" i="17" s="1"/>
  <c r="Z61" i="17" s="1"/>
  <c r="U61" i="17"/>
  <c r="L61" i="17"/>
  <c r="I61" i="17"/>
  <c r="H61" i="17"/>
  <c r="E61" i="17"/>
  <c r="C61" i="17"/>
  <c r="B61" i="17"/>
  <c r="W20" i="17"/>
  <c r="V20" i="17"/>
  <c r="U20" i="17"/>
  <c r="L20" i="17"/>
  <c r="I20" i="17"/>
  <c r="H20" i="17"/>
  <c r="E20" i="17"/>
  <c r="C20" i="17"/>
  <c r="B20" i="17"/>
  <c r="W55" i="17"/>
  <c r="V55" i="17"/>
  <c r="U55" i="17"/>
  <c r="O55" i="17" s="1"/>
  <c r="I55" i="17"/>
  <c r="E55" i="17"/>
  <c r="C55" i="17"/>
  <c r="W66" i="17"/>
  <c r="V66" i="17"/>
  <c r="Y66" i="17" s="1"/>
  <c r="Z66" i="17" s="1"/>
  <c r="U66" i="17"/>
  <c r="O66" i="17" s="1"/>
  <c r="L66" i="17"/>
  <c r="I66" i="17"/>
  <c r="H66" i="17"/>
  <c r="E66" i="17"/>
  <c r="C66" i="17"/>
  <c r="B66" i="17"/>
  <c r="W126" i="17"/>
  <c r="V126" i="17"/>
  <c r="U126" i="17"/>
  <c r="O126" i="17" s="1"/>
  <c r="L126" i="17"/>
  <c r="I126" i="17"/>
  <c r="H126" i="17"/>
  <c r="E126" i="17"/>
  <c r="C126" i="17"/>
  <c r="B126" i="17"/>
  <c r="W33" i="17"/>
  <c r="V33" i="17"/>
  <c r="U33" i="17"/>
  <c r="L33" i="17"/>
  <c r="I33" i="17"/>
  <c r="H33" i="17"/>
  <c r="E33" i="17"/>
  <c r="C33" i="17"/>
  <c r="B33" i="17"/>
  <c r="W171" i="17"/>
  <c r="V171" i="17"/>
  <c r="Y171" i="17" s="1"/>
  <c r="Z171" i="17" s="1"/>
  <c r="U171" i="17"/>
  <c r="O171" i="17" s="1"/>
  <c r="L171" i="17"/>
  <c r="I171" i="17"/>
  <c r="H171" i="17"/>
  <c r="E171" i="17"/>
  <c r="C171" i="17"/>
  <c r="B171" i="17"/>
  <c r="W115" i="17"/>
  <c r="V115" i="17"/>
  <c r="U115" i="17"/>
  <c r="L115" i="17"/>
  <c r="I115" i="17"/>
  <c r="H115" i="17"/>
  <c r="E115" i="17"/>
  <c r="C115" i="17"/>
  <c r="B115" i="17"/>
  <c r="W146" i="17"/>
  <c r="V146" i="17"/>
  <c r="U146" i="17"/>
  <c r="O146" i="17" s="1"/>
  <c r="L146" i="17"/>
  <c r="I146" i="17"/>
  <c r="H146" i="17"/>
  <c r="E146" i="17"/>
  <c r="C146" i="17"/>
  <c r="B146" i="17"/>
  <c r="W160" i="17"/>
  <c r="V160" i="17"/>
  <c r="U160" i="17"/>
  <c r="O160" i="17" s="1"/>
  <c r="L160" i="17"/>
  <c r="I160" i="17"/>
  <c r="H160" i="17"/>
  <c r="E160" i="17"/>
  <c r="C160" i="17"/>
  <c r="B160" i="17"/>
  <c r="W189" i="17"/>
  <c r="V189" i="17"/>
  <c r="U189" i="17"/>
  <c r="O189" i="17" s="1"/>
  <c r="L189" i="17"/>
  <c r="I189" i="17"/>
  <c r="H189" i="17"/>
  <c r="E189" i="17"/>
  <c r="C189" i="17"/>
  <c r="B189" i="17"/>
  <c r="W149" i="17"/>
  <c r="V149" i="17"/>
  <c r="U149" i="17"/>
  <c r="O149" i="17" s="1"/>
  <c r="L149" i="17"/>
  <c r="I149" i="17"/>
  <c r="H149" i="17"/>
  <c r="E149" i="17"/>
  <c r="C149" i="17"/>
  <c r="B149" i="17"/>
  <c r="W178" i="17"/>
  <c r="V178" i="17"/>
  <c r="Y178" i="17" s="1"/>
  <c r="Z178" i="17" s="1"/>
  <c r="U178" i="17"/>
  <c r="O178" i="17" s="1"/>
  <c r="L178" i="17"/>
  <c r="I178" i="17"/>
  <c r="H178" i="17"/>
  <c r="E178" i="17"/>
  <c r="C178" i="17"/>
  <c r="B178" i="17"/>
  <c r="W137" i="17"/>
  <c r="V137" i="17"/>
  <c r="U137" i="17"/>
  <c r="L137" i="17"/>
  <c r="I137" i="17"/>
  <c r="H137" i="17"/>
  <c r="E137" i="17"/>
  <c r="C137" i="17"/>
  <c r="B137" i="17"/>
  <c r="W30" i="17"/>
  <c r="V30" i="17"/>
  <c r="U30" i="17"/>
  <c r="O30" i="17" s="1"/>
  <c r="L30" i="17"/>
  <c r="I30" i="17"/>
  <c r="H30" i="17"/>
  <c r="E30" i="17"/>
  <c r="C30" i="17"/>
  <c r="B30" i="17"/>
  <c r="W104" i="17"/>
  <c r="V104" i="17"/>
  <c r="U104" i="17"/>
  <c r="L104" i="17"/>
  <c r="I104" i="17"/>
  <c r="H104" i="17"/>
  <c r="E104" i="17"/>
  <c r="C104" i="17"/>
  <c r="B104" i="17"/>
  <c r="W43" i="17"/>
  <c r="V43" i="17"/>
  <c r="Y43" i="17" s="1"/>
  <c r="Z43" i="17" s="1"/>
  <c r="U43" i="17"/>
  <c r="O43" i="17" s="1"/>
  <c r="L43" i="17"/>
  <c r="I43" i="17"/>
  <c r="H43" i="17"/>
  <c r="E43" i="17"/>
  <c r="C43" i="17"/>
  <c r="B43" i="17"/>
  <c r="W54" i="17"/>
  <c r="V54" i="17"/>
  <c r="U54" i="17"/>
  <c r="O54" i="17" s="1"/>
  <c r="L54" i="17"/>
  <c r="I54" i="17"/>
  <c r="H54" i="17"/>
  <c r="E54" i="17"/>
  <c r="C54" i="17"/>
  <c r="B54" i="17"/>
  <c r="W62" i="17"/>
  <c r="V62" i="17"/>
  <c r="U62" i="17"/>
  <c r="L62" i="17"/>
  <c r="I62" i="17"/>
  <c r="H62" i="17"/>
  <c r="E62" i="17"/>
  <c r="C62" i="17"/>
  <c r="B62" i="17"/>
  <c r="W19" i="17"/>
  <c r="V19" i="17"/>
  <c r="U19" i="17"/>
  <c r="L19" i="17"/>
  <c r="I19" i="17"/>
  <c r="H19" i="17"/>
  <c r="E19" i="17"/>
  <c r="C19" i="17"/>
  <c r="B19" i="17"/>
  <c r="W125" i="17"/>
  <c r="V125" i="17"/>
  <c r="U125" i="17"/>
  <c r="O125" i="17" s="1"/>
  <c r="L125" i="17"/>
  <c r="I125" i="17"/>
  <c r="H125" i="17"/>
  <c r="E125" i="17"/>
  <c r="C125" i="17"/>
  <c r="B125" i="17"/>
  <c r="W83" i="17"/>
  <c r="V83" i="17"/>
  <c r="Y83" i="17" s="1"/>
  <c r="Z83" i="17" s="1"/>
  <c r="U83" i="17"/>
  <c r="O83" i="17" s="1"/>
  <c r="L83" i="17"/>
  <c r="I83" i="17"/>
  <c r="H83" i="17"/>
  <c r="E83" i="17"/>
  <c r="C83" i="17"/>
  <c r="B83" i="17"/>
  <c r="W114" i="17"/>
  <c r="V114" i="17"/>
  <c r="U114" i="17"/>
  <c r="O114" i="17" s="1"/>
  <c r="L114" i="17"/>
  <c r="I114" i="17"/>
  <c r="H114" i="17"/>
  <c r="E114" i="17"/>
  <c r="C114" i="17"/>
  <c r="B114" i="17"/>
  <c r="W75" i="17"/>
  <c r="V75" i="17"/>
  <c r="U75" i="17"/>
  <c r="O75" i="17" s="1"/>
  <c r="L75" i="17"/>
  <c r="I75" i="17"/>
  <c r="H75" i="17"/>
  <c r="E75" i="17"/>
  <c r="C75" i="17"/>
  <c r="B75" i="17"/>
  <c r="W145" i="17"/>
  <c r="V145" i="17"/>
  <c r="U145" i="17"/>
  <c r="O145" i="17" s="1"/>
  <c r="L145" i="17"/>
  <c r="I145" i="17"/>
  <c r="H145" i="17"/>
  <c r="E145" i="17"/>
  <c r="C145" i="17"/>
  <c r="B145" i="17"/>
  <c r="W170" i="17"/>
  <c r="V170" i="17"/>
  <c r="Y170" i="17" s="1"/>
  <c r="Z170" i="17" s="1"/>
  <c r="U170" i="17"/>
  <c r="L170" i="17"/>
  <c r="I170" i="17"/>
  <c r="H170" i="17"/>
  <c r="E170" i="17"/>
  <c r="C170" i="17"/>
  <c r="B170" i="17"/>
  <c r="W188" i="17"/>
  <c r="V188" i="17"/>
  <c r="U188" i="17"/>
  <c r="O188" i="17" s="1"/>
  <c r="L188" i="17"/>
  <c r="I188" i="17"/>
  <c r="H188" i="17"/>
  <c r="E188" i="17"/>
  <c r="C188" i="17"/>
  <c r="B188" i="17"/>
  <c r="W159" i="17"/>
  <c r="V159" i="17"/>
  <c r="U159" i="17"/>
  <c r="O159" i="17" s="1"/>
  <c r="L159" i="17"/>
  <c r="I159" i="17"/>
  <c r="H159" i="17"/>
  <c r="E159" i="17"/>
  <c r="C159" i="17"/>
  <c r="B159" i="17"/>
  <c r="W136" i="17"/>
  <c r="V136" i="17"/>
  <c r="U136" i="17"/>
  <c r="O136" i="17" s="1"/>
  <c r="L136" i="17"/>
  <c r="I136" i="17"/>
  <c r="H136" i="17"/>
  <c r="E136" i="17"/>
  <c r="C136" i="17"/>
  <c r="B136" i="17"/>
  <c r="W29" i="17"/>
  <c r="V29" i="17"/>
  <c r="U29" i="17"/>
  <c r="L29" i="17"/>
  <c r="I29" i="17"/>
  <c r="H29" i="17"/>
  <c r="E29" i="17"/>
  <c r="C29" i="17"/>
  <c r="B29" i="17"/>
  <c r="W103" i="17"/>
  <c r="V103" i="17"/>
  <c r="U103" i="17"/>
  <c r="O103" i="17" s="1"/>
  <c r="L103" i="17"/>
  <c r="I103" i="17"/>
  <c r="H103" i="17"/>
  <c r="E103" i="17"/>
  <c r="C103" i="17"/>
  <c r="B103" i="17"/>
  <c r="W42" i="17"/>
  <c r="V42" i="17"/>
  <c r="Y42" i="17" s="1"/>
  <c r="Z42" i="17" s="1"/>
  <c r="U42" i="17"/>
  <c r="L42" i="17"/>
  <c r="I42" i="17"/>
  <c r="H42" i="17"/>
  <c r="E42" i="17"/>
  <c r="C42" i="17"/>
  <c r="B42" i="17"/>
  <c r="W89" i="17"/>
  <c r="V89" i="17"/>
  <c r="Y89" i="17" s="1"/>
  <c r="Z89" i="17" s="1"/>
  <c r="U89" i="17"/>
  <c r="O89" i="17" s="1"/>
  <c r="L89" i="17"/>
  <c r="I89" i="17"/>
  <c r="H89" i="17"/>
  <c r="E89" i="17"/>
  <c r="C89" i="17"/>
  <c r="B89" i="17"/>
  <c r="W88" i="17"/>
  <c r="V88" i="17"/>
  <c r="Y88" i="17" s="1"/>
  <c r="Z88" i="17" s="1"/>
  <c r="U88" i="17"/>
  <c r="O88" i="17" s="1"/>
  <c r="L88" i="17"/>
  <c r="I88" i="17"/>
  <c r="H88" i="17"/>
  <c r="E88" i="17"/>
  <c r="C88" i="17"/>
  <c r="B88" i="17"/>
  <c r="W60" i="17"/>
  <c r="V60" i="17"/>
  <c r="Y60" i="17" s="1"/>
  <c r="Z60" i="17" s="1"/>
  <c r="U60" i="17"/>
  <c r="O60" i="17" s="1"/>
  <c r="L60" i="17"/>
  <c r="I60" i="17"/>
  <c r="H60" i="17"/>
  <c r="E60" i="17"/>
  <c r="C60" i="17"/>
  <c r="B60" i="17"/>
  <c r="W18" i="17"/>
  <c r="V18" i="17"/>
  <c r="U18" i="17"/>
  <c r="O18" i="17" s="1"/>
  <c r="L18" i="17"/>
  <c r="I18" i="17"/>
  <c r="H18" i="17"/>
  <c r="E18" i="17"/>
  <c r="C18" i="17"/>
  <c r="B18" i="17"/>
  <c r="W65" i="17"/>
  <c r="V65" i="17"/>
  <c r="Y65" i="17" s="1"/>
  <c r="Z65" i="17" s="1"/>
  <c r="U65" i="17"/>
  <c r="O65" i="17" s="1"/>
  <c r="L65" i="17"/>
  <c r="I65" i="17"/>
  <c r="H65" i="17"/>
  <c r="E65" i="17"/>
  <c r="C65" i="17"/>
  <c r="B65" i="17"/>
  <c r="W124" i="17"/>
  <c r="V124" i="17"/>
  <c r="U124" i="17"/>
  <c r="L124" i="17"/>
  <c r="I124" i="17"/>
  <c r="H124" i="17"/>
  <c r="E124" i="17"/>
  <c r="C124" i="17"/>
  <c r="B124" i="17"/>
  <c r="W82" i="17"/>
  <c r="V82" i="17"/>
  <c r="Y82" i="17" s="1"/>
  <c r="Z82" i="17" s="1"/>
  <c r="U82" i="17"/>
  <c r="O82" i="17" s="1"/>
  <c r="L82" i="17"/>
  <c r="I82" i="17"/>
  <c r="H82" i="17"/>
  <c r="E82" i="17"/>
  <c r="C82" i="17"/>
  <c r="B82" i="17"/>
  <c r="W113" i="17"/>
  <c r="V113" i="17"/>
  <c r="U113" i="17"/>
  <c r="O113" i="17" s="1"/>
  <c r="L113" i="17"/>
  <c r="I113" i="17"/>
  <c r="H113" i="17"/>
  <c r="E113" i="17"/>
  <c r="C113" i="17"/>
  <c r="B113" i="17"/>
  <c r="W74" i="17"/>
  <c r="V74" i="17"/>
  <c r="U74" i="17"/>
  <c r="O74" i="17" s="1"/>
  <c r="L74" i="17"/>
  <c r="I74" i="17"/>
  <c r="H74" i="17"/>
  <c r="E74" i="17"/>
  <c r="C74" i="17"/>
  <c r="B74" i="17"/>
  <c r="W144" i="17"/>
  <c r="V144" i="17"/>
  <c r="U144" i="17"/>
  <c r="O144" i="17" s="1"/>
  <c r="L144" i="17"/>
  <c r="I144" i="17"/>
  <c r="H144" i="17"/>
  <c r="E144" i="17"/>
  <c r="C144" i="17"/>
  <c r="B144" i="17"/>
  <c r="W187" i="17"/>
  <c r="V187" i="17"/>
  <c r="U187" i="17"/>
  <c r="L187" i="17"/>
  <c r="I187" i="17"/>
  <c r="H187" i="17"/>
  <c r="E187" i="17"/>
  <c r="C187" i="17"/>
  <c r="B187" i="17"/>
  <c r="W169" i="17"/>
  <c r="V169" i="17"/>
  <c r="Y169" i="17" s="1"/>
  <c r="Z169" i="17" s="1"/>
  <c r="U169" i="17"/>
  <c r="L169" i="17"/>
  <c r="I169" i="17"/>
  <c r="H169" i="17"/>
  <c r="E169" i="17"/>
  <c r="C169" i="17"/>
  <c r="B169" i="17"/>
  <c r="W158" i="17"/>
  <c r="V158" i="17"/>
  <c r="U158" i="17"/>
  <c r="O158" i="17" s="1"/>
  <c r="L158" i="17"/>
  <c r="I158" i="17"/>
  <c r="H158" i="17"/>
  <c r="E158" i="17"/>
  <c r="C158" i="17"/>
  <c r="B158" i="17"/>
  <c r="W41" i="17"/>
  <c r="V41" i="17"/>
  <c r="Y41" i="17" s="1"/>
  <c r="Z41" i="17" s="1"/>
  <c r="U41" i="17"/>
  <c r="L41" i="17"/>
  <c r="I41" i="17"/>
  <c r="H41" i="17"/>
  <c r="E41" i="17"/>
  <c r="C41" i="17"/>
  <c r="B41" i="17"/>
  <c r="W28" i="17"/>
  <c r="V28" i="17"/>
  <c r="U28" i="17"/>
  <c r="O28" i="17" s="1"/>
  <c r="L28" i="17"/>
  <c r="I28" i="17"/>
  <c r="H28" i="17"/>
  <c r="E28" i="17"/>
  <c r="C28" i="17"/>
  <c r="B28" i="17"/>
  <c r="W135" i="17"/>
  <c r="V135" i="17"/>
  <c r="U135" i="17"/>
  <c r="O135" i="17" s="1"/>
  <c r="L135" i="17"/>
  <c r="I135" i="17"/>
  <c r="H135" i="17"/>
  <c r="E135" i="17"/>
  <c r="C135" i="17"/>
  <c r="B135" i="17"/>
  <c r="W102" i="17"/>
  <c r="V102" i="17"/>
  <c r="U102" i="17"/>
  <c r="L102" i="17"/>
  <c r="I102" i="17"/>
  <c r="H102" i="17"/>
  <c r="E102" i="17"/>
  <c r="C102" i="17"/>
  <c r="B102" i="17"/>
  <c r="W177" i="17"/>
  <c r="V177" i="17"/>
  <c r="Y177" i="17" s="1"/>
  <c r="Z177" i="17" s="1"/>
  <c r="U177" i="17"/>
  <c r="L177" i="17"/>
  <c r="I177" i="17"/>
  <c r="H177" i="17"/>
  <c r="E177" i="17"/>
  <c r="C177" i="17"/>
  <c r="B177" i="17"/>
  <c r="W53" i="17"/>
  <c r="V53" i="17"/>
  <c r="U53" i="17"/>
  <c r="O53" i="17" s="1"/>
  <c r="L53" i="17"/>
  <c r="I53" i="17"/>
  <c r="H53" i="17"/>
  <c r="E53" i="17"/>
  <c r="C53" i="17"/>
  <c r="B53" i="17"/>
  <c r="W17" i="17"/>
  <c r="V17" i="17"/>
  <c r="U17" i="17"/>
  <c r="O17" i="17" s="1"/>
  <c r="L17" i="17"/>
  <c r="I17" i="17"/>
  <c r="H17" i="17"/>
  <c r="E17" i="17"/>
  <c r="C17" i="17"/>
  <c r="B17" i="17"/>
  <c r="W81" i="17"/>
  <c r="V81" i="17"/>
  <c r="Y81" i="17" s="1"/>
  <c r="Z81" i="17" s="1"/>
  <c r="U81" i="17"/>
  <c r="L81" i="17"/>
  <c r="I81" i="17"/>
  <c r="H81" i="17"/>
  <c r="E81" i="17"/>
  <c r="C81" i="17"/>
  <c r="B81" i="17"/>
  <c r="W123" i="17"/>
  <c r="V123" i="17"/>
  <c r="U123" i="17"/>
  <c r="L123" i="17"/>
  <c r="I123" i="17"/>
  <c r="H123" i="17"/>
  <c r="E123" i="17"/>
  <c r="C123" i="17"/>
  <c r="B123" i="17"/>
  <c r="W64" i="17"/>
  <c r="V64" i="17"/>
  <c r="Y64" i="17" s="1"/>
  <c r="Z64" i="17" s="1"/>
  <c r="U64" i="17"/>
  <c r="L64" i="17"/>
  <c r="I64" i="17"/>
  <c r="H64" i="17"/>
  <c r="E64" i="17"/>
  <c r="C64" i="17"/>
  <c r="B64" i="17"/>
  <c r="W168" i="17"/>
  <c r="V168" i="17"/>
  <c r="Y168" i="17" s="1"/>
  <c r="Z168" i="17" s="1"/>
  <c r="U168" i="17"/>
  <c r="L168" i="17"/>
  <c r="I168" i="17"/>
  <c r="H168" i="17"/>
  <c r="E168" i="17"/>
  <c r="C168" i="17"/>
  <c r="B168" i="17"/>
  <c r="W73" i="17"/>
  <c r="V73" i="17"/>
  <c r="U73" i="17"/>
  <c r="O73" i="17" s="1"/>
  <c r="L73" i="17"/>
  <c r="I73" i="17"/>
  <c r="H73" i="17"/>
  <c r="E73" i="17"/>
  <c r="C73" i="17"/>
  <c r="B73" i="17"/>
  <c r="W143" i="17"/>
  <c r="V143" i="17"/>
  <c r="U143" i="17"/>
  <c r="O143" i="17" s="1"/>
  <c r="L143" i="17"/>
  <c r="I143" i="17"/>
  <c r="H143" i="17"/>
  <c r="E143" i="17"/>
  <c r="C143" i="17"/>
  <c r="B143" i="17"/>
  <c r="W112" i="17"/>
  <c r="V112" i="17"/>
  <c r="U112" i="17"/>
  <c r="L112" i="17"/>
  <c r="I112" i="17"/>
  <c r="H112" i="17"/>
  <c r="E112" i="17"/>
  <c r="C112" i="17"/>
  <c r="B112" i="17"/>
  <c r="W186" i="17"/>
  <c r="V186" i="17"/>
  <c r="U186" i="17"/>
  <c r="O186" i="17" s="1"/>
  <c r="L186" i="17"/>
  <c r="I186" i="17"/>
  <c r="H186" i="17"/>
  <c r="E186" i="17"/>
  <c r="C186" i="17"/>
  <c r="B186" i="17"/>
  <c r="W157" i="17"/>
  <c r="V157" i="17"/>
  <c r="U157" i="17"/>
  <c r="O157" i="17" s="1"/>
  <c r="L157" i="17"/>
  <c r="I157" i="17"/>
  <c r="H157" i="17"/>
  <c r="E157" i="17"/>
  <c r="C157" i="17"/>
  <c r="B157" i="17"/>
  <c r="W176" i="17"/>
  <c r="V176" i="17"/>
  <c r="Y176" i="17" s="1"/>
  <c r="Z176" i="17" s="1"/>
  <c r="U176" i="17"/>
  <c r="L176" i="17"/>
  <c r="I176" i="17"/>
  <c r="H176" i="17"/>
  <c r="E176" i="17"/>
  <c r="C176" i="17"/>
  <c r="B176" i="17"/>
  <c r="W27" i="17"/>
  <c r="V27" i="17"/>
  <c r="U27" i="17"/>
  <c r="L27" i="17"/>
  <c r="I27" i="17"/>
  <c r="H27" i="17"/>
  <c r="E27" i="17"/>
  <c r="C27" i="17"/>
  <c r="B27" i="17"/>
  <c r="W134" i="17"/>
  <c r="V134" i="17"/>
  <c r="U134" i="17"/>
  <c r="L134" i="17"/>
  <c r="I134" i="17"/>
  <c r="H134" i="17"/>
  <c r="E134" i="17"/>
  <c r="C134" i="17"/>
  <c r="B134" i="17"/>
  <c r="W101" i="17"/>
  <c r="V101" i="17"/>
  <c r="U101" i="17"/>
  <c r="L101" i="17"/>
  <c r="I101" i="17"/>
  <c r="H101" i="17"/>
  <c r="E101" i="17"/>
  <c r="C101" i="17"/>
  <c r="B101" i="17"/>
  <c r="W40" i="17"/>
  <c r="V40" i="17"/>
  <c r="Y40" i="17" s="1"/>
  <c r="Z40" i="17" s="1"/>
  <c r="U40" i="17"/>
  <c r="L40" i="17"/>
  <c r="I40" i="17"/>
  <c r="H40" i="17"/>
  <c r="E40" i="17"/>
  <c r="C40" i="17"/>
  <c r="B40" i="17"/>
  <c r="W87" i="17"/>
  <c r="V87" i="17"/>
  <c r="Y87" i="17" s="1"/>
  <c r="Z87" i="17" s="1"/>
  <c r="U87" i="17"/>
  <c r="O87" i="17" s="1"/>
  <c r="L87" i="17"/>
  <c r="I87" i="17"/>
  <c r="H87" i="17"/>
  <c r="E87" i="17"/>
  <c r="C87" i="17"/>
  <c r="B87" i="17"/>
  <c r="W16" i="17"/>
  <c r="V16" i="17"/>
  <c r="U16" i="17"/>
  <c r="L16" i="17"/>
  <c r="I16" i="17"/>
  <c r="H16" i="17"/>
  <c r="E16" i="17"/>
  <c r="C16" i="17"/>
  <c r="B16" i="17"/>
  <c r="W59" i="17"/>
  <c r="V59" i="17"/>
  <c r="Y59" i="17" s="1"/>
  <c r="Z59" i="17" s="1"/>
  <c r="U59" i="17"/>
  <c r="O59" i="17" s="1"/>
  <c r="L59" i="17"/>
  <c r="I59" i="17"/>
  <c r="H59" i="17"/>
  <c r="E59" i="17"/>
  <c r="C59" i="17"/>
  <c r="B59" i="17"/>
  <c r="W95" i="17"/>
  <c r="V95" i="17"/>
  <c r="U95" i="17"/>
  <c r="L95" i="17"/>
  <c r="I95" i="17"/>
  <c r="H95" i="17"/>
  <c r="E95" i="17"/>
  <c r="C95" i="17"/>
  <c r="B95" i="17"/>
  <c r="W52" i="17"/>
  <c r="V52" i="17"/>
  <c r="U52" i="17"/>
  <c r="L52" i="17"/>
  <c r="I52" i="17"/>
  <c r="H52" i="17"/>
  <c r="E52" i="17"/>
  <c r="C52" i="17"/>
  <c r="B52" i="17"/>
  <c r="W63" i="17"/>
  <c r="V63" i="17"/>
  <c r="Y63" i="17" s="1"/>
  <c r="Z63" i="17" s="1"/>
  <c r="U63" i="17"/>
  <c r="O63" i="17" s="1"/>
  <c r="L63" i="17"/>
  <c r="I63" i="17"/>
  <c r="H63" i="17"/>
  <c r="E63" i="17"/>
  <c r="C63" i="17"/>
  <c r="B63" i="17"/>
  <c r="W122" i="17"/>
  <c r="V122" i="17"/>
  <c r="U122" i="17"/>
  <c r="L122" i="17"/>
  <c r="I122" i="17"/>
  <c r="H122" i="17"/>
  <c r="E122" i="17"/>
  <c r="C122" i="17"/>
  <c r="B122" i="17"/>
  <c r="W80" i="17"/>
  <c r="V80" i="17"/>
  <c r="Y80" i="17" s="1"/>
  <c r="Z80" i="17" s="1"/>
  <c r="U80" i="17"/>
  <c r="L80" i="17"/>
  <c r="I80" i="17"/>
  <c r="H80" i="17"/>
  <c r="E80" i="17"/>
  <c r="C80" i="17"/>
  <c r="B80" i="17"/>
  <c r="W72" i="17"/>
  <c r="V72" i="17"/>
  <c r="U72" i="17"/>
  <c r="O72" i="17" s="1"/>
  <c r="L72" i="17"/>
  <c r="I72" i="17"/>
  <c r="H72" i="17"/>
  <c r="E72" i="17"/>
  <c r="C72" i="17"/>
  <c r="B72" i="17"/>
  <c r="W167" i="17"/>
  <c r="V167" i="17"/>
  <c r="Y167" i="17" s="1"/>
  <c r="Z167" i="17" s="1"/>
  <c r="U167" i="17"/>
  <c r="O167" i="17" s="1"/>
  <c r="L167" i="17"/>
  <c r="I167" i="17"/>
  <c r="H167" i="17"/>
  <c r="E167" i="17"/>
  <c r="C167" i="17"/>
  <c r="B167" i="17"/>
  <c r="W142" i="17"/>
  <c r="V142" i="17"/>
  <c r="U142" i="17"/>
  <c r="L142" i="17"/>
  <c r="I142" i="17"/>
  <c r="H142" i="17"/>
  <c r="E142" i="17"/>
  <c r="C142" i="17"/>
  <c r="B142" i="17"/>
  <c r="W111" i="17"/>
  <c r="V111" i="17"/>
  <c r="U111" i="17"/>
  <c r="L111" i="17"/>
  <c r="I111" i="17"/>
  <c r="H111" i="17"/>
  <c r="E111" i="17"/>
  <c r="C111" i="17"/>
  <c r="B111" i="17"/>
  <c r="W156" i="17"/>
  <c r="V156" i="17"/>
  <c r="U156" i="17"/>
  <c r="L156" i="17"/>
  <c r="I156" i="17"/>
  <c r="H156" i="17"/>
  <c r="E156" i="17"/>
  <c r="C156" i="17"/>
  <c r="B156" i="17"/>
  <c r="W185" i="17"/>
  <c r="V185" i="17"/>
  <c r="U185" i="17"/>
  <c r="L185" i="17"/>
  <c r="I185" i="17"/>
  <c r="H185" i="17"/>
  <c r="E185" i="17"/>
  <c r="C185" i="17"/>
  <c r="B185" i="17"/>
  <c r="W26" i="17"/>
  <c r="V26" i="17"/>
  <c r="U26" i="17"/>
  <c r="O26" i="17" s="1"/>
  <c r="L26" i="17"/>
  <c r="I26" i="17"/>
  <c r="H26" i="17"/>
  <c r="E26" i="17"/>
  <c r="C26" i="17"/>
  <c r="B26" i="17"/>
  <c r="W175" i="17"/>
  <c r="V175" i="17"/>
  <c r="Y175" i="17" s="1"/>
  <c r="Z175" i="17" s="1"/>
  <c r="U175" i="17"/>
  <c r="O175" i="17" s="1"/>
  <c r="L175" i="17"/>
  <c r="I175" i="17"/>
  <c r="H175" i="17"/>
  <c r="E175" i="17"/>
  <c r="C175" i="17"/>
  <c r="B175" i="17"/>
  <c r="W133" i="17"/>
  <c r="V133" i="17"/>
  <c r="U133" i="17"/>
  <c r="L133" i="17"/>
  <c r="I133" i="17"/>
  <c r="H133" i="17"/>
  <c r="E133" i="17"/>
  <c r="C133" i="17"/>
  <c r="B133" i="17"/>
  <c r="W100" i="17"/>
  <c r="V100" i="17"/>
  <c r="U100" i="17"/>
  <c r="O100" i="17" s="1"/>
  <c r="L100" i="17"/>
  <c r="I100" i="17"/>
  <c r="H100" i="17"/>
  <c r="E100" i="17"/>
  <c r="C100" i="17"/>
  <c r="B100" i="17"/>
  <c r="W39" i="17"/>
  <c r="V39" i="17"/>
  <c r="Y39" i="17" s="1"/>
  <c r="Z39" i="17" s="1"/>
  <c r="U39" i="17"/>
  <c r="O39" i="17" s="1"/>
  <c r="L39" i="17"/>
  <c r="I39" i="17"/>
  <c r="H39" i="17"/>
  <c r="E39" i="17"/>
  <c r="C39" i="17"/>
  <c r="B39" i="17"/>
  <c r="W94" i="17"/>
  <c r="V94" i="17"/>
  <c r="U94" i="17"/>
  <c r="L94" i="17"/>
  <c r="I94" i="17"/>
  <c r="H94" i="17"/>
  <c r="E94" i="17"/>
  <c r="C94" i="17"/>
  <c r="B94" i="17"/>
  <c r="W51" i="17"/>
  <c r="V51" i="17"/>
  <c r="U51" i="17"/>
  <c r="L51" i="17"/>
  <c r="I51" i="17"/>
  <c r="H51" i="17"/>
  <c r="E51" i="17"/>
  <c r="C51" i="17"/>
  <c r="B51" i="17"/>
  <c r="W15" i="17"/>
  <c r="V15" i="17"/>
  <c r="U15" i="17"/>
  <c r="O15" i="17" s="1"/>
  <c r="L15" i="17"/>
  <c r="I15" i="17"/>
  <c r="H15" i="17"/>
  <c r="E15" i="17"/>
  <c r="C15" i="17"/>
  <c r="B15" i="17"/>
  <c r="W121" i="17"/>
  <c r="V121" i="17"/>
  <c r="U121" i="17"/>
  <c r="O121" i="17" s="1"/>
  <c r="L121" i="17"/>
  <c r="I121" i="17"/>
  <c r="H121" i="17"/>
  <c r="E121" i="17"/>
  <c r="C121" i="17"/>
  <c r="B121" i="17"/>
  <c r="W79" i="17"/>
  <c r="V79" i="17"/>
  <c r="Y79" i="17" s="1"/>
  <c r="Z79" i="17" s="1"/>
  <c r="U79" i="17"/>
  <c r="O79" i="17" s="1"/>
  <c r="L79" i="17"/>
  <c r="I79" i="17"/>
  <c r="H79" i="17"/>
  <c r="E79" i="17"/>
  <c r="C79" i="17"/>
  <c r="B79" i="17"/>
  <c r="W71" i="17"/>
  <c r="V71" i="17"/>
  <c r="U71" i="17"/>
  <c r="O71" i="17" s="1"/>
  <c r="L71" i="17"/>
  <c r="I71" i="17"/>
  <c r="H71" i="17"/>
  <c r="E71" i="17"/>
  <c r="C71" i="17"/>
  <c r="B71" i="17"/>
  <c r="N47" i="17"/>
  <c r="L47" i="17"/>
  <c r="I47" i="17"/>
  <c r="H47" i="17"/>
  <c r="E47" i="17"/>
  <c r="C47" i="17"/>
  <c r="B47" i="17"/>
  <c r="W166" i="17"/>
  <c r="V166" i="17"/>
  <c r="Y166" i="17" s="1"/>
  <c r="Z166" i="17" s="1"/>
  <c r="U166" i="17"/>
  <c r="O166" i="17" s="1"/>
  <c r="L166" i="17"/>
  <c r="I166" i="17"/>
  <c r="H166" i="17"/>
  <c r="E166" i="17"/>
  <c r="C166" i="17"/>
  <c r="B166" i="17"/>
  <c r="W141" i="17"/>
  <c r="V141" i="17"/>
  <c r="U141" i="17"/>
  <c r="O141" i="17" s="1"/>
  <c r="L141" i="17"/>
  <c r="I141" i="17"/>
  <c r="H141" i="17"/>
  <c r="E141" i="17"/>
  <c r="C141" i="17"/>
  <c r="B141" i="17"/>
  <c r="W110" i="17"/>
  <c r="V110" i="17"/>
  <c r="U110" i="17"/>
  <c r="O110" i="17" s="1"/>
  <c r="L110" i="17"/>
  <c r="I110" i="17"/>
  <c r="H110" i="17"/>
  <c r="E110" i="17"/>
  <c r="C110" i="17"/>
  <c r="B110" i="17"/>
  <c r="W184" i="17"/>
  <c r="V184" i="17"/>
  <c r="U184" i="17"/>
  <c r="O184" i="17" s="1"/>
  <c r="L184" i="17"/>
  <c r="I184" i="17"/>
  <c r="H184" i="17"/>
  <c r="E184" i="17"/>
  <c r="C184" i="17"/>
  <c r="B184" i="17"/>
  <c r="W155" i="17"/>
  <c r="V155" i="17"/>
  <c r="U155" i="17"/>
  <c r="O155" i="17" s="1"/>
  <c r="L155" i="17"/>
  <c r="I155" i="17"/>
  <c r="H155" i="17"/>
  <c r="E155" i="17"/>
  <c r="C155" i="17"/>
  <c r="B155" i="17"/>
  <c r="W132" i="17"/>
  <c r="V132" i="17"/>
  <c r="U132" i="17"/>
  <c r="O132" i="17" s="1"/>
  <c r="L132" i="17"/>
  <c r="I132" i="17"/>
  <c r="H132" i="17"/>
  <c r="E132" i="17"/>
  <c r="C132" i="17"/>
  <c r="B132" i="17"/>
  <c r="W38" i="17"/>
  <c r="V38" i="17"/>
  <c r="Y38" i="17" s="1"/>
  <c r="Z38" i="17" s="1"/>
  <c r="U38" i="17"/>
  <c r="L38" i="17"/>
  <c r="I38" i="17"/>
  <c r="H38" i="17"/>
  <c r="E38" i="17"/>
  <c r="C38" i="17"/>
  <c r="B38" i="17"/>
  <c r="W25" i="17"/>
  <c r="V25" i="17"/>
  <c r="U25" i="17"/>
  <c r="O25" i="17" s="1"/>
  <c r="L25" i="17"/>
  <c r="I25" i="17"/>
  <c r="H25" i="17"/>
  <c r="E25" i="17"/>
  <c r="C25" i="17"/>
  <c r="B25" i="17"/>
  <c r="W99" i="17"/>
  <c r="V99" i="17"/>
  <c r="U99" i="17"/>
  <c r="L99" i="17"/>
  <c r="I99" i="17"/>
  <c r="H99" i="17"/>
  <c r="E99" i="17"/>
  <c r="C99" i="17"/>
  <c r="B99" i="17"/>
  <c r="W86" i="17"/>
  <c r="V86" i="17"/>
  <c r="U86" i="17"/>
  <c r="O86" i="17" s="1"/>
  <c r="L86" i="17"/>
  <c r="I86" i="17"/>
  <c r="H86" i="17"/>
  <c r="E86" i="17"/>
  <c r="C86" i="17"/>
  <c r="B86" i="17"/>
  <c r="W85" i="17"/>
  <c r="V85" i="17"/>
  <c r="Y85" i="17" s="1"/>
  <c r="Z85" i="17" s="1"/>
  <c r="U85" i="17"/>
  <c r="O85" i="17" s="1"/>
  <c r="L85" i="17"/>
  <c r="I85" i="17"/>
  <c r="H85" i="17"/>
  <c r="E85" i="17"/>
  <c r="C85" i="17"/>
  <c r="B85" i="17"/>
  <c r="W58" i="17"/>
  <c r="V58" i="17"/>
  <c r="Y58" i="17" s="1"/>
  <c r="Z58" i="17" s="1"/>
  <c r="U58" i="17"/>
  <c r="O58" i="17" s="1"/>
  <c r="L58" i="17"/>
  <c r="I58" i="17"/>
  <c r="H58" i="17"/>
  <c r="E58" i="17"/>
  <c r="C58" i="17"/>
  <c r="B58" i="17"/>
  <c r="W93" i="17"/>
  <c r="V93" i="17"/>
  <c r="U93" i="17"/>
  <c r="O93" i="17" s="1"/>
  <c r="L93" i="17"/>
  <c r="I93" i="17"/>
  <c r="H93" i="17"/>
  <c r="E93" i="17"/>
  <c r="C93" i="17"/>
  <c r="B93" i="17"/>
  <c r="W14" i="17"/>
  <c r="V14" i="17"/>
  <c r="U14" i="17"/>
  <c r="L14" i="17"/>
  <c r="I14" i="17"/>
  <c r="H14" i="17"/>
  <c r="E14" i="17"/>
  <c r="C14" i="17"/>
  <c r="B14" i="17"/>
  <c r="N50" i="17"/>
  <c r="W50" i="17" s="1"/>
  <c r="L50" i="17"/>
  <c r="I50" i="17"/>
  <c r="H50" i="17"/>
  <c r="E50" i="17"/>
  <c r="C50" i="17"/>
  <c r="B50" i="17"/>
  <c r="W46" i="17"/>
  <c r="V46" i="17"/>
  <c r="U46" i="17"/>
  <c r="L46" i="17"/>
  <c r="I46" i="17"/>
  <c r="H46" i="17"/>
  <c r="E46" i="17"/>
  <c r="C46" i="17"/>
  <c r="B46" i="17"/>
  <c r="W120" i="17"/>
  <c r="V120" i="17"/>
  <c r="U120" i="17"/>
  <c r="O120" i="17" s="1"/>
  <c r="L120" i="17"/>
  <c r="I120" i="17"/>
  <c r="H120" i="17"/>
  <c r="E120" i="17"/>
  <c r="C120" i="17"/>
  <c r="B120" i="17"/>
  <c r="W78" i="17"/>
  <c r="V78" i="17"/>
  <c r="Y78" i="17" s="1"/>
  <c r="Z78" i="17" s="1"/>
  <c r="U78" i="17"/>
  <c r="L78" i="17"/>
  <c r="I78" i="17"/>
  <c r="H78" i="17"/>
  <c r="E78" i="17"/>
  <c r="C78" i="17"/>
  <c r="B78" i="17"/>
  <c r="W70" i="17"/>
  <c r="V70" i="17"/>
  <c r="U70" i="17"/>
  <c r="L70" i="17"/>
  <c r="I70" i="17"/>
  <c r="H70" i="17"/>
  <c r="E70" i="17"/>
  <c r="C70" i="17"/>
  <c r="B70" i="17"/>
  <c r="W140" i="17"/>
  <c r="V140" i="17"/>
  <c r="U140" i="17"/>
  <c r="O140" i="17" s="1"/>
  <c r="L140" i="17"/>
  <c r="I140" i="17"/>
  <c r="H140" i="17"/>
  <c r="E140" i="17"/>
  <c r="C140" i="17"/>
  <c r="B140" i="17"/>
  <c r="W109" i="17"/>
  <c r="V109" i="17"/>
  <c r="U109" i="17"/>
  <c r="O109" i="17" s="1"/>
  <c r="L109" i="17"/>
  <c r="I109" i="17"/>
  <c r="H109" i="17"/>
  <c r="E109" i="17"/>
  <c r="C109" i="17"/>
  <c r="B109" i="17"/>
  <c r="W183" i="17"/>
  <c r="V183" i="17"/>
  <c r="U183" i="17"/>
  <c r="O183" i="17" s="1"/>
  <c r="L183" i="17"/>
  <c r="I183" i="17"/>
  <c r="H183" i="17"/>
  <c r="E183" i="17"/>
  <c r="C183" i="17"/>
  <c r="B183" i="17"/>
  <c r="W165" i="17"/>
  <c r="V165" i="17"/>
  <c r="Y165" i="17" s="1"/>
  <c r="Z165" i="17" s="1"/>
  <c r="U165" i="17"/>
  <c r="L165" i="17"/>
  <c r="I165" i="17"/>
  <c r="H165" i="17"/>
  <c r="E165" i="17"/>
  <c r="C165" i="17"/>
  <c r="B165" i="17"/>
  <c r="W154" i="17"/>
  <c r="V154" i="17"/>
  <c r="U154" i="17"/>
  <c r="L154" i="17"/>
  <c r="I154" i="17"/>
  <c r="H154" i="17"/>
  <c r="E154" i="17"/>
  <c r="C154" i="17"/>
  <c r="B154" i="17"/>
  <c r="W37" i="17"/>
  <c r="V37" i="17"/>
  <c r="Y37" i="17" s="1"/>
  <c r="Z37" i="17" s="1"/>
  <c r="U37" i="17"/>
  <c r="L37" i="17"/>
  <c r="I37" i="17"/>
  <c r="H37" i="17"/>
  <c r="E37" i="17"/>
  <c r="C37" i="17"/>
  <c r="B37" i="17"/>
  <c r="W131" i="17"/>
  <c r="V131" i="17"/>
  <c r="U131" i="17"/>
  <c r="O131" i="17" s="1"/>
  <c r="L131" i="17"/>
  <c r="I131" i="17"/>
  <c r="H131" i="17"/>
  <c r="E131" i="17"/>
  <c r="C131" i="17"/>
  <c r="B131" i="17"/>
  <c r="W24" i="17"/>
  <c r="V24" i="17"/>
  <c r="U24" i="17"/>
  <c r="O24" i="17" s="1"/>
  <c r="L24" i="17"/>
  <c r="I24" i="17"/>
  <c r="H24" i="17"/>
  <c r="E24" i="17"/>
  <c r="C24" i="17"/>
  <c r="B24" i="17"/>
  <c r="W98" i="17"/>
  <c r="V98" i="17"/>
  <c r="U98" i="17"/>
  <c r="O98" i="17" s="1"/>
  <c r="L98" i="17"/>
  <c r="I98" i="17"/>
  <c r="H98" i="17"/>
  <c r="E98" i="17"/>
  <c r="C98" i="17"/>
  <c r="B98" i="17"/>
  <c r="W92" i="17"/>
  <c r="V92" i="17"/>
  <c r="U92" i="17"/>
  <c r="O92" i="17" s="1"/>
  <c r="L92" i="17"/>
  <c r="I92" i="17"/>
  <c r="H92" i="17"/>
  <c r="E92" i="17"/>
  <c r="C92" i="17"/>
  <c r="B92" i="17"/>
  <c r="W174" i="17"/>
  <c r="V174" i="17"/>
  <c r="Y174" i="17" s="1"/>
  <c r="Z174" i="17" s="1"/>
  <c r="U174" i="17"/>
  <c r="L174" i="17"/>
  <c r="I174" i="17"/>
  <c r="H174" i="17"/>
  <c r="E174" i="17"/>
  <c r="C174" i="17"/>
  <c r="B174" i="17"/>
  <c r="N49" i="17"/>
  <c r="V49" i="17" s="1"/>
  <c r="L49" i="17"/>
  <c r="I49" i="17"/>
  <c r="H49" i="17"/>
  <c r="E49" i="17"/>
  <c r="C49" i="17"/>
  <c r="B49" i="17"/>
  <c r="W13" i="17"/>
  <c r="V13" i="17"/>
  <c r="U13" i="17"/>
  <c r="O13" i="17" s="1"/>
  <c r="L13" i="17"/>
  <c r="I13" i="17"/>
  <c r="H13" i="17"/>
  <c r="E13" i="17"/>
  <c r="C13" i="17"/>
  <c r="B13" i="17"/>
  <c r="W45" i="17"/>
  <c r="V45" i="17"/>
  <c r="U45" i="17"/>
  <c r="O45" i="17" s="1"/>
  <c r="L45" i="17"/>
  <c r="I45" i="17"/>
  <c r="H45" i="17"/>
  <c r="E45" i="17"/>
  <c r="C45" i="17"/>
  <c r="B45" i="17"/>
  <c r="W119" i="17"/>
  <c r="V119" i="17"/>
  <c r="U119" i="17"/>
  <c r="O119" i="17" s="1"/>
  <c r="L119" i="17"/>
  <c r="I119" i="17"/>
  <c r="H119" i="17"/>
  <c r="E119" i="17"/>
  <c r="C119" i="17"/>
  <c r="B119" i="17"/>
  <c r="W77" i="17"/>
  <c r="V77" i="17"/>
  <c r="Y77" i="17" s="1"/>
  <c r="Z77" i="17" s="1"/>
  <c r="U77" i="17"/>
  <c r="L77" i="17"/>
  <c r="I77" i="17"/>
  <c r="H77" i="17"/>
  <c r="E77" i="17"/>
  <c r="C77" i="17"/>
  <c r="B77" i="17"/>
  <c r="W164" i="17"/>
  <c r="V164" i="17"/>
  <c r="Y164" i="17" s="1"/>
  <c r="Z164" i="17" s="1"/>
  <c r="U164" i="17"/>
  <c r="L164" i="17"/>
  <c r="I164" i="17"/>
  <c r="H164" i="17"/>
  <c r="E164" i="17"/>
  <c r="C164" i="17"/>
  <c r="B164" i="17"/>
  <c r="W69" i="17"/>
  <c r="V69" i="17"/>
  <c r="U69" i="17"/>
  <c r="O69" i="17" s="1"/>
  <c r="L69" i="17"/>
  <c r="I69" i="17"/>
  <c r="H69" i="17"/>
  <c r="E69" i="17"/>
  <c r="C69" i="17"/>
  <c r="B69" i="17"/>
  <c r="W139" i="17"/>
  <c r="V139" i="17"/>
  <c r="U139" i="17"/>
  <c r="L139" i="17"/>
  <c r="I139" i="17"/>
  <c r="H139" i="17"/>
  <c r="E139" i="17"/>
  <c r="C139" i="17"/>
  <c r="B139" i="17"/>
  <c r="W108" i="17"/>
  <c r="V108" i="17"/>
  <c r="U108" i="17"/>
  <c r="O108" i="17" s="1"/>
  <c r="L108" i="17"/>
  <c r="I108" i="17"/>
  <c r="H108" i="17"/>
  <c r="E108" i="17"/>
  <c r="C108" i="17"/>
  <c r="B108" i="17"/>
  <c r="W153" i="17"/>
  <c r="V153" i="17"/>
  <c r="U153" i="17"/>
  <c r="O153" i="17" s="1"/>
  <c r="L153" i="17"/>
  <c r="I153" i="17"/>
  <c r="H153" i="17"/>
  <c r="E153" i="17"/>
  <c r="C153" i="17"/>
  <c r="B153" i="17"/>
  <c r="W182" i="17"/>
  <c r="V182" i="17"/>
  <c r="U182" i="17"/>
  <c r="L182" i="17"/>
  <c r="I182" i="17"/>
  <c r="H182" i="17"/>
  <c r="E182" i="17"/>
  <c r="C182" i="17"/>
  <c r="B182" i="17"/>
  <c r="W130" i="17"/>
  <c r="V130" i="17"/>
  <c r="U130" i="17"/>
  <c r="O130" i="17" s="1"/>
  <c r="L130" i="17"/>
  <c r="I130" i="17"/>
  <c r="H130" i="17"/>
  <c r="E130" i="17"/>
  <c r="C130" i="17"/>
  <c r="B130" i="17"/>
  <c r="W23" i="17"/>
  <c r="V23" i="17"/>
  <c r="U23" i="17"/>
  <c r="L23" i="17"/>
  <c r="I23" i="17"/>
  <c r="H23" i="17"/>
  <c r="E23" i="17"/>
  <c r="C23" i="17"/>
  <c r="B23" i="17"/>
  <c r="W97" i="17"/>
  <c r="V97" i="17"/>
  <c r="U97" i="17"/>
  <c r="O97" i="17" s="1"/>
  <c r="L97" i="17"/>
  <c r="I97" i="17"/>
  <c r="H97" i="17"/>
  <c r="E97" i="17"/>
  <c r="C97" i="17"/>
  <c r="B97" i="17"/>
  <c r="W36" i="17"/>
  <c r="V36" i="17"/>
  <c r="Y36" i="17" s="1"/>
  <c r="Z36" i="17" s="1"/>
  <c r="U36" i="17"/>
  <c r="O36" i="17" s="1"/>
  <c r="L36" i="17"/>
  <c r="I36" i="17"/>
  <c r="H36" i="17"/>
  <c r="E36" i="17"/>
  <c r="C36" i="17"/>
  <c r="B36" i="17"/>
  <c r="W84" i="17"/>
  <c r="V84" i="17"/>
  <c r="Y84" i="17" s="1"/>
  <c r="Z84" i="17" s="1"/>
  <c r="U84" i="17"/>
  <c r="O84" i="17" s="1"/>
  <c r="L84" i="17"/>
  <c r="I84" i="17"/>
  <c r="H84" i="17"/>
  <c r="E84" i="17"/>
  <c r="C84" i="17"/>
  <c r="B84" i="17"/>
  <c r="W12" i="17"/>
  <c r="V12" i="17"/>
  <c r="U12" i="17"/>
  <c r="O12" i="17" s="1"/>
  <c r="L12" i="17"/>
  <c r="I12" i="17"/>
  <c r="H12" i="17"/>
  <c r="E12" i="17"/>
  <c r="C12" i="17"/>
  <c r="B12" i="17"/>
  <c r="W91" i="17"/>
  <c r="V91" i="17"/>
  <c r="U91" i="17"/>
  <c r="L91" i="17"/>
  <c r="I91" i="17"/>
  <c r="H91" i="17"/>
  <c r="E91" i="17"/>
  <c r="C91" i="17"/>
  <c r="B91" i="17"/>
  <c r="W48" i="17"/>
  <c r="V48" i="17"/>
  <c r="U48" i="17"/>
  <c r="L48" i="17"/>
  <c r="I48" i="17"/>
  <c r="H48" i="17"/>
  <c r="E48" i="17"/>
  <c r="C48" i="17"/>
  <c r="B48" i="17"/>
  <c r="W57" i="17"/>
  <c r="V57" i="17"/>
  <c r="Y57" i="17" s="1"/>
  <c r="Z57" i="17" s="1"/>
  <c r="U57" i="17"/>
  <c r="O57" i="17" s="1"/>
  <c r="L57" i="17"/>
  <c r="I57" i="17"/>
  <c r="H57" i="17"/>
  <c r="E57" i="17"/>
  <c r="C57" i="17"/>
  <c r="B57" i="17"/>
  <c r="W44" i="17"/>
  <c r="V44" i="17"/>
  <c r="U44" i="17"/>
  <c r="L44" i="17"/>
  <c r="I44" i="17"/>
  <c r="H44" i="17"/>
  <c r="E44" i="17"/>
  <c r="C44" i="17"/>
  <c r="B44" i="17"/>
  <c r="W118" i="17"/>
  <c r="V118" i="17"/>
  <c r="U118" i="17"/>
  <c r="O118" i="17" s="1"/>
  <c r="L118" i="17"/>
  <c r="I118" i="17"/>
  <c r="H118" i="17"/>
  <c r="E118" i="17"/>
  <c r="C118" i="17"/>
  <c r="B118" i="17"/>
  <c r="W76" i="17"/>
  <c r="V76" i="17"/>
  <c r="Y76" i="17" s="1"/>
  <c r="Z76" i="17" s="1"/>
  <c r="U76" i="17"/>
  <c r="O76" i="17" s="1"/>
  <c r="L76" i="17"/>
  <c r="I76" i="17"/>
  <c r="H76" i="17"/>
  <c r="E76" i="17"/>
  <c r="C76" i="17"/>
  <c r="B76" i="17"/>
  <c r="W68" i="17"/>
  <c r="V68" i="17"/>
  <c r="U68" i="17"/>
  <c r="O68" i="17" s="1"/>
  <c r="L68" i="17"/>
  <c r="I68" i="17"/>
  <c r="H68" i="17"/>
  <c r="E68" i="17"/>
  <c r="C68" i="17"/>
  <c r="B68" i="17"/>
  <c r="W163" i="17"/>
  <c r="V163" i="17"/>
  <c r="Y163" i="17" s="1"/>
  <c r="Z163" i="17" s="1"/>
  <c r="U163" i="17"/>
  <c r="L163" i="17"/>
  <c r="I163" i="17"/>
  <c r="H163" i="17"/>
  <c r="E163" i="17"/>
  <c r="C163" i="17"/>
  <c r="B163" i="17"/>
  <c r="W138" i="17"/>
  <c r="V138" i="17"/>
  <c r="U138" i="17"/>
  <c r="L138" i="17"/>
  <c r="I138" i="17"/>
  <c r="H138" i="17"/>
  <c r="E138" i="17"/>
  <c r="C138" i="17"/>
  <c r="B138" i="17"/>
  <c r="W107" i="17"/>
  <c r="V107" i="17"/>
  <c r="U107" i="17"/>
  <c r="O107" i="17" s="1"/>
  <c r="L107" i="17"/>
  <c r="I107" i="17"/>
  <c r="H107" i="17"/>
  <c r="E107" i="17"/>
  <c r="C107" i="17"/>
  <c r="B107" i="17"/>
  <c r="W152" i="17"/>
  <c r="V152" i="17"/>
  <c r="U152" i="17"/>
  <c r="O152" i="17" s="1"/>
  <c r="L152" i="17"/>
  <c r="I152" i="17"/>
  <c r="H152" i="17"/>
  <c r="E152" i="17"/>
  <c r="C152" i="17"/>
  <c r="B152" i="17"/>
  <c r="W181" i="17"/>
  <c r="V181" i="17"/>
  <c r="U181" i="17"/>
  <c r="L181" i="17"/>
  <c r="I181" i="17"/>
  <c r="H181" i="17"/>
  <c r="E181" i="17"/>
  <c r="C181" i="17"/>
  <c r="B181" i="17"/>
  <c r="W173" i="17"/>
  <c r="V173" i="17"/>
  <c r="Y173" i="17" s="1"/>
  <c r="Z173" i="17" s="1"/>
  <c r="U173" i="17"/>
  <c r="L173" i="17"/>
  <c r="I173" i="17"/>
  <c r="H173" i="17"/>
  <c r="E173" i="17"/>
  <c r="C173" i="17"/>
  <c r="B173" i="17"/>
  <c r="W129" i="17"/>
  <c r="V129" i="17"/>
  <c r="U129" i="17"/>
  <c r="O129" i="17" s="1"/>
  <c r="L129" i="17"/>
  <c r="I129" i="17"/>
  <c r="H129" i="17"/>
  <c r="E129" i="17"/>
  <c r="C129" i="17"/>
  <c r="B129" i="17"/>
  <c r="W22" i="17"/>
  <c r="V22" i="17"/>
  <c r="U22" i="17"/>
  <c r="L22" i="17"/>
  <c r="I22" i="17"/>
  <c r="H22" i="17"/>
  <c r="E22" i="17"/>
  <c r="C22" i="17"/>
  <c r="B22" i="17"/>
  <c r="W35" i="17"/>
  <c r="V35" i="17"/>
  <c r="Y35" i="17" s="1"/>
  <c r="Z35" i="17" s="1"/>
  <c r="U35" i="17"/>
  <c r="O35" i="17" s="1"/>
  <c r="L35" i="17"/>
  <c r="I35" i="17"/>
  <c r="H35" i="17"/>
  <c r="E35" i="17"/>
  <c r="C35" i="17"/>
  <c r="B35" i="17"/>
  <c r="AH174" i="18"/>
  <c r="AC174" i="18"/>
  <c r="P138" i="18"/>
  <c r="O138" i="18"/>
  <c r="M138" i="18"/>
  <c r="L138" i="18" a="1"/>
  <c r="L138" i="18" s="1"/>
  <c r="K138" i="18" a="1"/>
  <c r="K138" i="18" s="1"/>
  <c r="J138" i="18" a="1"/>
  <c r="J138" i="18" s="1"/>
  <c r="H138" i="18" a="1"/>
  <c r="H138" i="18" s="1"/>
  <c r="G138" i="18"/>
  <c r="F138" i="18"/>
  <c r="E138" i="18"/>
  <c r="D138" i="18" a="1"/>
  <c r="D138" i="18" s="1"/>
  <c r="P167" i="18"/>
  <c r="O167" i="18"/>
  <c r="M167" i="18"/>
  <c r="L167" i="18" a="1"/>
  <c r="L167" i="18" s="1"/>
  <c r="K167" i="18" a="1"/>
  <c r="K167" i="18" s="1"/>
  <c r="J167" i="18" a="1"/>
  <c r="J167" i="18" s="1"/>
  <c r="H167" i="18" a="1"/>
  <c r="H167" i="18" s="1"/>
  <c r="G167" i="18"/>
  <c r="F167" i="18"/>
  <c r="E167" i="18"/>
  <c r="D167" i="18" a="1"/>
  <c r="D167" i="18" s="1"/>
  <c r="P166" i="18"/>
  <c r="O166" i="18"/>
  <c r="M166" i="18"/>
  <c r="L166" i="18" a="1"/>
  <c r="L166" i="18" s="1"/>
  <c r="K166" i="18" a="1"/>
  <c r="K166" i="18" s="1"/>
  <c r="J166" i="18" a="1"/>
  <c r="J166" i="18" s="1"/>
  <c r="H166" i="18" a="1"/>
  <c r="H166" i="18" s="1"/>
  <c r="G166" i="18"/>
  <c r="F166" i="18"/>
  <c r="E166" i="18"/>
  <c r="D166" i="18" a="1"/>
  <c r="D166" i="18" s="1"/>
  <c r="P92" i="18"/>
  <c r="O92" i="18"/>
  <c r="M92" i="18"/>
  <c r="L92" i="18" a="1"/>
  <c r="L92" i="18" s="1"/>
  <c r="K92" i="18" a="1"/>
  <c r="K92" i="18" s="1"/>
  <c r="J92" i="18" a="1"/>
  <c r="J92" i="18" s="1"/>
  <c r="H92" i="18" a="1"/>
  <c r="H92" i="18" s="1"/>
  <c r="G92" i="18"/>
  <c r="F92" i="18"/>
  <c r="E92" i="18"/>
  <c r="D92" i="18" a="1"/>
  <c r="D92" i="18" s="1"/>
  <c r="P102" i="18"/>
  <c r="O102" i="18"/>
  <c r="M102" i="18"/>
  <c r="L102" i="18" a="1"/>
  <c r="L102" i="18" s="1"/>
  <c r="K102" i="18" a="1"/>
  <c r="K102" i="18" s="1"/>
  <c r="J102" i="18" a="1"/>
  <c r="J102" i="18" s="1"/>
  <c r="H102" i="18" a="1"/>
  <c r="H102" i="18" s="1"/>
  <c r="G102" i="18"/>
  <c r="F102" i="18"/>
  <c r="E102" i="18"/>
  <c r="D102" i="18" a="1"/>
  <c r="D102" i="18" s="1"/>
  <c r="P53" i="18"/>
  <c r="O53" i="18"/>
  <c r="M53" i="18"/>
  <c r="L53" i="18" a="1"/>
  <c r="L53" i="18" s="1"/>
  <c r="K53" i="18" a="1"/>
  <c r="K53" i="18" s="1"/>
  <c r="J53" i="18" a="1"/>
  <c r="J53" i="18" s="1"/>
  <c r="H53" i="18" a="1"/>
  <c r="H53" i="18" s="1"/>
  <c r="G53" i="18"/>
  <c r="F53" i="18"/>
  <c r="E53" i="18"/>
  <c r="D53" i="18" a="1"/>
  <c r="D53" i="18" s="1"/>
  <c r="P91" i="18"/>
  <c r="O91" i="18"/>
  <c r="M91" i="18"/>
  <c r="L91" i="18" a="1"/>
  <c r="L91" i="18" s="1"/>
  <c r="K91" i="18" a="1"/>
  <c r="K91" i="18" s="1"/>
  <c r="J91" i="18" a="1"/>
  <c r="J91" i="18" s="1"/>
  <c r="H91" i="18" a="1"/>
  <c r="H91" i="18" s="1"/>
  <c r="G91" i="18"/>
  <c r="F91" i="18"/>
  <c r="E91" i="18"/>
  <c r="D91" i="18" a="1"/>
  <c r="D91" i="18" s="1"/>
  <c r="P101" i="18"/>
  <c r="O101" i="18"/>
  <c r="M101" i="18"/>
  <c r="L101" i="18" a="1"/>
  <c r="L101" i="18" s="1"/>
  <c r="K101" i="18" a="1"/>
  <c r="K101" i="18" s="1"/>
  <c r="J101" i="18" a="1"/>
  <c r="J101" i="18" s="1"/>
  <c r="H101" i="18" a="1"/>
  <c r="H101" i="18" s="1"/>
  <c r="G101" i="18"/>
  <c r="F101" i="18"/>
  <c r="E101" i="18"/>
  <c r="D101" i="18" a="1"/>
  <c r="D101" i="18" s="1"/>
  <c r="P90" i="18"/>
  <c r="O90" i="18"/>
  <c r="M90" i="18"/>
  <c r="L90" i="18" a="1"/>
  <c r="L90" i="18" s="1"/>
  <c r="K90" i="18" a="1"/>
  <c r="K90" i="18" s="1"/>
  <c r="J90" i="18" a="1"/>
  <c r="J90" i="18" s="1"/>
  <c r="H90" i="18" a="1"/>
  <c r="H90" i="18" s="1"/>
  <c r="G90" i="18"/>
  <c r="F90" i="18"/>
  <c r="E90" i="18"/>
  <c r="D90" i="18" a="1"/>
  <c r="D90" i="18" s="1"/>
  <c r="P100" i="18"/>
  <c r="O100" i="18"/>
  <c r="M100" i="18"/>
  <c r="L100" i="18" a="1"/>
  <c r="L100" i="18" s="1"/>
  <c r="K100" i="18" a="1"/>
  <c r="K100" i="18" s="1"/>
  <c r="J100" i="18" a="1"/>
  <c r="J100" i="18" s="1"/>
  <c r="H100" i="18" a="1"/>
  <c r="H100" i="18" s="1"/>
  <c r="G100" i="18"/>
  <c r="F100" i="18"/>
  <c r="E100" i="18"/>
  <c r="D100" i="18" a="1"/>
  <c r="D100" i="18" s="1"/>
  <c r="P89" i="18"/>
  <c r="O89" i="18"/>
  <c r="M89" i="18"/>
  <c r="L89" i="18" a="1"/>
  <c r="L89" i="18" s="1"/>
  <c r="K89" i="18" a="1"/>
  <c r="K89" i="18" s="1"/>
  <c r="J89" i="18" a="1"/>
  <c r="J89" i="18" s="1"/>
  <c r="H89" i="18" a="1"/>
  <c r="H89" i="18" s="1"/>
  <c r="G89" i="18"/>
  <c r="F89" i="18"/>
  <c r="E89" i="18"/>
  <c r="D89" i="18" a="1"/>
  <c r="D89" i="18" s="1"/>
  <c r="P12" i="18"/>
  <c r="O12" i="18"/>
  <c r="M12" i="18"/>
  <c r="L12" i="18" a="1"/>
  <c r="L12" i="18" s="1"/>
  <c r="K12" i="18" a="1"/>
  <c r="K12" i="18" s="1"/>
  <c r="J12" i="18" a="1"/>
  <c r="J12" i="18" s="1"/>
  <c r="H12" i="18" a="1"/>
  <c r="H12" i="18" s="1"/>
  <c r="G12" i="18"/>
  <c r="F12" i="18"/>
  <c r="E12" i="18"/>
  <c r="D12" i="18" a="1"/>
  <c r="D12" i="18" s="1"/>
  <c r="P114" i="18"/>
  <c r="O114" i="18"/>
  <c r="M114" i="18"/>
  <c r="L114" i="18" a="1"/>
  <c r="L114" i="18" s="1"/>
  <c r="K114" i="18" a="1"/>
  <c r="K114" i="18" s="1"/>
  <c r="J114" i="18" a="1"/>
  <c r="J114" i="18" s="1"/>
  <c r="H114" i="18" a="1"/>
  <c r="H114" i="18" s="1"/>
  <c r="G114" i="18"/>
  <c r="F114" i="18"/>
  <c r="E114" i="18"/>
  <c r="D114" i="18" a="1"/>
  <c r="D114" i="18" s="1"/>
  <c r="P106" i="18"/>
  <c r="O106" i="18"/>
  <c r="M106" i="18"/>
  <c r="L106" i="18" a="1"/>
  <c r="L106" i="18" s="1"/>
  <c r="K106" i="18" a="1"/>
  <c r="K106" i="18" s="1"/>
  <c r="J106" i="18" a="1"/>
  <c r="J106" i="18" s="1"/>
  <c r="H106" i="18" a="1"/>
  <c r="H106" i="18" s="1"/>
  <c r="G106" i="18"/>
  <c r="F106" i="18"/>
  <c r="E106" i="18"/>
  <c r="D106" i="18" a="1"/>
  <c r="D106" i="18" s="1"/>
  <c r="P105" i="18"/>
  <c r="O105" i="18"/>
  <c r="M105" i="18"/>
  <c r="L105" i="18" a="1"/>
  <c r="L105" i="18" s="1"/>
  <c r="K105" i="18" a="1"/>
  <c r="K105" i="18" s="1"/>
  <c r="J105" i="18" a="1"/>
  <c r="J105" i="18" s="1"/>
  <c r="H105" i="18" a="1"/>
  <c r="H105" i="18" s="1"/>
  <c r="G105" i="18"/>
  <c r="F105" i="18"/>
  <c r="E105" i="18"/>
  <c r="D105" i="18" a="1"/>
  <c r="D105" i="18" s="1"/>
  <c r="P104" i="18"/>
  <c r="O104" i="18"/>
  <c r="M104" i="18"/>
  <c r="L104" i="18" a="1"/>
  <c r="L104" i="18" s="1"/>
  <c r="K104" i="18" a="1"/>
  <c r="K104" i="18" s="1"/>
  <c r="J104" i="18" a="1"/>
  <c r="J104" i="18" s="1"/>
  <c r="H104" i="18" a="1"/>
  <c r="H104" i="18" s="1"/>
  <c r="G104" i="18"/>
  <c r="F104" i="18"/>
  <c r="E104" i="18"/>
  <c r="D104" i="18" a="1"/>
  <c r="D104" i="18" s="1"/>
  <c r="P88" i="18"/>
  <c r="O88" i="18"/>
  <c r="M88" i="18"/>
  <c r="L88" i="18" a="1"/>
  <c r="L88" i="18" s="1"/>
  <c r="K88" i="18" a="1"/>
  <c r="K88" i="18" s="1"/>
  <c r="J88" i="18" a="1"/>
  <c r="J88" i="18" s="1"/>
  <c r="H88" i="18" a="1"/>
  <c r="H88" i="18" s="1"/>
  <c r="G88" i="18"/>
  <c r="F88" i="18"/>
  <c r="E88" i="18"/>
  <c r="D88" i="18" a="1"/>
  <c r="D88" i="18" s="1"/>
  <c r="P87" i="18"/>
  <c r="O87" i="18"/>
  <c r="M87" i="18"/>
  <c r="L87" i="18" a="1"/>
  <c r="L87" i="18" s="1"/>
  <c r="K87" i="18" a="1"/>
  <c r="K87" i="18" s="1"/>
  <c r="J87" i="18" a="1"/>
  <c r="J87" i="18" s="1"/>
  <c r="H87" i="18" a="1"/>
  <c r="H87" i="18" s="1"/>
  <c r="G87" i="18"/>
  <c r="F87" i="18"/>
  <c r="E87" i="18"/>
  <c r="D87" i="18" a="1"/>
  <c r="D87" i="18" s="1"/>
  <c r="P86" i="18"/>
  <c r="O86" i="18"/>
  <c r="M86" i="18"/>
  <c r="L86" i="18" a="1"/>
  <c r="L86" i="18" s="1"/>
  <c r="K86" i="18" a="1"/>
  <c r="K86" i="18" s="1"/>
  <c r="J86" i="18" a="1"/>
  <c r="J86" i="18" s="1"/>
  <c r="H86" i="18" a="1"/>
  <c r="H86" i="18" s="1"/>
  <c r="G86" i="18"/>
  <c r="F86" i="18"/>
  <c r="E86" i="18"/>
  <c r="D86" i="18" a="1"/>
  <c r="D86" i="18" s="1"/>
  <c r="P85" i="18"/>
  <c r="O85" i="18"/>
  <c r="M85" i="18"/>
  <c r="L85" i="18" a="1"/>
  <c r="L85" i="18" s="1"/>
  <c r="K85" i="18" a="1"/>
  <c r="K85" i="18" s="1"/>
  <c r="J85" i="18" a="1"/>
  <c r="J85" i="18" s="1"/>
  <c r="H85" i="18" a="1"/>
  <c r="H85" i="18" s="1"/>
  <c r="G85" i="18"/>
  <c r="F85" i="18"/>
  <c r="E85" i="18"/>
  <c r="D85" i="18" a="1"/>
  <c r="D85" i="18" s="1"/>
  <c r="P22" i="18"/>
  <c r="O22" i="18"/>
  <c r="M22" i="18"/>
  <c r="L22" i="18" a="1"/>
  <c r="L22" i="18" s="1"/>
  <c r="K22" i="18" a="1"/>
  <c r="K22" i="18" s="1"/>
  <c r="J22" i="18" a="1"/>
  <c r="J22" i="18" s="1"/>
  <c r="H22" i="18" a="1"/>
  <c r="H22" i="18" s="1"/>
  <c r="G22" i="18"/>
  <c r="F22" i="18"/>
  <c r="E22" i="18"/>
  <c r="D22" i="18" a="1"/>
  <c r="D22" i="18" s="1"/>
  <c r="P21" i="18"/>
  <c r="O21" i="18"/>
  <c r="M21" i="18"/>
  <c r="L21" i="18" a="1"/>
  <c r="L21" i="18" s="1"/>
  <c r="K21" i="18" a="1"/>
  <c r="K21" i="18" s="1"/>
  <c r="J21" i="18" a="1"/>
  <c r="J21" i="18" s="1"/>
  <c r="H21" i="18" a="1"/>
  <c r="H21" i="18" s="1"/>
  <c r="G21" i="18"/>
  <c r="F21" i="18"/>
  <c r="E21" i="18"/>
  <c r="D21" i="18" a="1"/>
  <c r="D21" i="18" s="1"/>
  <c r="P19" i="18"/>
  <c r="O19" i="18"/>
  <c r="M19" i="18"/>
  <c r="L19" i="18" a="1"/>
  <c r="L19" i="18" s="1"/>
  <c r="K19" i="18" a="1"/>
  <c r="K19" i="18" s="1"/>
  <c r="J19" i="18" a="1"/>
  <c r="J19" i="18" s="1"/>
  <c r="H19" i="18" a="1"/>
  <c r="H19" i="18" s="1"/>
  <c r="G19" i="18"/>
  <c r="F19" i="18"/>
  <c r="E19" i="18"/>
  <c r="D19" i="18" a="1"/>
  <c r="D19" i="18" s="1"/>
  <c r="P11" i="18"/>
  <c r="O11" i="18"/>
  <c r="M11" i="18"/>
  <c r="L11" i="18" a="1"/>
  <c r="L11" i="18" s="1"/>
  <c r="K11" i="18" a="1"/>
  <c r="K11" i="18" s="1"/>
  <c r="J11" i="18" a="1"/>
  <c r="J11" i="18" s="1"/>
  <c r="H11" i="18" a="1"/>
  <c r="H11" i="18" s="1"/>
  <c r="G11" i="18"/>
  <c r="F11" i="18"/>
  <c r="E11" i="18"/>
  <c r="D11" i="18" a="1"/>
  <c r="D11" i="18" s="1"/>
  <c r="P84" i="18"/>
  <c r="O84" i="18"/>
  <c r="M84" i="18"/>
  <c r="L84" i="18" a="1"/>
  <c r="L84" i="18" s="1"/>
  <c r="K84" i="18" a="1"/>
  <c r="K84" i="18" s="1"/>
  <c r="J84" i="18" a="1"/>
  <c r="J84" i="18" s="1"/>
  <c r="H84" i="18" a="1"/>
  <c r="H84" i="18" s="1"/>
  <c r="G84" i="18"/>
  <c r="F84" i="18"/>
  <c r="E84" i="18"/>
  <c r="D84" i="18" a="1"/>
  <c r="D84" i="18" s="1"/>
  <c r="P117" i="18"/>
  <c r="O117" i="18"/>
  <c r="M117" i="18"/>
  <c r="L117" i="18" a="1"/>
  <c r="L117" i="18" s="1"/>
  <c r="K117" i="18" a="1"/>
  <c r="K117" i="18" s="1"/>
  <c r="J117" i="18" a="1"/>
  <c r="J117" i="18" s="1"/>
  <c r="H117" i="18" a="1"/>
  <c r="H117" i="18" s="1"/>
  <c r="G117" i="18"/>
  <c r="F117" i="18"/>
  <c r="E117" i="18"/>
  <c r="D117" i="18" a="1"/>
  <c r="D117" i="18" s="1"/>
  <c r="P18" i="18"/>
  <c r="O18" i="18"/>
  <c r="M18" i="18"/>
  <c r="L18" i="18" a="1"/>
  <c r="L18" i="18" s="1"/>
  <c r="K18" i="18" a="1"/>
  <c r="K18" i="18" s="1"/>
  <c r="J18" i="18" a="1"/>
  <c r="J18" i="18" s="1"/>
  <c r="H18" i="18" a="1"/>
  <c r="H18" i="18" s="1"/>
  <c r="G18" i="18"/>
  <c r="F18" i="18"/>
  <c r="E18" i="18"/>
  <c r="D18" i="18" a="1"/>
  <c r="D18" i="18" s="1"/>
  <c r="P83" i="18"/>
  <c r="O83" i="18"/>
  <c r="M83" i="18"/>
  <c r="L83" i="18" a="1"/>
  <c r="L83" i="18" s="1"/>
  <c r="K83" i="18" a="1"/>
  <c r="K83" i="18" s="1"/>
  <c r="J83" i="18" a="1"/>
  <c r="J83" i="18" s="1"/>
  <c r="H83" i="18" a="1"/>
  <c r="H83" i="18" s="1"/>
  <c r="G83" i="18"/>
  <c r="F83" i="18"/>
  <c r="E83" i="18"/>
  <c r="D83" i="18" a="1"/>
  <c r="D83" i="18" s="1"/>
  <c r="P82" i="18"/>
  <c r="O82" i="18"/>
  <c r="M82" i="18"/>
  <c r="L82" i="18" a="1"/>
  <c r="L82" i="18" s="1"/>
  <c r="K82" i="18" a="1"/>
  <c r="K82" i="18" s="1"/>
  <c r="J82" i="18" a="1"/>
  <c r="J82" i="18" s="1"/>
  <c r="H82" i="18" a="1"/>
  <c r="H82" i="18" s="1"/>
  <c r="G82" i="18"/>
  <c r="F82" i="18"/>
  <c r="E82" i="18"/>
  <c r="D82" i="18" a="1"/>
  <c r="D82" i="18" s="1"/>
  <c r="P170" i="18"/>
  <c r="O170" i="18"/>
  <c r="M170" i="18"/>
  <c r="L170" i="18" a="1"/>
  <c r="L170" i="18" s="1"/>
  <c r="K170" i="18" a="1"/>
  <c r="K170" i="18" s="1"/>
  <c r="J170" i="18" a="1"/>
  <c r="J170" i="18" s="1"/>
  <c r="H170" i="18" a="1"/>
  <c r="H170" i="18" s="1"/>
  <c r="G170" i="18"/>
  <c r="F170" i="18"/>
  <c r="E170" i="18"/>
  <c r="D170" i="18" a="1"/>
  <c r="D170" i="18" s="1"/>
  <c r="P81" i="18"/>
  <c r="O81" i="18"/>
  <c r="M81" i="18"/>
  <c r="L81" i="18" a="1"/>
  <c r="L81" i="18" s="1"/>
  <c r="K81" i="18" a="1"/>
  <c r="K81" i="18" s="1"/>
  <c r="J81" i="18" a="1"/>
  <c r="J81" i="18" s="1"/>
  <c r="H81" i="18" a="1"/>
  <c r="H81" i="18" s="1"/>
  <c r="G81" i="18"/>
  <c r="F81" i="18"/>
  <c r="E81" i="18"/>
  <c r="D81" i="18" a="1"/>
  <c r="D81" i="18" s="1"/>
  <c r="S17" i="18"/>
  <c r="P17" i="18"/>
  <c r="O17" i="18"/>
  <c r="M17" i="18"/>
  <c r="L17" i="18" a="1"/>
  <c r="L17" i="18" s="1"/>
  <c r="K17" i="18" a="1"/>
  <c r="K17" i="18" s="1"/>
  <c r="J17" i="18" a="1"/>
  <c r="J17" i="18" s="1"/>
  <c r="H17" i="18" a="1"/>
  <c r="H17" i="18" s="1"/>
  <c r="G17" i="18"/>
  <c r="F17" i="18"/>
  <c r="E17" i="18"/>
  <c r="D17" i="18" a="1"/>
  <c r="D17" i="18" s="1"/>
  <c r="P80" i="18"/>
  <c r="O80" i="18"/>
  <c r="M80" i="18"/>
  <c r="L80" i="18" a="1"/>
  <c r="L80" i="18" s="1"/>
  <c r="K80" i="18" a="1"/>
  <c r="K80" i="18" s="1"/>
  <c r="J80" i="18" a="1"/>
  <c r="J80" i="18" s="1"/>
  <c r="H80" i="18" a="1"/>
  <c r="H80" i="18" s="1"/>
  <c r="G80" i="18"/>
  <c r="F80" i="18"/>
  <c r="E80" i="18"/>
  <c r="D80" i="18" a="1"/>
  <c r="D80" i="18" s="1"/>
  <c r="P79" i="18"/>
  <c r="O79" i="18"/>
  <c r="M79" i="18"/>
  <c r="L79" i="18" a="1"/>
  <c r="L79" i="18" s="1"/>
  <c r="K79" i="18" a="1"/>
  <c r="K79" i="18" s="1"/>
  <c r="J79" i="18" a="1"/>
  <c r="J79" i="18" s="1"/>
  <c r="H79" i="18" a="1"/>
  <c r="H79" i="18" s="1"/>
  <c r="G79" i="18"/>
  <c r="F79" i="18"/>
  <c r="E79" i="18"/>
  <c r="D79" i="18" a="1"/>
  <c r="D79" i="18" s="1"/>
  <c r="P78" i="18"/>
  <c r="O78" i="18"/>
  <c r="M78" i="18"/>
  <c r="L78" i="18" a="1"/>
  <c r="L78" i="18" s="1"/>
  <c r="K78" i="18" a="1"/>
  <c r="K78" i="18" s="1"/>
  <c r="J78" i="18" a="1"/>
  <c r="J78" i="18" s="1"/>
  <c r="H78" i="18" a="1"/>
  <c r="H78" i="18" s="1"/>
  <c r="G78" i="18"/>
  <c r="F78" i="18"/>
  <c r="E78" i="18"/>
  <c r="D78" i="18" a="1"/>
  <c r="D78" i="18" s="1"/>
  <c r="P77" i="18"/>
  <c r="O77" i="18"/>
  <c r="M77" i="18"/>
  <c r="L77" i="18" a="1"/>
  <c r="L77" i="18" s="1"/>
  <c r="K77" i="18" a="1"/>
  <c r="K77" i="18" s="1"/>
  <c r="J77" i="18" a="1"/>
  <c r="J77" i="18" s="1"/>
  <c r="H77" i="18" a="1"/>
  <c r="H77" i="18" s="1"/>
  <c r="G77" i="18"/>
  <c r="F77" i="18"/>
  <c r="E77" i="18"/>
  <c r="D77" i="18" a="1"/>
  <c r="D77" i="18" s="1"/>
  <c r="P76" i="18"/>
  <c r="O76" i="18"/>
  <c r="M76" i="18"/>
  <c r="L76" i="18" a="1"/>
  <c r="L76" i="18" s="1"/>
  <c r="K76" i="18" a="1"/>
  <c r="K76" i="18" s="1"/>
  <c r="J76" i="18" a="1"/>
  <c r="J76" i="18" s="1"/>
  <c r="H76" i="18" a="1"/>
  <c r="H76" i="18" s="1"/>
  <c r="G76" i="18"/>
  <c r="F76" i="18"/>
  <c r="E76" i="18"/>
  <c r="D76" i="18" a="1"/>
  <c r="D76" i="18" s="1"/>
  <c r="P75" i="18"/>
  <c r="O75" i="18"/>
  <c r="M75" i="18"/>
  <c r="L75" i="18" a="1"/>
  <c r="L75" i="18" s="1"/>
  <c r="K75" i="18" a="1"/>
  <c r="K75" i="18" s="1"/>
  <c r="J75" i="18" a="1"/>
  <c r="J75" i="18" s="1"/>
  <c r="H75" i="18" a="1"/>
  <c r="H75" i="18" s="1"/>
  <c r="G75" i="18"/>
  <c r="F75" i="18"/>
  <c r="E75" i="18"/>
  <c r="D75" i="18" a="1"/>
  <c r="D75" i="18" s="1"/>
  <c r="P74" i="18"/>
  <c r="O74" i="18"/>
  <c r="M74" i="18"/>
  <c r="L74" i="18" a="1"/>
  <c r="L74" i="18" s="1"/>
  <c r="K74" i="18" a="1"/>
  <c r="K74" i="18" s="1"/>
  <c r="J74" i="18" a="1"/>
  <c r="J74" i="18" s="1"/>
  <c r="H74" i="18" a="1"/>
  <c r="H74" i="18" s="1"/>
  <c r="G74" i="18"/>
  <c r="F74" i="18"/>
  <c r="E74" i="18"/>
  <c r="D74" i="18" a="1"/>
  <c r="D74" i="18" s="1"/>
  <c r="P73" i="18"/>
  <c r="O73" i="18"/>
  <c r="M73" i="18"/>
  <c r="L73" i="18" a="1"/>
  <c r="L73" i="18" s="1"/>
  <c r="K73" i="18" a="1"/>
  <c r="K73" i="18" s="1"/>
  <c r="J73" i="18" a="1"/>
  <c r="J73" i="18" s="1"/>
  <c r="H73" i="18" a="1"/>
  <c r="H73" i="18" s="1"/>
  <c r="G73" i="18"/>
  <c r="F73" i="18"/>
  <c r="E73" i="18"/>
  <c r="D73" i="18" a="1"/>
  <c r="D73" i="18" s="1"/>
  <c r="P52" i="18"/>
  <c r="O52" i="18"/>
  <c r="M52" i="18"/>
  <c r="L52" i="18" a="1"/>
  <c r="L52" i="18" s="1"/>
  <c r="K52" i="18" a="1"/>
  <c r="K52" i="18" s="1"/>
  <c r="J52" i="18" a="1"/>
  <c r="J52" i="18" s="1"/>
  <c r="H52" i="18" a="1"/>
  <c r="H52" i="18" s="1"/>
  <c r="G52" i="18"/>
  <c r="F52" i="18"/>
  <c r="E52" i="18"/>
  <c r="D52" i="18" a="1"/>
  <c r="D52" i="18" s="1"/>
  <c r="P72" i="18"/>
  <c r="O72" i="18"/>
  <c r="M72" i="18"/>
  <c r="L72" i="18" a="1"/>
  <c r="L72" i="18" s="1"/>
  <c r="K72" i="18" a="1"/>
  <c r="K72" i="18" s="1"/>
  <c r="J72" i="18" a="1"/>
  <c r="J72" i="18" s="1"/>
  <c r="H72" i="18" a="1"/>
  <c r="H72" i="18" s="1"/>
  <c r="G72" i="18"/>
  <c r="F72" i="18"/>
  <c r="E72" i="18"/>
  <c r="D72" i="18" a="1"/>
  <c r="D72" i="18" s="1"/>
  <c r="P165" i="18"/>
  <c r="O165" i="18"/>
  <c r="M165" i="18"/>
  <c r="L165" i="18" a="1"/>
  <c r="L165" i="18" s="1"/>
  <c r="K165" i="18" a="1"/>
  <c r="K165" i="18" s="1"/>
  <c r="J165" i="18" a="1"/>
  <c r="J165" i="18" s="1"/>
  <c r="H165" i="18" a="1"/>
  <c r="H165" i="18" s="1"/>
  <c r="G165" i="18"/>
  <c r="F165" i="18"/>
  <c r="E165" i="18"/>
  <c r="D165" i="18" a="1"/>
  <c r="D165" i="18" s="1"/>
  <c r="P51" i="18"/>
  <c r="O51" i="18"/>
  <c r="M51" i="18"/>
  <c r="L51" i="18" a="1"/>
  <c r="L51" i="18" s="1"/>
  <c r="K51" i="18" a="1"/>
  <c r="K51" i="18" s="1"/>
  <c r="J51" i="18" a="1"/>
  <c r="J51" i="18" s="1"/>
  <c r="H51" i="18" a="1"/>
  <c r="H51" i="18" s="1"/>
  <c r="G51" i="18"/>
  <c r="F51" i="18"/>
  <c r="E51" i="18"/>
  <c r="D51" i="18" a="1"/>
  <c r="D51" i="18" s="1"/>
  <c r="V113" i="18"/>
  <c r="P113" i="18"/>
  <c r="O113" i="18"/>
  <c r="M113" i="18"/>
  <c r="L113" i="18" a="1"/>
  <c r="L113" i="18" s="1"/>
  <c r="K113" i="18" a="1"/>
  <c r="K113" i="18" s="1"/>
  <c r="J113" i="18" a="1"/>
  <c r="J113" i="18" s="1"/>
  <c r="H113" i="18" a="1"/>
  <c r="H113" i="18" s="1"/>
  <c r="G113" i="18"/>
  <c r="F113" i="18"/>
  <c r="E113" i="18"/>
  <c r="D113" i="18" a="1"/>
  <c r="D113" i="18" s="1"/>
  <c r="P71" i="18"/>
  <c r="O71" i="18"/>
  <c r="M71" i="18"/>
  <c r="L71" i="18" a="1"/>
  <c r="L71" i="18" s="1"/>
  <c r="K71" i="18" a="1"/>
  <c r="K71" i="18" s="1"/>
  <c r="J71" i="18" a="1"/>
  <c r="J71" i="18" s="1"/>
  <c r="H71" i="18" a="1"/>
  <c r="H71" i="18" s="1"/>
  <c r="G71" i="18"/>
  <c r="F71" i="18"/>
  <c r="E71" i="18"/>
  <c r="D71" i="18" a="1"/>
  <c r="D71" i="18" s="1"/>
  <c r="P164" i="18"/>
  <c r="O164" i="18"/>
  <c r="M164" i="18"/>
  <c r="L164" i="18" a="1"/>
  <c r="L164" i="18" s="1"/>
  <c r="K164" i="18" a="1"/>
  <c r="K164" i="18" s="1"/>
  <c r="J164" i="18" a="1"/>
  <c r="J164" i="18" s="1"/>
  <c r="H164" i="18" a="1"/>
  <c r="H164" i="18" s="1"/>
  <c r="G164" i="18"/>
  <c r="F164" i="18"/>
  <c r="E164" i="18"/>
  <c r="D164" i="18" a="1"/>
  <c r="D164" i="18" s="1"/>
  <c r="P50" i="18"/>
  <c r="O50" i="18"/>
  <c r="M50" i="18"/>
  <c r="L50" i="18" a="1"/>
  <c r="L50" i="18" s="1"/>
  <c r="K50" i="18" a="1"/>
  <c r="K50" i="18" s="1"/>
  <c r="J50" i="18" a="1"/>
  <c r="J50" i="18" s="1"/>
  <c r="H50" i="18" a="1"/>
  <c r="H50" i="18" s="1"/>
  <c r="G50" i="18"/>
  <c r="F50" i="18"/>
  <c r="E50" i="18"/>
  <c r="D50" i="18" a="1"/>
  <c r="D50" i="18" s="1"/>
  <c r="P70" i="18"/>
  <c r="O70" i="18"/>
  <c r="M70" i="18"/>
  <c r="L70" i="18" a="1"/>
  <c r="L70" i="18" s="1"/>
  <c r="K70" i="18" a="1"/>
  <c r="K70" i="18" s="1"/>
  <c r="J70" i="18" a="1"/>
  <c r="J70" i="18" s="1"/>
  <c r="H70" i="18" a="1"/>
  <c r="H70" i="18" s="1"/>
  <c r="G70" i="18"/>
  <c r="F70" i="18"/>
  <c r="E70" i="18"/>
  <c r="D70" i="18" a="1"/>
  <c r="D70" i="18" s="1"/>
  <c r="P163" i="18"/>
  <c r="O163" i="18"/>
  <c r="M163" i="18"/>
  <c r="L163" i="18" a="1"/>
  <c r="L163" i="18" s="1"/>
  <c r="K163" i="18" a="1"/>
  <c r="K163" i="18" s="1"/>
  <c r="J163" i="18" a="1"/>
  <c r="J163" i="18" s="1"/>
  <c r="H163" i="18" a="1"/>
  <c r="H163" i="18" s="1"/>
  <c r="G163" i="18"/>
  <c r="F163" i="18"/>
  <c r="E163" i="18"/>
  <c r="D163" i="18" a="1"/>
  <c r="D163" i="18" s="1"/>
  <c r="P49" i="18"/>
  <c r="O49" i="18"/>
  <c r="M49" i="18"/>
  <c r="L49" i="18" a="1"/>
  <c r="L49" i="18" s="1"/>
  <c r="K49" i="18" a="1"/>
  <c r="K49" i="18" s="1"/>
  <c r="J49" i="18" a="1"/>
  <c r="J49" i="18" s="1"/>
  <c r="H49" i="18" a="1"/>
  <c r="H49" i="18" s="1"/>
  <c r="G49" i="18"/>
  <c r="F49" i="18"/>
  <c r="E49" i="18"/>
  <c r="D49" i="18" a="1"/>
  <c r="D49" i="18" s="1"/>
  <c r="P69" i="18"/>
  <c r="O69" i="18"/>
  <c r="M69" i="18"/>
  <c r="L69" i="18" a="1"/>
  <c r="L69" i="18" s="1"/>
  <c r="K69" i="18" a="1"/>
  <c r="K69" i="18" s="1"/>
  <c r="J69" i="18" a="1"/>
  <c r="J69" i="18" s="1"/>
  <c r="H69" i="18" a="1"/>
  <c r="H69" i="18" s="1"/>
  <c r="G69" i="18"/>
  <c r="F69" i="18"/>
  <c r="E69" i="18"/>
  <c r="D69" i="18" a="1"/>
  <c r="D69" i="18" s="1"/>
  <c r="P162" i="18"/>
  <c r="O162" i="18"/>
  <c r="M162" i="18"/>
  <c r="L162" i="18" a="1"/>
  <c r="L162" i="18" s="1"/>
  <c r="K162" i="18" a="1"/>
  <c r="K162" i="18" s="1"/>
  <c r="J162" i="18" a="1"/>
  <c r="J162" i="18" s="1"/>
  <c r="H162" i="18" a="1"/>
  <c r="H162" i="18" s="1"/>
  <c r="G162" i="18"/>
  <c r="F162" i="18"/>
  <c r="E162" i="18"/>
  <c r="D162" i="18" a="1"/>
  <c r="D162" i="18" s="1"/>
  <c r="P48" i="18"/>
  <c r="O48" i="18"/>
  <c r="M48" i="18"/>
  <c r="L48" i="18" a="1"/>
  <c r="L48" i="18" s="1"/>
  <c r="K48" i="18" a="1"/>
  <c r="K48" i="18" s="1"/>
  <c r="J48" i="18" a="1"/>
  <c r="J48" i="18" s="1"/>
  <c r="H48" i="18" a="1"/>
  <c r="H48" i="18" s="1"/>
  <c r="G48" i="18"/>
  <c r="F48" i="18"/>
  <c r="E48" i="18"/>
  <c r="D48" i="18" a="1"/>
  <c r="D48" i="18" s="1"/>
  <c r="P68" i="18"/>
  <c r="O68" i="18"/>
  <c r="M68" i="18"/>
  <c r="L68" i="18" a="1"/>
  <c r="L68" i="18" s="1"/>
  <c r="K68" i="18" a="1"/>
  <c r="K68" i="18" s="1"/>
  <c r="J68" i="18" a="1"/>
  <c r="J68" i="18" s="1"/>
  <c r="H68" i="18" a="1"/>
  <c r="H68" i="18" s="1"/>
  <c r="G68" i="18"/>
  <c r="F68" i="18"/>
  <c r="E68" i="18"/>
  <c r="D68" i="18" a="1"/>
  <c r="D68" i="18" s="1"/>
  <c r="P161" i="18"/>
  <c r="O161" i="18"/>
  <c r="M161" i="18"/>
  <c r="L161" i="18" a="1"/>
  <c r="L161" i="18" s="1"/>
  <c r="K161" i="18" a="1"/>
  <c r="K161" i="18" s="1"/>
  <c r="J161" i="18" a="1"/>
  <c r="J161" i="18" s="1"/>
  <c r="H161" i="18" a="1"/>
  <c r="H161" i="18" s="1"/>
  <c r="G161" i="18"/>
  <c r="F161" i="18"/>
  <c r="E161" i="18"/>
  <c r="D161" i="18" a="1"/>
  <c r="D161" i="18" s="1"/>
  <c r="P47" i="18"/>
  <c r="O47" i="18"/>
  <c r="M47" i="18"/>
  <c r="L47" i="18" a="1"/>
  <c r="L47" i="18" s="1"/>
  <c r="K47" i="18" a="1"/>
  <c r="K47" i="18" s="1"/>
  <c r="J47" i="18" a="1"/>
  <c r="J47" i="18" s="1"/>
  <c r="H47" i="18" a="1"/>
  <c r="H47" i="18" s="1"/>
  <c r="G47" i="18"/>
  <c r="F47" i="18"/>
  <c r="E47" i="18"/>
  <c r="D47" i="18" a="1"/>
  <c r="D47" i="18" s="1"/>
  <c r="P67" i="18"/>
  <c r="O67" i="18"/>
  <c r="M67" i="18"/>
  <c r="L67" i="18" a="1"/>
  <c r="L67" i="18" s="1"/>
  <c r="K67" i="18" a="1"/>
  <c r="K67" i="18" s="1"/>
  <c r="J67" i="18" a="1"/>
  <c r="J67" i="18" s="1"/>
  <c r="H67" i="18" a="1"/>
  <c r="H67" i="18" s="1"/>
  <c r="G67" i="18"/>
  <c r="F67" i="18"/>
  <c r="E67" i="18"/>
  <c r="D67" i="18" a="1"/>
  <c r="D67" i="18" s="1"/>
  <c r="P160" i="18"/>
  <c r="O160" i="18"/>
  <c r="M160" i="18"/>
  <c r="L160" i="18" a="1"/>
  <c r="L160" i="18" s="1"/>
  <c r="K160" i="18" a="1"/>
  <c r="K160" i="18" s="1"/>
  <c r="J160" i="18" a="1"/>
  <c r="J160" i="18" s="1"/>
  <c r="H160" i="18" a="1"/>
  <c r="H160" i="18" s="1"/>
  <c r="G160" i="18"/>
  <c r="F160" i="18"/>
  <c r="E160" i="18"/>
  <c r="D160" i="18" a="1"/>
  <c r="D160" i="18" s="1"/>
  <c r="P46" i="18"/>
  <c r="O46" i="18"/>
  <c r="M46" i="18"/>
  <c r="L46" i="18" a="1"/>
  <c r="L46" i="18" s="1"/>
  <c r="K46" i="18" a="1"/>
  <c r="K46" i="18" s="1"/>
  <c r="J46" i="18" a="1"/>
  <c r="J46" i="18" s="1"/>
  <c r="H46" i="18" a="1"/>
  <c r="H46" i="18" s="1"/>
  <c r="G46" i="18"/>
  <c r="F46" i="18"/>
  <c r="E46" i="18"/>
  <c r="D46" i="18" a="1"/>
  <c r="D46" i="18" s="1"/>
  <c r="P66" i="18"/>
  <c r="O66" i="18"/>
  <c r="M66" i="18"/>
  <c r="L66" i="18" a="1"/>
  <c r="L66" i="18" s="1"/>
  <c r="K66" i="18" a="1"/>
  <c r="K66" i="18" s="1"/>
  <c r="J66" i="18" a="1"/>
  <c r="J66" i="18" s="1"/>
  <c r="H66" i="18" a="1"/>
  <c r="H66" i="18" s="1"/>
  <c r="G66" i="18"/>
  <c r="F66" i="18"/>
  <c r="E66" i="18"/>
  <c r="D66" i="18" a="1"/>
  <c r="D66" i="18" s="1"/>
  <c r="P159" i="18"/>
  <c r="O159" i="18"/>
  <c r="M159" i="18"/>
  <c r="L159" i="18" a="1"/>
  <c r="L159" i="18" s="1"/>
  <c r="K159" i="18" a="1"/>
  <c r="K159" i="18" s="1"/>
  <c r="J159" i="18" a="1"/>
  <c r="J159" i="18" s="1"/>
  <c r="H159" i="18" a="1"/>
  <c r="H159" i="18" s="1"/>
  <c r="G159" i="18"/>
  <c r="F159" i="18"/>
  <c r="E159" i="18"/>
  <c r="D159" i="18" a="1"/>
  <c r="D159" i="18" s="1"/>
  <c r="P45" i="18"/>
  <c r="O45" i="18"/>
  <c r="M45" i="18"/>
  <c r="L45" i="18" a="1"/>
  <c r="L45" i="18" s="1"/>
  <c r="K45" i="18" a="1"/>
  <c r="K45" i="18" s="1"/>
  <c r="J45" i="18" a="1"/>
  <c r="J45" i="18" s="1"/>
  <c r="H45" i="18" a="1"/>
  <c r="H45" i="18" s="1"/>
  <c r="Z45" i="18" s="1"/>
  <c r="G45" i="18"/>
  <c r="F45" i="18"/>
  <c r="E45" i="18"/>
  <c r="D45" i="18" a="1"/>
  <c r="D45" i="18" s="1"/>
  <c r="P65" i="18"/>
  <c r="O65" i="18"/>
  <c r="M65" i="18"/>
  <c r="L65" i="18" a="1"/>
  <c r="L65" i="18" s="1"/>
  <c r="K65" i="18" a="1"/>
  <c r="K65" i="18" s="1"/>
  <c r="J65" i="18" a="1"/>
  <c r="J65" i="18" s="1"/>
  <c r="H65" i="18" a="1"/>
  <c r="H65" i="18" s="1"/>
  <c r="G65" i="18"/>
  <c r="F65" i="18"/>
  <c r="E65" i="18"/>
  <c r="D65" i="18" a="1"/>
  <c r="D65" i="18" s="1"/>
  <c r="P158" i="18"/>
  <c r="O158" i="18"/>
  <c r="M158" i="18"/>
  <c r="L158" i="18" a="1"/>
  <c r="L158" i="18" s="1"/>
  <c r="K158" i="18" a="1"/>
  <c r="K158" i="18" s="1"/>
  <c r="J158" i="18" a="1"/>
  <c r="J158" i="18" s="1"/>
  <c r="H158" i="18" a="1"/>
  <c r="H158" i="18" s="1"/>
  <c r="G158" i="18"/>
  <c r="F158" i="18"/>
  <c r="E158" i="18"/>
  <c r="D158" i="18" a="1"/>
  <c r="D158" i="18" s="1"/>
  <c r="S20" i="18"/>
  <c r="P20" i="18"/>
  <c r="O20" i="18"/>
  <c r="M20" i="18"/>
  <c r="L20" i="18" a="1"/>
  <c r="L20" i="18" s="1"/>
  <c r="K20" i="18" a="1"/>
  <c r="K20" i="18" s="1"/>
  <c r="J20" i="18" a="1"/>
  <c r="J20" i="18" s="1"/>
  <c r="H20" i="18" a="1"/>
  <c r="H20" i="18" s="1"/>
  <c r="G20" i="18"/>
  <c r="F20" i="18"/>
  <c r="E20" i="18"/>
  <c r="D20" i="18" a="1"/>
  <c r="D20" i="18" s="1"/>
  <c r="P44" i="18"/>
  <c r="O44" i="18"/>
  <c r="M44" i="18"/>
  <c r="L44" i="18" a="1"/>
  <c r="L44" i="18" s="1"/>
  <c r="K44" i="18" a="1"/>
  <c r="K44" i="18" s="1"/>
  <c r="J44" i="18" a="1"/>
  <c r="J44" i="18" s="1"/>
  <c r="H44" i="18" a="1"/>
  <c r="H44" i="18" s="1"/>
  <c r="G44" i="18"/>
  <c r="F44" i="18"/>
  <c r="E44" i="18"/>
  <c r="D44" i="18" a="1"/>
  <c r="D44" i="18" s="1"/>
  <c r="P64" i="18"/>
  <c r="O64" i="18"/>
  <c r="M64" i="18"/>
  <c r="L64" i="18" a="1"/>
  <c r="L64" i="18" s="1"/>
  <c r="K64" i="18" a="1"/>
  <c r="K64" i="18" s="1"/>
  <c r="J64" i="18" a="1"/>
  <c r="J64" i="18" s="1"/>
  <c r="H64" i="18" a="1"/>
  <c r="H64" i="18" s="1"/>
  <c r="G64" i="18"/>
  <c r="F64" i="18"/>
  <c r="E64" i="18"/>
  <c r="D64" i="18" a="1"/>
  <c r="D64" i="18" s="1"/>
  <c r="P157" i="18"/>
  <c r="O157" i="18"/>
  <c r="M157" i="18"/>
  <c r="L157" i="18" a="1"/>
  <c r="L157" i="18" s="1"/>
  <c r="K157" i="18" a="1"/>
  <c r="K157" i="18" s="1"/>
  <c r="J157" i="18" a="1"/>
  <c r="J157" i="18" s="1"/>
  <c r="H157" i="18" a="1"/>
  <c r="H157" i="18" s="1"/>
  <c r="G157" i="18"/>
  <c r="F157" i="18"/>
  <c r="E157" i="18"/>
  <c r="D157" i="18" a="1"/>
  <c r="D157" i="18" s="1"/>
  <c r="P43" i="18"/>
  <c r="O43" i="18"/>
  <c r="M43" i="18"/>
  <c r="L43" i="18" a="1"/>
  <c r="L43" i="18" s="1"/>
  <c r="K43" i="18" a="1"/>
  <c r="K43" i="18" s="1"/>
  <c r="J43" i="18" a="1"/>
  <c r="J43" i="18" s="1"/>
  <c r="H43" i="18" a="1"/>
  <c r="H43" i="18" s="1"/>
  <c r="G43" i="18"/>
  <c r="F43" i="18"/>
  <c r="E43" i="18"/>
  <c r="D43" i="18" a="1"/>
  <c r="D43" i="18" s="1"/>
  <c r="P169" i="18"/>
  <c r="O169" i="18"/>
  <c r="M169" i="18"/>
  <c r="L169" i="18" a="1"/>
  <c r="L169" i="18" s="1"/>
  <c r="K169" i="18" a="1"/>
  <c r="K169" i="18" s="1"/>
  <c r="J169" i="18" a="1"/>
  <c r="J169" i="18" s="1"/>
  <c r="H169" i="18" a="1"/>
  <c r="H169" i="18" s="1"/>
  <c r="G169" i="18"/>
  <c r="F169" i="18"/>
  <c r="E169" i="18"/>
  <c r="D169" i="18" a="1"/>
  <c r="D169" i="18" s="1"/>
  <c r="V112" i="18"/>
  <c r="P112" i="18"/>
  <c r="O112" i="18"/>
  <c r="M112" i="18"/>
  <c r="L112" i="18" a="1"/>
  <c r="L112" i="18" s="1"/>
  <c r="K112" i="18" a="1"/>
  <c r="K112" i="18" s="1"/>
  <c r="J112" i="18" a="1"/>
  <c r="J112" i="18" s="1"/>
  <c r="H112" i="18" a="1"/>
  <c r="H112" i="18" s="1"/>
  <c r="G112" i="18"/>
  <c r="F112" i="18"/>
  <c r="E112" i="18"/>
  <c r="D112" i="18" a="1"/>
  <c r="D112" i="18" s="1"/>
  <c r="P93" i="18"/>
  <c r="O93" i="18"/>
  <c r="M93" i="18"/>
  <c r="L93" i="18" a="1"/>
  <c r="L93" i="18" s="1"/>
  <c r="K93" i="18" a="1"/>
  <c r="K93" i="18" s="1"/>
  <c r="J93" i="18" a="1"/>
  <c r="J93" i="18" s="1"/>
  <c r="H93" i="18" a="1"/>
  <c r="H93" i="18" s="1"/>
  <c r="G93" i="18"/>
  <c r="F93" i="18"/>
  <c r="E93" i="18"/>
  <c r="D93" i="18" a="1"/>
  <c r="D93" i="18" s="1"/>
  <c r="P63" i="18"/>
  <c r="O63" i="18"/>
  <c r="M63" i="18"/>
  <c r="L63" i="18" a="1"/>
  <c r="L63" i="18" s="1"/>
  <c r="K63" i="18" a="1"/>
  <c r="K63" i="18" s="1"/>
  <c r="J63" i="18" a="1"/>
  <c r="J63" i="18" s="1"/>
  <c r="H63" i="18" a="1"/>
  <c r="H63" i="18" s="1"/>
  <c r="G63" i="18"/>
  <c r="F63" i="18"/>
  <c r="E63" i="18"/>
  <c r="D63" i="18" a="1"/>
  <c r="D63" i="18" s="1"/>
  <c r="P156" i="18"/>
  <c r="O156" i="18"/>
  <c r="M156" i="18"/>
  <c r="L156" i="18" a="1"/>
  <c r="L156" i="18" s="1"/>
  <c r="K156" i="18" a="1"/>
  <c r="K156" i="18" s="1"/>
  <c r="J156" i="18" a="1"/>
  <c r="J156" i="18" s="1"/>
  <c r="H156" i="18" a="1"/>
  <c r="H156" i="18" s="1"/>
  <c r="G156" i="18"/>
  <c r="F156" i="18"/>
  <c r="E156" i="18"/>
  <c r="D156" i="18" a="1"/>
  <c r="D156" i="18" s="1"/>
  <c r="P42" i="18"/>
  <c r="O42" i="18"/>
  <c r="M42" i="18"/>
  <c r="L42" i="18" a="1"/>
  <c r="L42" i="18" s="1"/>
  <c r="K42" i="18" a="1"/>
  <c r="K42" i="18" s="1"/>
  <c r="J42" i="18" a="1"/>
  <c r="J42" i="18" s="1"/>
  <c r="H42" i="18" a="1"/>
  <c r="H42" i="18" s="1"/>
  <c r="G42" i="18"/>
  <c r="F42" i="18"/>
  <c r="E42" i="18"/>
  <c r="D42" i="18" a="1"/>
  <c r="D42" i="18" s="1"/>
  <c r="P26" i="18"/>
  <c r="O26" i="18"/>
  <c r="M26" i="18"/>
  <c r="L26" i="18" a="1"/>
  <c r="L26" i="18" s="1"/>
  <c r="K26" i="18" a="1"/>
  <c r="K26" i="18" s="1"/>
  <c r="J26" i="18" a="1"/>
  <c r="J26" i="18" s="1"/>
  <c r="H26" i="18" a="1"/>
  <c r="H26" i="18" s="1"/>
  <c r="G26" i="18"/>
  <c r="F26" i="18"/>
  <c r="E26" i="18"/>
  <c r="D26" i="18" a="1"/>
  <c r="D26" i="18" s="1"/>
  <c r="P62" i="18"/>
  <c r="O62" i="18"/>
  <c r="M62" i="18"/>
  <c r="L62" i="18" a="1"/>
  <c r="L62" i="18" s="1"/>
  <c r="K62" i="18" a="1"/>
  <c r="K62" i="18" s="1"/>
  <c r="J62" i="18" a="1"/>
  <c r="J62" i="18" s="1"/>
  <c r="H62" i="18" a="1"/>
  <c r="H62" i="18" s="1"/>
  <c r="G62" i="18"/>
  <c r="F62" i="18"/>
  <c r="E62" i="18"/>
  <c r="D62" i="18" a="1"/>
  <c r="D62" i="18" s="1"/>
  <c r="P155" i="18"/>
  <c r="O155" i="18"/>
  <c r="M155" i="18"/>
  <c r="L155" i="18" a="1"/>
  <c r="L155" i="18" s="1"/>
  <c r="K155" i="18" a="1"/>
  <c r="K155" i="18" s="1"/>
  <c r="J155" i="18" a="1"/>
  <c r="J155" i="18" s="1"/>
  <c r="H155" i="18" a="1"/>
  <c r="H155" i="18" s="1"/>
  <c r="G155" i="18"/>
  <c r="F155" i="18"/>
  <c r="E155" i="18"/>
  <c r="D155" i="18" a="1"/>
  <c r="D155" i="18" s="1"/>
  <c r="P41" i="18"/>
  <c r="O41" i="18"/>
  <c r="M41" i="18"/>
  <c r="L41" i="18" a="1"/>
  <c r="L41" i="18" s="1"/>
  <c r="K41" i="18" a="1"/>
  <c r="K41" i="18" s="1"/>
  <c r="J41" i="18" a="1"/>
  <c r="J41" i="18" s="1"/>
  <c r="H41" i="18" a="1"/>
  <c r="H41" i="18" s="1"/>
  <c r="G41" i="18"/>
  <c r="F41" i="18"/>
  <c r="E41" i="18"/>
  <c r="D41" i="18" a="1"/>
  <c r="D41" i="18" s="1"/>
  <c r="P25" i="18"/>
  <c r="O25" i="18"/>
  <c r="M25" i="18"/>
  <c r="L25" i="18" a="1"/>
  <c r="L25" i="18" s="1"/>
  <c r="K25" i="18" a="1"/>
  <c r="K25" i="18" s="1"/>
  <c r="J25" i="18" a="1"/>
  <c r="J25" i="18" s="1"/>
  <c r="H25" i="18" a="1"/>
  <c r="H25" i="18" s="1"/>
  <c r="G25" i="18"/>
  <c r="F25" i="18"/>
  <c r="E25" i="18"/>
  <c r="D25" i="18" a="1"/>
  <c r="D25" i="18" s="1"/>
  <c r="P61" i="18"/>
  <c r="O61" i="18"/>
  <c r="M61" i="18"/>
  <c r="L61" i="18" a="1"/>
  <c r="L61" i="18" s="1"/>
  <c r="K61" i="18" a="1"/>
  <c r="K61" i="18" s="1"/>
  <c r="J61" i="18" a="1"/>
  <c r="J61" i="18" s="1"/>
  <c r="H61" i="18" a="1"/>
  <c r="H61" i="18" s="1"/>
  <c r="G61" i="18"/>
  <c r="F61" i="18"/>
  <c r="E61" i="18"/>
  <c r="D61" i="18" a="1"/>
  <c r="D61" i="18" s="1"/>
  <c r="P154" i="18"/>
  <c r="O154" i="18"/>
  <c r="M154" i="18"/>
  <c r="L154" i="18" a="1"/>
  <c r="L154" i="18" s="1"/>
  <c r="K154" i="18" a="1"/>
  <c r="K154" i="18" s="1"/>
  <c r="J154" i="18" a="1"/>
  <c r="J154" i="18" s="1"/>
  <c r="H154" i="18" a="1"/>
  <c r="H154" i="18" s="1"/>
  <c r="G154" i="18"/>
  <c r="F154" i="18"/>
  <c r="E154" i="18"/>
  <c r="D154" i="18" a="1"/>
  <c r="D154" i="18" s="1"/>
  <c r="P40" i="18"/>
  <c r="O40" i="18"/>
  <c r="M40" i="18"/>
  <c r="L40" i="18" a="1"/>
  <c r="L40" i="18" s="1"/>
  <c r="K40" i="18" a="1"/>
  <c r="K40" i="18" s="1"/>
  <c r="J40" i="18" a="1"/>
  <c r="J40" i="18" s="1"/>
  <c r="H40" i="18" a="1"/>
  <c r="H40" i="18" s="1"/>
  <c r="G40" i="18"/>
  <c r="F40" i="18"/>
  <c r="E40" i="18"/>
  <c r="D40" i="18" a="1"/>
  <c r="D40" i="18" s="1"/>
  <c r="P24" i="18"/>
  <c r="O24" i="18"/>
  <c r="M24" i="18"/>
  <c r="L24" i="18" a="1"/>
  <c r="L24" i="18" s="1"/>
  <c r="K24" i="18" a="1"/>
  <c r="K24" i="18" s="1"/>
  <c r="J24" i="18" a="1"/>
  <c r="J24" i="18" s="1"/>
  <c r="H24" i="18" a="1"/>
  <c r="H24" i="18" s="1"/>
  <c r="G24" i="18"/>
  <c r="F24" i="18"/>
  <c r="E24" i="18"/>
  <c r="D24" i="18" a="1"/>
  <c r="D24" i="18" s="1"/>
  <c r="V111" i="18"/>
  <c r="P111" i="18"/>
  <c r="O111" i="18"/>
  <c r="M111" i="18"/>
  <c r="L111" i="18" a="1"/>
  <c r="L111" i="18" s="1"/>
  <c r="K111" i="18" a="1"/>
  <c r="K111" i="18" s="1"/>
  <c r="J111" i="18" a="1"/>
  <c r="J111" i="18" s="1"/>
  <c r="H111" i="18" a="1"/>
  <c r="H111" i="18" s="1"/>
  <c r="G111" i="18"/>
  <c r="F111" i="18"/>
  <c r="E111" i="18"/>
  <c r="D111" i="18" a="1"/>
  <c r="D111" i="18" s="1"/>
  <c r="V110" i="18"/>
  <c r="P110" i="18"/>
  <c r="O110" i="18"/>
  <c r="M110" i="18"/>
  <c r="L110" i="18" a="1"/>
  <c r="L110" i="18" s="1"/>
  <c r="K110" i="18" a="1"/>
  <c r="K110" i="18" s="1"/>
  <c r="J110" i="18" a="1"/>
  <c r="J110" i="18" s="1"/>
  <c r="H110" i="18" a="1"/>
  <c r="H110" i="18" s="1"/>
  <c r="G110" i="18"/>
  <c r="F110" i="18"/>
  <c r="E110" i="18"/>
  <c r="D110" i="18" a="1"/>
  <c r="D110" i="18" s="1"/>
  <c r="P60" i="18"/>
  <c r="O60" i="18"/>
  <c r="M60" i="18"/>
  <c r="L60" i="18" a="1"/>
  <c r="L60" i="18" s="1"/>
  <c r="K60" i="18" a="1"/>
  <c r="K60" i="18" s="1"/>
  <c r="J60" i="18" a="1"/>
  <c r="J60" i="18" s="1"/>
  <c r="H60" i="18" a="1"/>
  <c r="H60" i="18" s="1"/>
  <c r="G60" i="18"/>
  <c r="F60" i="18"/>
  <c r="E60" i="18"/>
  <c r="D60" i="18" a="1"/>
  <c r="D60" i="18" s="1"/>
  <c r="P168" i="18"/>
  <c r="O168" i="18"/>
  <c r="M168" i="18"/>
  <c r="L168" i="18" a="1"/>
  <c r="L168" i="18" s="1"/>
  <c r="K168" i="18" a="1"/>
  <c r="K168" i="18" s="1"/>
  <c r="J168" i="18" a="1"/>
  <c r="J168" i="18" s="1"/>
  <c r="H168" i="18" a="1"/>
  <c r="H168" i="18" s="1"/>
  <c r="G168" i="18"/>
  <c r="F168" i="18"/>
  <c r="E168" i="18"/>
  <c r="D168" i="18" a="1"/>
  <c r="D168" i="18" s="1"/>
  <c r="P153" i="18"/>
  <c r="O153" i="18"/>
  <c r="M153" i="18"/>
  <c r="L153" i="18" a="1"/>
  <c r="L153" i="18" s="1"/>
  <c r="K153" i="18" a="1"/>
  <c r="K153" i="18" s="1"/>
  <c r="J153" i="18" a="1"/>
  <c r="J153" i="18" s="1"/>
  <c r="H153" i="18" a="1"/>
  <c r="H153" i="18" s="1"/>
  <c r="G153" i="18"/>
  <c r="F153" i="18"/>
  <c r="E153" i="18"/>
  <c r="D153" i="18" a="1"/>
  <c r="D153" i="18" s="1"/>
  <c r="P39" i="18"/>
  <c r="O39" i="18"/>
  <c r="M39" i="18"/>
  <c r="L39" i="18" a="1"/>
  <c r="L39" i="18" s="1"/>
  <c r="K39" i="18" a="1"/>
  <c r="K39" i="18" s="1"/>
  <c r="J39" i="18" a="1"/>
  <c r="J39" i="18" s="1"/>
  <c r="H39" i="18" a="1"/>
  <c r="H39" i="18" s="1"/>
  <c r="Z39" i="18" s="1"/>
  <c r="G39" i="18"/>
  <c r="F39" i="18"/>
  <c r="E39" i="18"/>
  <c r="D39" i="18" a="1"/>
  <c r="D39" i="18" s="1"/>
  <c r="P23" i="18"/>
  <c r="O23" i="18"/>
  <c r="M23" i="18"/>
  <c r="L23" i="18" a="1"/>
  <c r="L23" i="18" s="1"/>
  <c r="K23" i="18" a="1"/>
  <c r="K23" i="18" s="1"/>
  <c r="J23" i="18" a="1"/>
  <c r="J23" i="18" s="1"/>
  <c r="H23" i="18" a="1"/>
  <c r="H23" i="18" s="1"/>
  <c r="G23" i="18"/>
  <c r="F23" i="18"/>
  <c r="E23" i="18"/>
  <c r="D23" i="18" a="1"/>
  <c r="D23" i="18" s="1"/>
  <c r="P103" i="18"/>
  <c r="O103" i="18"/>
  <c r="M103" i="18"/>
  <c r="L103" i="18" a="1"/>
  <c r="L103" i="18" s="1"/>
  <c r="K103" i="18" a="1"/>
  <c r="K103" i="18" s="1"/>
  <c r="J103" i="18" a="1"/>
  <c r="J103" i="18" s="1"/>
  <c r="H103" i="18" a="1"/>
  <c r="H103" i="18" s="1"/>
  <c r="G103" i="18"/>
  <c r="F103" i="18"/>
  <c r="E103" i="18"/>
  <c r="D103" i="18" a="1"/>
  <c r="D103" i="18" s="1"/>
  <c r="P31" i="18"/>
  <c r="O31" i="18"/>
  <c r="M31" i="18"/>
  <c r="L31" i="18" a="1"/>
  <c r="L31" i="18" s="1"/>
  <c r="K31" i="18" a="1"/>
  <c r="K31" i="18" s="1"/>
  <c r="J31" i="18" a="1"/>
  <c r="J31" i="18" s="1"/>
  <c r="H31" i="18" a="1"/>
  <c r="H31" i="18" s="1"/>
  <c r="G31" i="18"/>
  <c r="F31" i="18"/>
  <c r="E31" i="18"/>
  <c r="D31" i="18" a="1"/>
  <c r="D31" i="18" s="1"/>
  <c r="AM124" i="18"/>
  <c r="X124" i="18"/>
  <c r="V124" i="18"/>
  <c r="AG124" i="18" s="1"/>
  <c r="P124" i="18"/>
  <c r="O124" i="18"/>
  <c r="M124" i="18"/>
  <c r="L124" i="18" a="1"/>
  <c r="L124" i="18" s="1"/>
  <c r="K124" i="18" a="1"/>
  <c r="K124" i="18" s="1"/>
  <c r="J124" i="18" a="1"/>
  <c r="J124" i="18" s="1"/>
  <c r="H124" i="18" a="1"/>
  <c r="H124" i="18" s="1"/>
  <c r="G124" i="18"/>
  <c r="F124" i="18"/>
  <c r="E124" i="18"/>
  <c r="D124" i="18" a="1"/>
  <c r="D124" i="18" s="1"/>
  <c r="AM8" i="18"/>
  <c r="X8" i="18"/>
  <c r="V8" i="18"/>
  <c r="AG8" i="18" s="1"/>
  <c r="P8" i="18"/>
  <c r="O8" i="18"/>
  <c r="M8" i="18"/>
  <c r="L8" i="18" a="1"/>
  <c r="L8" i="18" s="1"/>
  <c r="K8" i="18" a="1"/>
  <c r="K8" i="18" s="1"/>
  <c r="J8" i="18" a="1"/>
  <c r="J8" i="18" s="1"/>
  <c r="H8" i="18" a="1"/>
  <c r="H8" i="18" s="1"/>
  <c r="G8" i="18"/>
  <c r="F8" i="18"/>
  <c r="E8" i="18"/>
  <c r="D8" i="18" a="1"/>
  <c r="D8" i="18" s="1"/>
  <c r="AM123" i="18"/>
  <c r="AG123" i="18"/>
  <c r="X123" i="18"/>
  <c r="P123" i="18"/>
  <c r="O123" i="18"/>
  <c r="M123" i="18"/>
  <c r="L123" i="18" a="1"/>
  <c r="L123" i="18" s="1"/>
  <c r="K123" i="18" a="1"/>
  <c r="K123" i="18" s="1"/>
  <c r="J123" i="18" a="1"/>
  <c r="J123" i="18" s="1"/>
  <c r="H123" i="18" a="1"/>
  <c r="H123" i="18" s="1"/>
  <c r="G123" i="18"/>
  <c r="F123" i="18"/>
  <c r="E123" i="18"/>
  <c r="D123" i="18" a="1"/>
  <c r="D123" i="18" s="1"/>
  <c r="AM59" i="18"/>
  <c r="AG59" i="18"/>
  <c r="X59" i="18"/>
  <c r="P59" i="18"/>
  <c r="O59" i="18"/>
  <c r="M59" i="18"/>
  <c r="L59" i="18" a="1"/>
  <c r="L59" i="18" s="1"/>
  <c r="K59" i="18" a="1"/>
  <c r="K59" i="18" s="1"/>
  <c r="J59" i="18" a="1"/>
  <c r="J59" i="18" s="1"/>
  <c r="H59" i="18" a="1"/>
  <c r="H59" i="18" s="1"/>
  <c r="G59" i="18"/>
  <c r="F59" i="18"/>
  <c r="E59" i="18"/>
  <c r="D59" i="18" a="1"/>
  <c r="D59" i="18" s="1"/>
  <c r="AM7" i="18"/>
  <c r="X7" i="18"/>
  <c r="S7" i="18"/>
  <c r="AG7" i="18" s="1"/>
  <c r="P7" i="18"/>
  <c r="O7" i="18"/>
  <c r="M7" i="18"/>
  <c r="L7" i="18" a="1"/>
  <c r="L7" i="18" s="1"/>
  <c r="K7" i="18" a="1"/>
  <c r="K7" i="18" s="1"/>
  <c r="J7" i="18" a="1"/>
  <c r="J7" i="18" s="1"/>
  <c r="H7" i="18" a="1"/>
  <c r="H7" i="18" s="1"/>
  <c r="G7" i="18"/>
  <c r="F7" i="18"/>
  <c r="E7" i="18"/>
  <c r="D7" i="18" a="1"/>
  <c r="D7" i="18" s="1"/>
  <c r="AM58" i="18"/>
  <c r="AG58" i="18"/>
  <c r="X58" i="18"/>
  <c r="P58" i="18"/>
  <c r="O58" i="18"/>
  <c r="M58" i="18"/>
  <c r="L58" i="18" a="1"/>
  <c r="L58" i="18" s="1"/>
  <c r="K58" i="18" a="1"/>
  <c r="K58" i="18" s="1"/>
  <c r="J58" i="18" a="1"/>
  <c r="J58" i="18" s="1"/>
  <c r="H58" i="18" a="1"/>
  <c r="H58" i="18" s="1"/>
  <c r="G58" i="18"/>
  <c r="F58" i="18"/>
  <c r="E58" i="18"/>
  <c r="D58" i="18" a="1"/>
  <c r="D58" i="18" s="1"/>
  <c r="AM57" i="18"/>
  <c r="AG57" i="18"/>
  <c r="X57" i="18"/>
  <c r="P57" i="18"/>
  <c r="O57" i="18"/>
  <c r="M57" i="18"/>
  <c r="L57" i="18" a="1"/>
  <c r="L57" i="18" s="1"/>
  <c r="K57" i="18" a="1"/>
  <c r="K57" i="18" s="1"/>
  <c r="J57" i="18" a="1"/>
  <c r="J57" i="18" s="1"/>
  <c r="H57" i="18" a="1"/>
  <c r="H57" i="18" s="1"/>
  <c r="G57" i="18"/>
  <c r="F57" i="18"/>
  <c r="E57" i="18"/>
  <c r="D57" i="18" a="1"/>
  <c r="D57" i="18" s="1"/>
  <c r="AM171" i="18"/>
  <c r="AG171" i="18"/>
  <c r="X171" i="18"/>
  <c r="P171" i="18"/>
  <c r="O171" i="18"/>
  <c r="M171" i="18"/>
  <c r="L171" i="18" a="1"/>
  <c r="L171" i="18" s="1"/>
  <c r="K171" i="18" a="1"/>
  <c r="K171" i="18" s="1"/>
  <c r="J171" i="18" a="1"/>
  <c r="J171" i="18" s="1"/>
  <c r="H171" i="18" a="1"/>
  <c r="H171" i="18" s="1"/>
  <c r="G171" i="18"/>
  <c r="F171" i="18"/>
  <c r="E171" i="18"/>
  <c r="D171" i="18" a="1"/>
  <c r="D171" i="18" s="1"/>
  <c r="AM122" i="18"/>
  <c r="AG122" i="18"/>
  <c r="X122" i="18"/>
  <c r="P122" i="18"/>
  <c r="O122" i="18"/>
  <c r="M122" i="18"/>
  <c r="L122" i="18" a="1"/>
  <c r="L122" i="18" s="1"/>
  <c r="K122" i="18" a="1"/>
  <c r="K122" i="18" s="1"/>
  <c r="J122" i="18" a="1"/>
  <c r="J122" i="18" s="1"/>
  <c r="H122" i="18" a="1"/>
  <c r="H122" i="18" s="1"/>
  <c r="G122" i="18"/>
  <c r="F122" i="18"/>
  <c r="E122" i="18"/>
  <c r="D122" i="18" a="1"/>
  <c r="D122" i="18" s="1"/>
  <c r="AM115" i="18"/>
  <c r="X115" i="18"/>
  <c r="T115" i="18"/>
  <c r="AG115" i="18" s="1"/>
  <c r="P115" i="18"/>
  <c r="O115" i="18"/>
  <c r="M115" i="18"/>
  <c r="L115" i="18" a="1"/>
  <c r="L115" i="18" s="1"/>
  <c r="K115" i="18" a="1"/>
  <c r="K115" i="18" s="1"/>
  <c r="J115" i="18" a="1"/>
  <c r="J115" i="18" s="1"/>
  <c r="H115" i="18" a="1"/>
  <c r="H115" i="18" s="1"/>
  <c r="G115" i="18"/>
  <c r="F115" i="18"/>
  <c r="E115" i="18"/>
  <c r="D115" i="18" a="1"/>
  <c r="D115" i="18" s="1"/>
  <c r="AM6" i="18"/>
  <c r="AG6" i="18"/>
  <c r="X6" i="18"/>
  <c r="P6" i="18"/>
  <c r="O6" i="18"/>
  <c r="M6" i="18"/>
  <c r="L6" i="18" a="1"/>
  <c r="L6" i="18" s="1"/>
  <c r="K6" i="18" a="1"/>
  <c r="K6" i="18" s="1"/>
  <c r="J6" i="18" a="1"/>
  <c r="J6" i="18" s="1"/>
  <c r="H6" i="18" a="1"/>
  <c r="H6" i="18" s="1"/>
  <c r="G6" i="18"/>
  <c r="F6" i="18"/>
  <c r="E6" i="18"/>
  <c r="D6" i="18" a="1"/>
  <c r="D6" i="18" s="1"/>
  <c r="AM141" i="18"/>
  <c r="Z141" i="18"/>
  <c r="X141" i="18"/>
  <c r="S141" i="18"/>
  <c r="P141" i="18"/>
  <c r="O141" i="18"/>
  <c r="M141" i="18"/>
  <c r="L141" i="18" a="1"/>
  <c r="L141" i="18" s="1"/>
  <c r="K141" i="18" a="1"/>
  <c r="K141" i="18" s="1"/>
  <c r="J141" i="18" a="1"/>
  <c r="J141" i="18" s="1"/>
  <c r="H141" i="18" a="1"/>
  <c r="H141" i="18" s="1"/>
  <c r="G141" i="18"/>
  <c r="F141" i="18"/>
  <c r="E141" i="18"/>
  <c r="D141" i="18" a="1"/>
  <c r="D141" i="18" s="1"/>
  <c r="AM140" i="18"/>
  <c r="Z140" i="18"/>
  <c r="AG140" i="18" s="1"/>
  <c r="X140" i="18"/>
  <c r="P140" i="18"/>
  <c r="O140" i="18"/>
  <c r="M140" i="18"/>
  <c r="L140" i="18" a="1"/>
  <c r="L140" i="18" s="1"/>
  <c r="K140" i="18" a="1"/>
  <c r="K140" i="18" s="1"/>
  <c r="J140" i="18" a="1"/>
  <c r="J140" i="18" s="1"/>
  <c r="H140" i="18" a="1"/>
  <c r="H140" i="18" s="1"/>
  <c r="G140" i="18"/>
  <c r="F140" i="18"/>
  <c r="E140" i="18"/>
  <c r="D140" i="18" a="1"/>
  <c r="D140" i="18" s="1"/>
  <c r="AM139" i="18"/>
  <c r="Z139" i="18"/>
  <c r="AG139" i="18" s="1"/>
  <c r="X139" i="18"/>
  <c r="P139" i="18"/>
  <c r="O139" i="18"/>
  <c r="M139" i="18"/>
  <c r="L139" i="18" a="1"/>
  <c r="L139" i="18" s="1"/>
  <c r="K139" i="18" a="1"/>
  <c r="K139" i="18" s="1"/>
  <c r="J139" i="18" a="1"/>
  <c r="J139" i="18" s="1"/>
  <c r="H139" i="18" a="1"/>
  <c r="H139" i="18" s="1"/>
  <c r="G139" i="18"/>
  <c r="F139" i="18"/>
  <c r="E139" i="18"/>
  <c r="D139" i="18" a="1"/>
  <c r="D139" i="18" s="1"/>
  <c r="AM34" i="18"/>
  <c r="X34" i="18"/>
  <c r="V34" i="18"/>
  <c r="AG34" i="18" s="1"/>
  <c r="P34" i="18"/>
  <c r="O34" i="18"/>
  <c r="M34" i="18"/>
  <c r="L34" i="18" a="1"/>
  <c r="L34" i="18" s="1"/>
  <c r="K34" i="18" a="1"/>
  <c r="K34" i="18" s="1"/>
  <c r="J34" i="18" a="1"/>
  <c r="J34" i="18" s="1"/>
  <c r="H34" i="18" a="1"/>
  <c r="H34" i="18" s="1"/>
  <c r="G34" i="18"/>
  <c r="F34" i="18"/>
  <c r="E34" i="18"/>
  <c r="D34" i="18" a="1"/>
  <c r="D34" i="18" s="1"/>
  <c r="AM33" i="18"/>
  <c r="AG33" i="18"/>
  <c r="X33" i="18"/>
  <c r="P33" i="18"/>
  <c r="O33" i="18"/>
  <c r="M33" i="18"/>
  <c r="L33" i="18" a="1"/>
  <c r="L33" i="18" s="1"/>
  <c r="K33" i="18" a="1"/>
  <c r="K33" i="18" s="1"/>
  <c r="J33" i="18" a="1"/>
  <c r="J33" i="18" s="1"/>
  <c r="H33" i="18" a="1"/>
  <c r="H33" i="18" s="1"/>
  <c r="G33" i="18"/>
  <c r="F33" i="18"/>
  <c r="E33" i="18"/>
  <c r="D33" i="18" a="1"/>
  <c r="D33" i="18" s="1"/>
  <c r="AM29" i="18"/>
  <c r="X29" i="18"/>
  <c r="V29" i="18"/>
  <c r="AG29" i="18" s="1"/>
  <c r="P29" i="18"/>
  <c r="O29" i="18"/>
  <c r="M29" i="18"/>
  <c r="L29" i="18" a="1"/>
  <c r="L29" i="18" s="1"/>
  <c r="K29" i="18" a="1"/>
  <c r="K29" i="18" s="1"/>
  <c r="J29" i="18" a="1"/>
  <c r="J29" i="18" s="1"/>
  <c r="H29" i="18" a="1"/>
  <c r="H29" i="18" s="1"/>
  <c r="G29" i="18"/>
  <c r="F29" i="18"/>
  <c r="E29" i="18"/>
  <c r="D29" i="18" a="1"/>
  <c r="D29" i="18" s="1"/>
  <c r="AM28" i="18"/>
  <c r="X28" i="18"/>
  <c r="V28" i="18"/>
  <c r="AG28" i="18" s="1"/>
  <c r="P28" i="18"/>
  <c r="O28" i="18"/>
  <c r="M28" i="18"/>
  <c r="L28" i="18" a="1"/>
  <c r="L28" i="18" s="1"/>
  <c r="K28" i="18" a="1"/>
  <c r="K28" i="18" s="1"/>
  <c r="J28" i="18" a="1"/>
  <c r="J28" i="18" s="1"/>
  <c r="H28" i="18" a="1"/>
  <c r="H28" i="18" s="1"/>
  <c r="G28" i="18"/>
  <c r="F28" i="18"/>
  <c r="E28" i="18"/>
  <c r="D28" i="18" a="1"/>
  <c r="D28" i="18" s="1"/>
  <c r="AM118" i="18"/>
  <c r="Z118" i="18"/>
  <c r="X118" i="18"/>
  <c r="S118" i="18"/>
  <c r="P118" i="18"/>
  <c r="O118" i="18"/>
  <c r="M118" i="18"/>
  <c r="L118" i="18" a="1"/>
  <c r="L118" i="18" s="1"/>
  <c r="K118" i="18" a="1"/>
  <c r="K118" i="18" s="1"/>
  <c r="J118" i="18" a="1"/>
  <c r="J118" i="18" s="1"/>
  <c r="H118" i="18" a="1"/>
  <c r="H118" i="18" s="1"/>
  <c r="G118" i="18"/>
  <c r="F118" i="18"/>
  <c r="E118" i="18"/>
  <c r="D118" i="18" a="1"/>
  <c r="D118" i="18" s="1"/>
  <c r="AM56" i="18"/>
  <c r="X56" i="18"/>
  <c r="S56" i="18"/>
  <c r="AG56" i="18" s="1"/>
  <c r="P56" i="18"/>
  <c r="O56" i="18"/>
  <c r="M56" i="18"/>
  <c r="L56" i="18" a="1"/>
  <c r="L56" i="18" s="1"/>
  <c r="K56" i="18" a="1"/>
  <c r="K56" i="18" s="1"/>
  <c r="J56" i="18" a="1"/>
  <c r="J56" i="18" s="1"/>
  <c r="H56" i="18" a="1"/>
  <c r="H56" i="18" s="1"/>
  <c r="G56" i="18"/>
  <c r="F56" i="18"/>
  <c r="E56" i="18"/>
  <c r="D56" i="18" a="1"/>
  <c r="D56" i="18" s="1"/>
  <c r="AM55" i="18"/>
  <c r="AG55" i="18"/>
  <c r="X55" i="18"/>
  <c r="P55" i="18"/>
  <c r="O55" i="18"/>
  <c r="M55" i="18"/>
  <c r="L55" i="18" a="1"/>
  <c r="L55" i="18" s="1"/>
  <c r="K55" i="18" a="1"/>
  <c r="K55" i="18" s="1"/>
  <c r="J55" i="18" a="1"/>
  <c r="J55" i="18" s="1"/>
  <c r="H55" i="18" a="1"/>
  <c r="H55" i="18" s="1"/>
  <c r="G55" i="18"/>
  <c r="F55" i="18"/>
  <c r="E55" i="18"/>
  <c r="D55" i="18" a="1"/>
  <c r="D55" i="18" s="1"/>
  <c r="AM54" i="18"/>
  <c r="AG54" i="18"/>
  <c r="X54" i="18"/>
  <c r="P54" i="18"/>
  <c r="O54" i="18"/>
  <c r="M54" i="18"/>
  <c r="L54" i="18" a="1"/>
  <c r="L54" i="18" s="1"/>
  <c r="K54" i="18" a="1"/>
  <c r="K54" i="18" s="1"/>
  <c r="J54" i="18" a="1"/>
  <c r="J54" i="18" s="1"/>
  <c r="H54" i="18" a="1"/>
  <c r="H54" i="18" s="1"/>
  <c r="G54" i="18"/>
  <c r="F54" i="18"/>
  <c r="E54" i="18"/>
  <c r="D54" i="18" a="1"/>
  <c r="D54" i="18" s="1"/>
  <c r="AM121" i="18"/>
  <c r="AG121" i="18"/>
  <c r="X121" i="18"/>
  <c r="P121" i="18"/>
  <c r="O121" i="18"/>
  <c r="M121" i="18"/>
  <c r="L121" i="18" a="1"/>
  <c r="L121" i="18" s="1"/>
  <c r="K121" i="18" a="1"/>
  <c r="K121" i="18" s="1"/>
  <c r="J121" i="18" a="1"/>
  <c r="J121" i="18" s="1"/>
  <c r="G121" i="18"/>
  <c r="F121" i="18"/>
  <c r="E121" i="18"/>
  <c r="D121" i="18" a="1"/>
  <c r="D121" i="18" s="1"/>
  <c r="AM27" i="18"/>
  <c r="AG27" i="18"/>
  <c r="X27" i="18"/>
  <c r="P27" i="18"/>
  <c r="O27" i="18"/>
  <c r="M27" i="18"/>
  <c r="L27" i="18" a="1"/>
  <c r="L27" i="18" s="1"/>
  <c r="K27" i="18" a="1"/>
  <c r="K27" i="18" s="1"/>
  <c r="J27" i="18" a="1"/>
  <c r="J27" i="18" s="1"/>
  <c r="G27" i="18"/>
  <c r="F27" i="18"/>
  <c r="E27" i="18"/>
  <c r="D27" i="18" a="1"/>
  <c r="D27" i="18" s="1"/>
  <c r="AM152" i="18"/>
  <c r="X152" i="18"/>
  <c r="P152" i="18"/>
  <c r="O152" i="18"/>
  <c r="M152" i="18"/>
  <c r="L152" i="18" a="1"/>
  <c r="L152" i="18" s="1"/>
  <c r="K152" i="18" a="1"/>
  <c r="K152" i="18" s="1"/>
  <c r="J152" i="18" a="1"/>
  <c r="J152" i="18" s="1"/>
  <c r="H152" i="18" a="1"/>
  <c r="H152" i="18" s="1"/>
  <c r="G152" i="18"/>
  <c r="F152" i="18"/>
  <c r="E152" i="18"/>
  <c r="D152" i="18" a="1"/>
  <c r="D152" i="18" s="1"/>
  <c r="AM151" i="18"/>
  <c r="X151" i="18"/>
  <c r="P151" i="18"/>
  <c r="O151" i="18"/>
  <c r="M151" i="18"/>
  <c r="L151" i="18" a="1"/>
  <c r="L151" i="18" s="1"/>
  <c r="K151" i="18" a="1"/>
  <c r="K151" i="18" s="1"/>
  <c r="J151" i="18" a="1"/>
  <c r="J151" i="18" s="1"/>
  <c r="H151" i="18" a="1"/>
  <c r="H151" i="18" s="1"/>
  <c r="G151" i="18"/>
  <c r="F151" i="18"/>
  <c r="E151" i="18"/>
  <c r="D151" i="18" a="1"/>
  <c r="D151" i="18" s="1"/>
  <c r="AM150" i="18"/>
  <c r="X150" i="18"/>
  <c r="P150" i="18"/>
  <c r="O150" i="18"/>
  <c r="M150" i="18"/>
  <c r="L150" i="18" a="1"/>
  <c r="L150" i="18" s="1"/>
  <c r="K150" i="18" a="1"/>
  <c r="K150" i="18" s="1"/>
  <c r="J150" i="18" a="1"/>
  <c r="J150" i="18" s="1"/>
  <c r="H150" i="18" a="1"/>
  <c r="H150" i="18" s="1"/>
  <c r="Z150" i="18" s="1"/>
  <c r="G150" i="18"/>
  <c r="F150" i="18"/>
  <c r="E150" i="18"/>
  <c r="D150" i="18" a="1"/>
  <c r="D150" i="18" s="1"/>
  <c r="AM137" i="18"/>
  <c r="X137" i="18"/>
  <c r="P137" i="18"/>
  <c r="O137" i="18"/>
  <c r="M137" i="18"/>
  <c r="L137" i="18" a="1"/>
  <c r="L137" i="18" s="1"/>
  <c r="K137" i="18" a="1"/>
  <c r="K137" i="18" s="1"/>
  <c r="J137" i="18" a="1"/>
  <c r="J137" i="18" s="1"/>
  <c r="H137" i="18" a="1"/>
  <c r="H137" i="18" s="1"/>
  <c r="G137" i="18"/>
  <c r="F137" i="18"/>
  <c r="E137" i="18"/>
  <c r="D137" i="18" a="1"/>
  <c r="D137" i="18" s="1"/>
  <c r="AM136" i="18"/>
  <c r="X136" i="18"/>
  <c r="P136" i="18"/>
  <c r="O136" i="18"/>
  <c r="M136" i="18"/>
  <c r="L136" i="18" a="1"/>
  <c r="L136" i="18" s="1"/>
  <c r="K136" i="18" a="1"/>
  <c r="K136" i="18" s="1"/>
  <c r="J136" i="18" a="1"/>
  <c r="J136" i="18" s="1"/>
  <c r="H136" i="18" a="1"/>
  <c r="H136" i="18" s="1"/>
  <c r="G136" i="18"/>
  <c r="F136" i="18"/>
  <c r="E136" i="18"/>
  <c r="D136" i="18" a="1"/>
  <c r="D136" i="18" s="1"/>
  <c r="AM135" i="18"/>
  <c r="X135" i="18"/>
  <c r="P135" i="18"/>
  <c r="O135" i="18"/>
  <c r="M135" i="18"/>
  <c r="L135" i="18" a="1"/>
  <c r="L135" i="18" s="1"/>
  <c r="K135" i="18" a="1"/>
  <c r="K135" i="18" s="1"/>
  <c r="J135" i="18" a="1"/>
  <c r="J135" i="18" s="1"/>
  <c r="H135" i="18" a="1"/>
  <c r="H135" i="18" s="1"/>
  <c r="G135" i="18"/>
  <c r="F135" i="18"/>
  <c r="E135" i="18"/>
  <c r="D135" i="18" a="1"/>
  <c r="D135" i="18" s="1"/>
  <c r="AM134" i="18"/>
  <c r="X134" i="18"/>
  <c r="P134" i="18"/>
  <c r="O134" i="18"/>
  <c r="M134" i="18"/>
  <c r="L134" i="18" a="1"/>
  <c r="L134" i="18" s="1"/>
  <c r="K134" i="18" a="1"/>
  <c r="K134" i="18" s="1"/>
  <c r="J134" i="18" a="1"/>
  <c r="J134" i="18" s="1"/>
  <c r="H134" i="18" a="1"/>
  <c r="H134" i="18" s="1"/>
  <c r="G134" i="18"/>
  <c r="F134" i="18"/>
  <c r="E134" i="18"/>
  <c r="D134" i="18" a="1"/>
  <c r="D134" i="18" s="1"/>
  <c r="AM133" i="18"/>
  <c r="X133" i="18"/>
  <c r="P133" i="18"/>
  <c r="O133" i="18"/>
  <c r="M133" i="18"/>
  <c r="L133" i="18" a="1"/>
  <c r="L133" i="18" s="1"/>
  <c r="K133" i="18" a="1"/>
  <c r="K133" i="18" s="1"/>
  <c r="J133" i="18" a="1"/>
  <c r="J133" i="18" s="1"/>
  <c r="H133" i="18" a="1"/>
  <c r="H133" i="18" s="1"/>
  <c r="G133" i="18"/>
  <c r="F133" i="18"/>
  <c r="E133" i="18"/>
  <c r="D133" i="18" a="1"/>
  <c r="D133" i="18" s="1"/>
  <c r="AM132" i="18"/>
  <c r="X132" i="18"/>
  <c r="P132" i="18"/>
  <c r="O132" i="18"/>
  <c r="M132" i="18"/>
  <c r="L132" i="18" a="1"/>
  <c r="L132" i="18" s="1"/>
  <c r="K132" i="18" a="1"/>
  <c r="K132" i="18" s="1"/>
  <c r="J132" i="18" a="1"/>
  <c r="J132" i="18" s="1"/>
  <c r="H132" i="18" a="1"/>
  <c r="H132" i="18" s="1"/>
  <c r="G132" i="18"/>
  <c r="F132" i="18"/>
  <c r="E132" i="18"/>
  <c r="D132" i="18" a="1"/>
  <c r="D132" i="18" s="1"/>
  <c r="AM131" i="18"/>
  <c r="X131" i="18"/>
  <c r="P131" i="18"/>
  <c r="O131" i="18"/>
  <c r="M131" i="18"/>
  <c r="L131" i="18" a="1"/>
  <c r="L131" i="18" s="1"/>
  <c r="K131" i="18" a="1"/>
  <c r="K131" i="18" s="1"/>
  <c r="J131" i="18" a="1"/>
  <c r="J131" i="18" s="1"/>
  <c r="H131" i="18" a="1"/>
  <c r="H131" i="18" s="1"/>
  <c r="G131" i="18"/>
  <c r="F131" i="18"/>
  <c r="E131" i="18"/>
  <c r="D131" i="18" a="1"/>
  <c r="D131" i="18" s="1"/>
  <c r="AM130" i="18"/>
  <c r="X130" i="18"/>
  <c r="P130" i="18"/>
  <c r="O130" i="18"/>
  <c r="M130" i="18"/>
  <c r="L130" i="18" a="1"/>
  <c r="L130" i="18" s="1"/>
  <c r="K130" i="18" a="1"/>
  <c r="K130" i="18" s="1"/>
  <c r="J130" i="18" a="1"/>
  <c r="J130" i="18" s="1"/>
  <c r="H130" i="18" a="1"/>
  <c r="H130" i="18" s="1"/>
  <c r="G130" i="18"/>
  <c r="F130" i="18"/>
  <c r="E130" i="18"/>
  <c r="D130" i="18" a="1"/>
  <c r="D130" i="18" s="1"/>
  <c r="AM129" i="18"/>
  <c r="X129" i="18"/>
  <c r="P129" i="18"/>
  <c r="O129" i="18"/>
  <c r="M129" i="18"/>
  <c r="L129" i="18" a="1"/>
  <c r="L129" i="18" s="1"/>
  <c r="K129" i="18" a="1"/>
  <c r="K129" i="18" s="1"/>
  <c r="J129" i="18" a="1"/>
  <c r="J129" i="18" s="1"/>
  <c r="H129" i="18" a="1"/>
  <c r="H129" i="18" s="1"/>
  <c r="G129" i="18"/>
  <c r="F129" i="18"/>
  <c r="E129" i="18"/>
  <c r="D129" i="18" a="1"/>
  <c r="D129" i="18" s="1"/>
  <c r="AM128" i="18"/>
  <c r="X128" i="18"/>
  <c r="P128" i="18"/>
  <c r="O128" i="18"/>
  <c r="M128" i="18"/>
  <c r="L128" i="18" a="1"/>
  <c r="L128" i="18" s="1"/>
  <c r="K128" i="18" a="1"/>
  <c r="K128" i="18" s="1"/>
  <c r="J128" i="18" a="1"/>
  <c r="J128" i="18" s="1"/>
  <c r="H128" i="18" a="1"/>
  <c r="H128" i="18" s="1"/>
  <c r="G128" i="18"/>
  <c r="F128" i="18"/>
  <c r="E128" i="18"/>
  <c r="D128" i="18" a="1"/>
  <c r="D128" i="18" s="1"/>
  <c r="AM127" i="18"/>
  <c r="X127" i="18"/>
  <c r="P127" i="18"/>
  <c r="O127" i="18"/>
  <c r="M127" i="18"/>
  <c r="L127" i="18" a="1"/>
  <c r="L127" i="18" s="1"/>
  <c r="K127" i="18" a="1"/>
  <c r="K127" i="18" s="1"/>
  <c r="J127" i="18" a="1"/>
  <c r="J127" i="18" s="1"/>
  <c r="H127" i="18" a="1"/>
  <c r="H127" i="18" s="1"/>
  <c r="G127" i="18"/>
  <c r="F127" i="18"/>
  <c r="E127" i="18"/>
  <c r="D127" i="18" a="1"/>
  <c r="D127" i="18" s="1"/>
  <c r="AM126" i="18"/>
  <c r="X126" i="18"/>
  <c r="P126" i="18"/>
  <c r="O126" i="18"/>
  <c r="M126" i="18"/>
  <c r="L126" i="18" a="1"/>
  <c r="L126" i="18" s="1"/>
  <c r="K126" i="18" a="1"/>
  <c r="K126" i="18" s="1"/>
  <c r="J126" i="18" a="1"/>
  <c r="J126" i="18" s="1"/>
  <c r="H126" i="18" a="1"/>
  <c r="H126" i="18" s="1"/>
  <c r="G126" i="18"/>
  <c r="F126" i="18"/>
  <c r="E126" i="18"/>
  <c r="D126" i="18" a="1"/>
  <c r="D126" i="18" s="1"/>
  <c r="AM125" i="18"/>
  <c r="X125" i="18"/>
  <c r="P125" i="18"/>
  <c r="O125" i="18"/>
  <c r="M125" i="18"/>
  <c r="L125" i="18" a="1"/>
  <c r="L125" i="18" s="1"/>
  <c r="K125" i="18" a="1"/>
  <c r="K125" i="18" s="1"/>
  <c r="J125" i="18" a="1"/>
  <c r="J125" i="18" s="1"/>
  <c r="H125" i="18" a="1"/>
  <c r="H125" i="18" s="1"/>
  <c r="G125" i="18"/>
  <c r="F125" i="18"/>
  <c r="E125" i="18"/>
  <c r="D125" i="18" a="1"/>
  <c r="D125" i="18" s="1"/>
  <c r="AM119" i="18"/>
  <c r="AG119" i="18"/>
  <c r="X119" i="18"/>
  <c r="P119" i="18"/>
  <c r="O119" i="18"/>
  <c r="M119" i="18"/>
  <c r="L119" i="18" a="1"/>
  <c r="L119" i="18" s="1"/>
  <c r="K119" i="18" a="1"/>
  <c r="K119" i="18" s="1"/>
  <c r="J119" i="18" a="1"/>
  <c r="J119" i="18" s="1"/>
  <c r="G119" i="18"/>
  <c r="F119" i="18"/>
  <c r="E119" i="18"/>
  <c r="D119" i="18" a="1"/>
  <c r="D119" i="18" s="1"/>
  <c r="AM16" i="18"/>
  <c r="AG16" i="18"/>
  <c r="X16" i="18"/>
  <c r="P16" i="18"/>
  <c r="O16" i="18"/>
  <c r="M16" i="18"/>
  <c r="L16" i="18" a="1"/>
  <c r="L16" i="18" s="1"/>
  <c r="K16" i="18" a="1"/>
  <c r="K16" i="18" s="1"/>
  <c r="J16" i="18" a="1"/>
  <c r="J16" i="18" s="1"/>
  <c r="H16" i="18" a="1"/>
  <c r="H16" i="18" s="1"/>
  <c r="G16" i="18"/>
  <c r="F16" i="18"/>
  <c r="E16" i="18"/>
  <c r="D16" i="18" a="1"/>
  <c r="D16" i="18" s="1"/>
  <c r="AM32" i="18"/>
  <c r="X32" i="18"/>
  <c r="S32" i="18"/>
  <c r="P32" i="18"/>
  <c r="O32" i="18"/>
  <c r="M32" i="18"/>
  <c r="L32" i="18" a="1"/>
  <c r="L32" i="18" s="1"/>
  <c r="K32" i="18" a="1"/>
  <c r="K32" i="18" s="1"/>
  <c r="J32" i="18" a="1"/>
  <c r="J32" i="18" s="1"/>
  <c r="H32" i="18" a="1"/>
  <c r="H32" i="18" s="1"/>
  <c r="G32" i="18"/>
  <c r="F32" i="18"/>
  <c r="E32" i="18"/>
  <c r="D32" i="18" a="1"/>
  <c r="D32" i="18" s="1"/>
  <c r="AM15" i="18"/>
  <c r="X15" i="18"/>
  <c r="S15" i="18"/>
  <c r="P15" i="18"/>
  <c r="O15" i="18"/>
  <c r="M15" i="18"/>
  <c r="L15" i="18" a="1"/>
  <c r="L15" i="18" s="1"/>
  <c r="K15" i="18" a="1"/>
  <c r="K15" i="18" s="1"/>
  <c r="J15" i="18" a="1"/>
  <c r="J15" i="18" s="1"/>
  <c r="H15" i="18" a="1"/>
  <c r="H15" i="18" s="1"/>
  <c r="G15" i="18"/>
  <c r="F15" i="18"/>
  <c r="E15" i="18"/>
  <c r="D15" i="18" a="1"/>
  <c r="D15" i="18" s="1"/>
  <c r="AM14" i="18"/>
  <c r="X14" i="18"/>
  <c r="S14" i="18"/>
  <c r="V14" i="18" s="1"/>
  <c r="AG14" i="18" s="1"/>
  <c r="P14" i="18"/>
  <c r="O14" i="18"/>
  <c r="M14" i="18"/>
  <c r="L14" i="18" a="1"/>
  <c r="L14" i="18" s="1"/>
  <c r="K14" i="18" a="1"/>
  <c r="K14" i="18" s="1"/>
  <c r="J14" i="18" a="1"/>
  <c r="J14" i="18" s="1"/>
  <c r="H14" i="18" a="1"/>
  <c r="H14" i="18" s="1"/>
  <c r="G14" i="18"/>
  <c r="F14" i="18"/>
  <c r="E14" i="18"/>
  <c r="D14" i="18" a="1"/>
  <c r="D14" i="18" s="1"/>
  <c r="AM13" i="18"/>
  <c r="X13" i="18"/>
  <c r="V13" i="18"/>
  <c r="AG13" i="18" s="1"/>
  <c r="P13" i="18"/>
  <c r="O13" i="18"/>
  <c r="M13" i="18"/>
  <c r="L13" i="18" a="1"/>
  <c r="L13" i="18" s="1"/>
  <c r="K13" i="18" a="1"/>
  <c r="K13" i="18" s="1"/>
  <c r="J13" i="18" a="1"/>
  <c r="J13" i="18" s="1"/>
  <c r="H13" i="18" a="1"/>
  <c r="H13" i="18" s="1"/>
  <c r="G13" i="18"/>
  <c r="F13" i="18"/>
  <c r="E13" i="18"/>
  <c r="D13" i="18" a="1"/>
  <c r="D13" i="18" s="1"/>
  <c r="AM38" i="18"/>
  <c r="X38" i="18"/>
  <c r="P38" i="18"/>
  <c r="O38" i="18"/>
  <c r="M38" i="18"/>
  <c r="L38" i="18" a="1"/>
  <c r="L38" i="18" s="1"/>
  <c r="K38" i="18" a="1"/>
  <c r="K38" i="18" s="1"/>
  <c r="J38" i="18" a="1"/>
  <c r="J38" i="18" s="1"/>
  <c r="H38" i="18" a="1"/>
  <c r="H38" i="18" s="1"/>
  <c r="G38" i="18"/>
  <c r="F38" i="18"/>
  <c r="E38" i="18"/>
  <c r="D38" i="18" a="1"/>
  <c r="D38" i="18" s="1"/>
  <c r="AM37" i="18"/>
  <c r="X37" i="18"/>
  <c r="P37" i="18"/>
  <c r="O37" i="18"/>
  <c r="M37" i="18"/>
  <c r="L37" i="18" a="1"/>
  <c r="L37" i="18" s="1"/>
  <c r="K37" i="18" a="1"/>
  <c r="K37" i="18" s="1"/>
  <c r="J37" i="18" a="1"/>
  <c r="J37" i="18" s="1"/>
  <c r="H37" i="18" a="1"/>
  <c r="H37" i="18" s="1"/>
  <c r="G37" i="18"/>
  <c r="F37" i="18"/>
  <c r="E37" i="18"/>
  <c r="D37" i="18" a="1"/>
  <c r="D37" i="18" s="1"/>
  <c r="AM36" i="18"/>
  <c r="X36" i="18"/>
  <c r="P36" i="18"/>
  <c r="O36" i="18"/>
  <c r="M36" i="18"/>
  <c r="L36" i="18" a="1"/>
  <c r="L36" i="18" s="1"/>
  <c r="K36" i="18" a="1"/>
  <c r="K36" i="18" s="1"/>
  <c r="J36" i="18" a="1"/>
  <c r="J36" i="18" s="1"/>
  <c r="H36" i="18" a="1"/>
  <c r="H36" i="18" s="1"/>
  <c r="G36" i="18"/>
  <c r="F36" i="18"/>
  <c r="E36" i="18"/>
  <c r="D36" i="18" a="1"/>
  <c r="D36" i="18" s="1"/>
  <c r="AM148" i="18"/>
  <c r="X148" i="18"/>
  <c r="P148" i="18"/>
  <c r="O148" i="18"/>
  <c r="M148" i="18"/>
  <c r="L148" i="18" a="1"/>
  <c r="L148" i="18" s="1"/>
  <c r="K148" i="18" a="1"/>
  <c r="K148" i="18" s="1"/>
  <c r="J148" i="18" a="1"/>
  <c r="J148" i="18" s="1"/>
  <c r="H148" i="18" a="1"/>
  <c r="H148" i="18" s="1"/>
  <c r="G148" i="18"/>
  <c r="F148" i="18"/>
  <c r="E148" i="18"/>
  <c r="D148" i="18" a="1"/>
  <c r="D148" i="18" s="1"/>
  <c r="AM147" i="18"/>
  <c r="X147" i="18"/>
  <c r="P147" i="18"/>
  <c r="O147" i="18"/>
  <c r="M147" i="18"/>
  <c r="L147" i="18" a="1"/>
  <c r="L147" i="18" s="1"/>
  <c r="K147" i="18" a="1"/>
  <c r="K147" i="18" s="1"/>
  <c r="J147" i="18" a="1"/>
  <c r="J147" i="18" s="1"/>
  <c r="H147" i="18" a="1"/>
  <c r="H147" i="18" s="1"/>
  <c r="G147" i="18"/>
  <c r="F147" i="18"/>
  <c r="E147" i="18"/>
  <c r="D147" i="18" a="1"/>
  <c r="D147" i="18" s="1"/>
  <c r="AM146" i="18"/>
  <c r="X146" i="18"/>
  <c r="P146" i="18"/>
  <c r="O146" i="18"/>
  <c r="M146" i="18"/>
  <c r="L146" i="18" a="1"/>
  <c r="L146" i="18" s="1"/>
  <c r="K146" i="18" a="1"/>
  <c r="K146" i="18" s="1"/>
  <c r="J146" i="18" a="1"/>
  <c r="J146" i="18" s="1"/>
  <c r="H146" i="18" a="1"/>
  <c r="H146" i="18" s="1"/>
  <c r="G146" i="18"/>
  <c r="F146" i="18"/>
  <c r="E146" i="18"/>
  <c r="D146" i="18" a="1"/>
  <c r="D146" i="18" s="1"/>
  <c r="AM149" i="18"/>
  <c r="X149" i="18"/>
  <c r="P149" i="18"/>
  <c r="O149" i="18"/>
  <c r="M149" i="18"/>
  <c r="L149" i="18" a="1"/>
  <c r="L149" i="18" s="1"/>
  <c r="K149" i="18" a="1"/>
  <c r="K149" i="18" s="1"/>
  <c r="J149" i="18" a="1"/>
  <c r="J149" i="18" s="1"/>
  <c r="H149" i="18" a="1"/>
  <c r="H149" i="18" s="1"/>
  <c r="G149" i="18"/>
  <c r="F149" i="18"/>
  <c r="E149" i="18"/>
  <c r="D149" i="18" a="1"/>
  <c r="D149" i="18" s="1"/>
  <c r="AM30" i="18"/>
  <c r="X30" i="18"/>
  <c r="P30" i="18"/>
  <c r="O30" i="18"/>
  <c r="M30" i="18"/>
  <c r="L30" i="18" a="1"/>
  <c r="L30" i="18" s="1"/>
  <c r="K30" i="18" a="1"/>
  <c r="K30" i="18" s="1"/>
  <c r="J30" i="18" a="1"/>
  <c r="J30" i="18" s="1"/>
  <c r="H30" i="18" a="1"/>
  <c r="H30" i="18" s="1"/>
  <c r="G30" i="18"/>
  <c r="F30" i="18"/>
  <c r="E30" i="18"/>
  <c r="D30" i="18" a="1"/>
  <c r="D30" i="18" s="1"/>
  <c r="AM116" i="18"/>
  <c r="Z116" i="18"/>
  <c r="X116" i="18"/>
  <c r="V116" i="18"/>
  <c r="P116" i="18"/>
  <c r="O116" i="18"/>
  <c r="M116" i="18"/>
  <c r="L116" i="18" a="1"/>
  <c r="L116" i="18" s="1"/>
  <c r="K116" i="18" a="1"/>
  <c r="K116" i="18" s="1"/>
  <c r="J116" i="18" a="1"/>
  <c r="J116" i="18" s="1"/>
  <c r="H116" i="18" a="1"/>
  <c r="H116" i="18" s="1"/>
  <c r="G116" i="18"/>
  <c r="F116" i="18"/>
  <c r="E116" i="18"/>
  <c r="D116" i="18" a="1"/>
  <c r="D116" i="18" s="1"/>
  <c r="AM98" i="18"/>
  <c r="Z98" i="18"/>
  <c r="X98" i="18"/>
  <c r="V98" i="18"/>
  <c r="P98" i="18"/>
  <c r="O98" i="18"/>
  <c r="M98" i="18"/>
  <c r="L98" i="18" a="1"/>
  <c r="L98" i="18" s="1"/>
  <c r="K98" i="18" a="1"/>
  <c r="K98" i="18" s="1"/>
  <c r="J98" i="18" a="1"/>
  <c r="J98" i="18" s="1"/>
  <c r="H98" i="18" a="1"/>
  <c r="H98" i="18" s="1"/>
  <c r="G98" i="18"/>
  <c r="F98" i="18"/>
  <c r="E98" i="18"/>
  <c r="D98" i="18" a="1"/>
  <c r="D98" i="18" s="1"/>
  <c r="AM97" i="18"/>
  <c r="Z97" i="18"/>
  <c r="AG97" i="18" s="1"/>
  <c r="X97" i="18"/>
  <c r="P97" i="18"/>
  <c r="O97" i="18"/>
  <c r="M97" i="18"/>
  <c r="L97" i="18" a="1"/>
  <c r="L97" i="18" s="1"/>
  <c r="K97" i="18" a="1"/>
  <c r="K97" i="18" s="1"/>
  <c r="J97" i="18" a="1"/>
  <c r="J97" i="18" s="1"/>
  <c r="H97" i="18" a="1"/>
  <c r="H97" i="18" s="1"/>
  <c r="G97" i="18"/>
  <c r="F97" i="18"/>
  <c r="E97" i="18"/>
  <c r="D97" i="18" a="1"/>
  <c r="D97" i="18" s="1"/>
  <c r="AM96" i="18"/>
  <c r="Z96" i="18"/>
  <c r="AG96" i="18" s="1"/>
  <c r="X96" i="18"/>
  <c r="P96" i="18"/>
  <c r="O96" i="18"/>
  <c r="M96" i="18"/>
  <c r="L96" i="18" a="1"/>
  <c r="L96" i="18" s="1"/>
  <c r="K96" i="18" a="1"/>
  <c r="K96" i="18" s="1"/>
  <c r="J96" i="18" a="1"/>
  <c r="J96" i="18" s="1"/>
  <c r="H96" i="18" a="1"/>
  <c r="H96" i="18" s="1"/>
  <c r="G96" i="18"/>
  <c r="F96" i="18"/>
  <c r="E96" i="18"/>
  <c r="D96" i="18" a="1"/>
  <c r="D96" i="18" s="1"/>
  <c r="AM99" i="18"/>
  <c r="Z99" i="18"/>
  <c r="AG99" i="18" s="1"/>
  <c r="X99" i="18"/>
  <c r="P99" i="18"/>
  <c r="O99" i="18"/>
  <c r="M99" i="18"/>
  <c r="L99" i="18" a="1"/>
  <c r="L99" i="18" s="1"/>
  <c r="K99" i="18" a="1"/>
  <c r="K99" i="18" s="1"/>
  <c r="J99" i="18" a="1"/>
  <c r="J99" i="18" s="1"/>
  <c r="H99" i="18" a="1"/>
  <c r="H99" i="18" s="1"/>
  <c r="G99" i="18"/>
  <c r="F99" i="18"/>
  <c r="E99" i="18"/>
  <c r="D99" i="18" a="1"/>
  <c r="D99" i="18" s="1"/>
  <c r="AM109" i="18"/>
  <c r="AG109" i="18"/>
  <c r="X109" i="18"/>
  <c r="P109" i="18"/>
  <c r="O109" i="18"/>
  <c r="M109" i="18"/>
  <c r="L109" i="18" a="1"/>
  <c r="L109" i="18" s="1"/>
  <c r="K109" i="18" a="1"/>
  <c r="K109" i="18" s="1"/>
  <c r="J109" i="18" a="1"/>
  <c r="J109" i="18" s="1"/>
  <c r="H109" i="18" a="1"/>
  <c r="H109" i="18" s="1"/>
  <c r="G109" i="18"/>
  <c r="F109" i="18"/>
  <c r="E109" i="18"/>
  <c r="D109" i="18" a="1"/>
  <c r="D109" i="18" s="1"/>
  <c r="AM108" i="18"/>
  <c r="AG108" i="18"/>
  <c r="X108" i="18"/>
  <c r="P108" i="18"/>
  <c r="O108" i="18"/>
  <c r="M108" i="18"/>
  <c r="L108" i="18" a="1"/>
  <c r="L108" i="18" s="1"/>
  <c r="K108" i="18" a="1"/>
  <c r="K108" i="18" s="1"/>
  <c r="J108" i="18" a="1"/>
  <c r="J108" i="18" s="1"/>
  <c r="H108" i="18" a="1"/>
  <c r="H108" i="18" s="1"/>
  <c r="G108" i="18"/>
  <c r="F108" i="18"/>
  <c r="E108" i="18"/>
  <c r="D108" i="18" a="1"/>
  <c r="D108" i="18" s="1"/>
  <c r="AM107" i="18"/>
  <c r="AG107" i="18"/>
  <c r="X107" i="18"/>
  <c r="P107" i="18"/>
  <c r="O107" i="18"/>
  <c r="M107" i="18"/>
  <c r="L107" i="18" a="1"/>
  <c r="L107" i="18" s="1"/>
  <c r="K107" i="18" a="1"/>
  <c r="K107" i="18" s="1"/>
  <c r="J107" i="18" a="1"/>
  <c r="J107" i="18" s="1"/>
  <c r="H107" i="18" a="1"/>
  <c r="H107" i="18" s="1"/>
  <c r="G107" i="18"/>
  <c r="F107" i="18"/>
  <c r="E107" i="18"/>
  <c r="D107" i="18" a="1"/>
  <c r="D107" i="18" s="1"/>
  <c r="AM120" i="18"/>
  <c r="Z120" i="18"/>
  <c r="AG120" i="18" s="1"/>
  <c r="X120" i="18"/>
  <c r="P120" i="18"/>
  <c r="O120" i="18"/>
  <c r="M120" i="18"/>
  <c r="L120" i="18" a="1"/>
  <c r="L120" i="18" s="1"/>
  <c r="K120" i="18" a="1"/>
  <c r="K120" i="18" s="1"/>
  <c r="J120" i="18" a="1"/>
  <c r="J120" i="18" s="1"/>
  <c r="G120" i="18"/>
  <c r="F120" i="18"/>
  <c r="E120" i="18"/>
  <c r="D120" i="18" a="1"/>
  <c r="D120" i="18" s="1"/>
  <c r="K39" i="22"/>
  <c r="J39" i="22"/>
  <c r="K38" i="22"/>
  <c r="J38" i="22"/>
  <c r="K37" i="22"/>
  <c r="J37" i="22"/>
  <c r="K36" i="22"/>
  <c r="J36" i="22"/>
  <c r="K35" i="22"/>
  <c r="J35" i="22"/>
  <c r="K34" i="22"/>
  <c r="J34" i="22"/>
  <c r="K33" i="22"/>
  <c r="J33" i="22"/>
  <c r="K32" i="22"/>
  <c r="J32" i="22"/>
  <c r="K31" i="22"/>
  <c r="J31" i="22"/>
  <c r="K30" i="22"/>
  <c r="J30" i="22"/>
  <c r="K29" i="22"/>
  <c r="J29" i="22"/>
  <c r="K28" i="22"/>
  <c r="J28" i="22"/>
  <c r="K27" i="22"/>
  <c r="J27" i="22"/>
  <c r="K26" i="22"/>
  <c r="J26" i="22"/>
  <c r="K25" i="22"/>
  <c r="J25" i="22"/>
  <c r="K24" i="22"/>
  <c r="K23" i="22"/>
  <c r="K22" i="22"/>
  <c r="K21" i="22"/>
  <c r="K20" i="22"/>
  <c r="K19" i="22"/>
  <c r="K18" i="22"/>
  <c r="K17" i="22"/>
  <c r="K16" i="22"/>
  <c r="E8" i="22"/>
  <c r="L11" i="14" a="1"/>
  <c r="L11" i="14" s="1"/>
  <c r="K11" i="14" a="1"/>
  <c r="K11" i="14" s="1"/>
  <c r="C11" i="14" a="1"/>
  <c r="C11" i="14" s="1"/>
  <c r="B11" i="14" a="1"/>
  <c r="B11" i="14" s="1"/>
  <c r="L10" i="14" a="1"/>
  <c r="L10" i="14" s="1"/>
  <c r="K10" i="14" a="1"/>
  <c r="K10" i="14" s="1"/>
  <c r="K107" i="13"/>
  <c r="J107" i="13"/>
  <c r="I107" i="13"/>
  <c r="H107" i="13"/>
  <c r="G107" i="13"/>
  <c r="F107" i="13"/>
  <c r="E107" i="13"/>
  <c r="K105" i="13"/>
  <c r="J105" i="13"/>
  <c r="I105" i="13"/>
  <c r="H105" i="13"/>
  <c r="G105" i="13"/>
  <c r="F105" i="13"/>
  <c r="E105" i="13"/>
  <c r="K104" i="13"/>
  <c r="K106" i="13" s="1"/>
  <c r="J104" i="13"/>
  <c r="J106" i="13" s="1"/>
  <c r="I104" i="13"/>
  <c r="I106" i="13" s="1"/>
  <c r="H104" i="13"/>
  <c r="H106" i="13" s="1"/>
  <c r="G104" i="13"/>
  <c r="G106" i="13" s="1"/>
  <c r="F104" i="13"/>
  <c r="F106" i="13" s="1"/>
  <c r="E104" i="13"/>
  <c r="E106" i="13" s="1"/>
  <c r="Q145" i="10"/>
  <c r="P145" i="10"/>
  <c r="O145" i="10"/>
  <c r="N145" i="10"/>
  <c r="K145" i="10"/>
  <c r="I145" i="10" a="1"/>
  <c r="I145" i="10" s="1"/>
  <c r="Q144" i="10"/>
  <c r="P144" i="10"/>
  <c r="O144" i="10"/>
  <c r="N144" i="10"/>
  <c r="K144" i="10"/>
  <c r="I144" i="10" a="1"/>
  <c r="I144" i="10" s="1"/>
  <c r="Q143" i="10"/>
  <c r="P143" i="10"/>
  <c r="O143" i="10"/>
  <c r="N143" i="10"/>
  <c r="K143" i="10"/>
  <c r="I143" i="10" a="1"/>
  <c r="I143" i="10" s="1"/>
  <c r="Q142" i="10"/>
  <c r="P142" i="10"/>
  <c r="O142" i="10"/>
  <c r="N142" i="10"/>
  <c r="K142" i="10"/>
  <c r="I142" i="10" a="1"/>
  <c r="I142" i="10" s="1"/>
  <c r="Q141" i="10"/>
  <c r="P141" i="10"/>
  <c r="O141" i="10"/>
  <c r="N141" i="10"/>
  <c r="K141" i="10"/>
  <c r="I141" i="10" a="1"/>
  <c r="I141" i="10" s="1"/>
  <c r="Q140" i="10"/>
  <c r="P140" i="10"/>
  <c r="O140" i="10"/>
  <c r="N140" i="10"/>
  <c r="K140" i="10"/>
  <c r="I140" i="10" a="1"/>
  <c r="I140" i="10" s="1"/>
  <c r="Q139" i="10"/>
  <c r="P139" i="10"/>
  <c r="O139" i="10"/>
  <c r="N139" i="10"/>
  <c r="K139" i="10"/>
  <c r="I139" i="10" a="1"/>
  <c r="I139" i="10" s="1"/>
  <c r="Q138" i="10"/>
  <c r="P138" i="10"/>
  <c r="O138" i="10"/>
  <c r="N138" i="10"/>
  <c r="K138" i="10"/>
  <c r="I138" i="10" a="1"/>
  <c r="I138" i="10" s="1"/>
  <c r="Q137" i="10"/>
  <c r="P137" i="10"/>
  <c r="O137" i="10"/>
  <c r="N137" i="10"/>
  <c r="K137" i="10"/>
  <c r="I137" i="10" a="1"/>
  <c r="I137" i="10" s="1"/>
  <c r="Q136" i="10"/>
  <c r="P136" i="10"/>
  <c r="O136" i="10"/>
  <c r="N136" i="10"/>
  <c r="K136" i="10"/>
  <c r="I136" i="10" a="1"/>
  <c r="I136" i="10" s="1"/>
  <c r="Q135" i="10"/>
  <c r="P135" i="10"/>
  <c r="O135" i="10"/>
  <c r="N135" i="10"/>
  <c r="K135" i="10"/>
  <c r="I135" i="10" a="1"/>
  <c r="I135" i="10" s="1"/>
  <c r="Q134" i="10"/>
  <c r="P134" i="10"/>
  <c r="O134" i="10"/>
  <c r="N134" i="10"/>
  <c r="K134" i="10"/>
  <c r="I134" i="10" a="1"/>
  <c r="I134" i="10" s="1"/>
  <c r="Q133" i="10"/>
  <c r="P133" i="10"/>
  <c r="O133" i="10"/>
  <c r="N133" i="10"/>
  <c r="K133" i="10"/>
  <c r="I133" i="10" a="1"/>
  <c r="I133" i="10" s="1"/>
  <c r="Q132" i="10"/>
  <c r="P132" i="10"/>
  <c r="O132" i="10"/>
  <c r="N132" i="10"/>
  <c r="K132" i="10"/>
  <c r="I132" i="10" a="1"/>
  <c r="I132" i="10" s="1"/>
  <c r="Q131" i="10"/>
  <c r="P131" i="10"/>
  <c r="O131" i="10"/>
  <c r="N131" i="10"/>
  <c r="K131" i="10"/>
  <c r="I131" i="10" a="1"/>
  <c r="I131" i="10" s="1"/>
  <c r="Q130" i="10"/>
  <c r="P130" i="10"/>
  <c r="O130" i="10"/>
  <c r="N130" i="10"/>
  <c r="K130" i="10"/>
  <c r="I130" i="10" a="1"/>
  <c r="I130" i="10" s="1"/>
  <c r="Q129" i="10"/>
  <c r="P129" i="10"/>
  <c r="O129" i="10"/>
  <c r="N129" i="10"/>
  <c r="K129" i="10"/>
  <c r="I129" i="10" a="1"/>
  <c r="I129" i="10" s="1"/>
  <c r="Q128" i="10"/>
  <c r="P128" i="10"/>
  <c r="O128" i="10"/>
  <c r="N128" i="10"/>
  <c r="K128" i="10"/>
  <c r="I128" i="10" a="1"/>
  <c r="I128" i="10" s="1"/>
  <c r="Q127" i="10"/>
  <c r="P127" i="10"/>
  <c r="O127" i="10"/>
  <c r="N127" i="10"/>
  <c r="K127" i="10"/>
  <c r="I127" i="10" a="1"/>
  <c r="I127" i="10" s="1"/>
  <c r="Q126" i="10"/>
  <c r="P126" i="10"/>
  <c r="O126" i="10"/>
  <c r="N126" i="10"/>
  <c r="K126" i="10"/>
  <c r="I126" i="10" a="1"/>
  <c r="I126" i="10" s="1"/>
  <c r="Q125" i="10"/>
  <c r="P125" i="10"/>
  <c r="O125" i="10"/>
  <c r="N125" i="10"/>
  <c r="K125" i="10"/>
  <c r="I125" i="10" a="1"/>
  <c r="I125" i="10" s="1"/>
  <c r="Q124" i="10"/>
  <c r="P124" i="10"/>
  <c r="O124" i="10"/>
  <c r="N124" i="10"/>
  <c r="K124" i="10"/>
  <c r="I124" i="10" a="1"/>
  <c r="I124" i="10" s="1"/>
  <c r="Q123" i="10"/>
  <c r="P123" i="10"/>
  <c r="O123" i="10"/>
  <c r="N123" i="10"/>
  <c r="K123" i="10"/>
  <c r="I123" i="10" a="1"/>
  <c r="I123" i="10" s="1"/>
  <c r="Q122" i="10"/>
  <c r="P122" i="10"/>
  <c r="O122" i="10"/>
  <c r="N122" i="10"/>
  <c r="K122" i="10"/>
  <c r="I122" i="10" a="1"/>
  <c r="I122" i="10" s="1"/>
  <c r="Q121" i="10"/>
  <c r="P121" i="10"/>
  <c r="O121" i="10"/>
  <c r="N121" i="10"/>
  <c r="K121" i="10"/>
  <c r="I121" i="10" a="1"/>
  <c r="I121" i="10" s="1"/>
  <c r="Q120" i="10"/>
  <c r="P120" i="10"/>
  <c r="O120" i="10"/>
  <c r="N120" i="10"/>
  <c r="K120" i="10"/>
  <c r="I120" i="10" a="1"/>
  <c r="I120" i="10" s="1"/>
  <c r="Q119" i="10"/>
  <c r="P119" i="10"/>
  <c r="O119" i="10"/>
  <c r="N119" i="10"/>
  <c r="K119" i="10"/>
  <c r="I119" i="10" a="1"/>
  <c r="I119" i="10" s="1"/>
  <c r="Q118" i="10"/>
  <c r="P118" i="10"/>
  <c r="O118" i="10"/>
  <c r="N118" i="10"/>
  <c r="K118" i="10"/>
  <c r="I118" i="10" a="1"/>
  <c r="I118" i="10" s="1"/>
  <c r="Q117" i="10"/>
  <c r="P117" i="10"/>
  <c r="O117" i="10"/>
  <c r="N117" i="10"/>
  <c r="K117" i="10"/>
  <c r="I117" i="10" a="1"/>
  <c r="I117" i="10" s="1"/>
  <c r="Q116" i="10"/>
  <c r="P116" i="10"/>
  <c r="O116" i="10"/>
  <c r="N116" i="10"/>
  <c r="K116" i="10"/>
  <c r="I116" i="10" a="1"/>
  <c r="I116" i="10" s="1"/>
  <c r="Q115" i="10"/>
  <c r="P115" i="10"/>
  <c r="O115" i="10"/>
  <c r="N115" i="10"/>
  <c r="K115" i="10"/>
  <c r="I115" i="10" a="1"/>
  <c r="I115" i="10" s="1"/>
  <c r="Q114" i="10"/>
  <c r="P114" i="10"/>
  <c r="O114" i="10"/>
  <c r="N114" i="10"/>
  <c r="K114" i="10"/>
  <c r="I114" i="10" a="1"/>
  <c r="I114" i="10" s="1"/>
  <c r="Q113" i="10"/>
  <c r="P113" i="10"/>
  <c r="O113" i="10"/>
  <c r="N113" i="10"/>
  <c r="K113" i="10"/>
  <c r="I113" i="10" a="1"/>
  <c r="I113" i="10" s="1"/>
  <c r="Q112" i="10"/>
  <c r="P112" i="10"/>
  <c r="O112" i="10"/>
  <c r="N112" i="10"/>
  <c r="K112" i="10"/>
  <c r="I112" i="10" a="1"/>
  <c r="I112" i="10" s="1"/>
  <c r="Q111" i="10"/>
  <c r="P111" i="10"/>
  <c r="O111" i="10"/>
  <c r="N111" i="10"/>
  <c r="K111" i="10"/>
  <c r="I111" i="10" a="1"/>
  <c r="I111" i="10" s="1"/>
  <c r="Q110" i="10"/>
  <c r="P110" i="10"/>
  <c r="O110" i="10"/>
  <c r="N110" i="10"/>
  <c r="K110" i="10"/>
  <c r="I110" i="10" a="1"/>
  <c r="I110" i="10" s="1"/>
  <c r="Q109" i="10"/>
  <c r="P109" i="10"/>
  <c r="O109" i="10"/>
  <c r="N109" i="10"/>
  <c r="K109" i="10"/>
  <c r="I109" i="10" a="1"/>
  <c r="I109" i="10" s="1"/>
  <c r="Q108" i="10"/>
  <c r="P108" i="10"/>
  <c r="O108" i="10"/>
  <c r="N108" i="10"/>
  <c r="K108" i="10"/>
  <c r="I108" i="10" a="1"/>
  <c r="I108" i="10" s="1"/>
  <c r="Q107" i="10"/>
  <c r="P107" i="10"/>
  <c r="O107" i="10"/>
  <c r="N107" i="10"/>
  <c r="K107" i="10"/>
  <c r="I107" i="10" a="1"/>
  <c r="I107" i="10" s="1"/>
  <c r="Q106" i="10"/>
  <c r="P106" i="10"/>
  <c r="O106" i="10"/>
  <c r="N106" i="10"/>
  <c r="K106" i="10"/>
  <c r="I106" i="10" a="1"/>
  <c r="I106" i="10" s="1"/>
  <c r="Q105" i="10"/>
  <c r="P105" i="10"/>
  <c r="O105" i="10"/>
  <c r="N105" i="10"/>
  <c r="K105" i="10"/>
  <c r="I105" i="10" a="1"/>
  <c r="I105" i="10" s="1"/>
  <c r="Q104" i="10"/>
  <c r="P104" i="10"/>
  <c r="O104" i="10"/>
  <c r="N104" i="10"/>
  <c r="K104" i="10"/>
  <c r="I104" i="10" a="1"/>
  <c r="I104" i="10" s="1"/>
  <c r="Q103" i="10"/>
  <c r="P103" i="10"/>
  <c r="O103" i="10"/>
  <c r="N103" i="10"/>
  <c r="K103" i="10"/>
  <c r="I103" i="10" a="1"/>
  <c r="I103" i="10" s="1"/>
  <c r="Q102" i="10"/>
  <c r="P102" i="10"/>
  <c r="O102" i="10"/>
  <c r="N102" i="10"/>
  <c r="K102" i="10"/>
  <c r="I102" i="10" a="1"/>
  <c r="I102" i="10" s="1"/>
  <c r="Q101" i="10"/>
  <c r="P101" i="10"/>
  <c r="O101" i="10"/>
  <c r="N101" i="10"/>
  <c r="K101" i="10"/>
  <c r="I101" i="10" a="1"/>
  <c r="I101" i="10" s="1"/>
  <c r="Q100" i="10"/>
  <c r="P100" i="10"/>
  <c r="O100" i="10"/>
  <c r="N100" i="10"/>
  <c r="K100" i="10"/>
  <c r="I100" i="10" a="1"/>
  <c r="I100" i="10" s="1"/>
  <c r="Q99" i="10"/>
  <c r="P99" i="10"/>
  <c r="O99" i="10"/>
  <c r="N99" i="10"/>
  <c r="K99" i="10"/>
  <c r="I99" i="10" a="1"/>
  <c r="I99" i="10" s="1"/>
  <c r="Q98" i="10"/>
  <c r="P98" i="10"/>
  <c r="O98" i="10"/>
  <c r="N98" i="10"/>
  <c r="K98" i="10"/>
  <c r="I98" i="10" a="1"/>
  <c r="I98" i="10" s="1"/>
  <c r="Q97" i="10"/>
  <c r="P97" i="10"/>
  <c r="O97" i="10"/>
  <c r="N97" i="10"/>
  <c r="K97" i="10"/>
  <c r="I97" i="10" a="1"/>
  <c r="I97" i="10" s="1"/>
  <c r="Q96" i="10"/>
  <c r="P96" i="10"/>
  <c r="O96" i="10"/>
  <c r="N96" i="10"/>
  <c r="K96" i="10"/>
  <c r="I96" i="10" a="1"/>
  <c r="I96" i="10" s="1"/>
  <c r="Q95" i="10"/>
  <c r="P95" i="10"/>
  <c r="O95" i="10"/>
  <c r="N95" i="10"/>
  <c r="K95" i="10"/>
  <c r="I95" i="10" a="1"/>
  <c r="I95" i="10" s="1"/>
  <c r="Q94" i="10"/>
  <c r="P94" i="10"/>
  <c r="O94" i="10"/>
  <c r="N94" i="10"/>
  <c r="K94" i="10"/>
  <c r="I94" i="10" a="1"/>
  <c r="I94" i="10" s="1"/>
  <c r="Q93" i="10"/>
  <c r="P93" i="10"/>
  <c r="O93" i="10"/>
  <c r="N93" i="10"/>
  <c r="K93" i="10"/>
  <c r="I93" i="10" a="1"/>
  <c r="I93" i="10" s="1"/>
  <c r="Q92" i="10"/>
  <c r="P92" i="10"/>
  <c r="O92" i="10"/>
  <c r="N92" i="10"/>
  <c r="K92" i="10"/>
  <c r="I92" i="10" a="1"/>
  <c r="I92" i="10" s="1"/>
  <c r="Q91" i="10"/>
  <c r="P91" i="10"/>
  <c r="O91" i="10"/>
  <c r="N91" i="10"/>
  <c r="K91" i="10"/>
  <c r="I91" i="10" a="1"/>
  <c r="I91" i="10" s="1"/>
  <c r="Q90" i="10"/>
  <c r="P90" i="10"/>
  <c r="O90" i="10"/>
  <c r="N90" i="10"/>
  <c r="K90" i="10"/>
  <c r="I90" i="10" a="1"/>
  <c r="I90" i="10" s="1"/>
  <c r="Q89" i="10"/>
  <c r="P89" i="10"/>
  <c r="O89" i="10"/>
  <c r="N89" i="10"/>
  <c r="K89" i="10"/>
  <c r="I89" i="10" a="1"/>
  <c r="I89" i="10" s="1"/>
  <c r="I88" i="10" a="1"/>
  <c r="I88" i="10" s="1"/>
  <c r="K88" i="10" s="1"/>
  <c r="N88" i="10" s="1"/>
  <c r="AW309" i="4"/>
  <c r="AS309" i="4"/>
  <c r="AW308" i="4"/>
  <c r="AS308" i="4"/>
  <c r="AW307" i="4"/>
  <c r="AS307" i="4"/>
  <c r="AW306" i="4"/>
  <c r="AS306" i="4"/>
  <c r="AW305" i="4"/>
  <c r="AS305" i="4"/>
  <c r="AW304" i="4"/>
  <c r="AS304" i="4"/>
  <c r="AW303" i="4"/>
  <c r="AS303" i="4"/>
  <c r="AW302" i="4"/>
  <c r="AS302" i="4"/>
  <c r="AW301" i="4"/>
  <c r="AS301" i="4"/>
  <c r="AW300" i="4"/>
  <c r="AS300" i="4"/>
  <c r="AW299" i="4"/>
  <c r="AS299" i="4"/>
  <c r="AW298" i="4"/>
  <c r="AS298" i="4"/>
  <c r="AW297" i="4"/>
  <c r="AS297" i="4"/>
  <c r="AW296" i="4"/>
  <c r="AS296" i="4"/>
  <c r="AW295" i="4"/>
  <c r="AS295" i="4"/>
  <c r="AW294" i="4"/>
  <c r="AS294" i="4"/>
  <c r="AW293" i="4"/>
  <c r="AS293" i="4"/>
  <c r="AW292" i="4"/>
  <c r="AS292" i="4"/>
  <c r="AW291" i="4"/>
  <c r="AS291" i="4"/>
  <c r="AW290" i="4"/>
  <c r="AS290" i="4"/>
  <c r="AW289" i="4"/>
  <c r="AS289" i="4"/>
  <c r="AW288" i="4"/>
  <c r="AS288" i="4"/>
  <c r="AW287" i="4"/>
  <c r="AS287" i="4"/>
  <c r="AW286" i="4"/>
  <c r="AS286" i="4"/>
  <c r="AW285" i="4"/>
  <c r="AS285" i="4"/>
  <c r="AW284" i="4"/>
  <c r="AS284" i="4"/>
  <c r="AW283" i="4"/>
  <c r="AS283" i="4"/>
  <c r="AW282" i="4"/>
  <c r="AS282" i="4"/>
  <c r="AW281" i="4"/>
  <c r="AS281" i="4"/>
  <c r="AW280" i="4"/>
  <c r="AS280" i="4"/>
  <c r="AW279" i="4"/>
  <c r="AS279" i="4"/>
  <c r="AW278" i="4"/>
  <c r="AS278" i="4"/>
  <c r="AW277" i="4"/>
  <c r="AS277" i="4"/>
  <c r="AW276" i="4"/>
  <c r="AS276" i="4"/>
  <c r="AW275" i="4"/>
  <c r="AS275" i="4"/>
  <c r="AW274" i="4"/>
  <c r="AS274" i="4"/>
  <c r="AW273" i="4"/>
  <c r="AS273" i="4"/>
  <c r="AW272" i="4"/>
  <c r="AS272" i="4"/>
  <c r="AW271" i="4"/>
  <c r="AS271" i="4"/>
  <c r="AW270" i="4"/>
  <c r="AS270" i="4"/>
  <c r="AW269" i="4"/>
  <c r="AS269" i="4"/>
  <c r="AW268" i="4"/>
  <c r="AS268" i="4"/>
  <c r="AW267" i="4"/>
  <c r="AS267" i="4"/>
  <c r="AW266" i="4"/>
  <c r="AS266" i="4"/>
  <c r="AW265" i="4"/>
  <c r="AS265" i="4"/>
  <c r="AW264" i="4"/>
  <c r="AS264" i="4"/>
  <c r="AW263" i="4"/>
  <c r="AS263" i="4"/>
  <c r="AW262" i="4"/>
  <c r="AS262" i="4"/>
  <c r="AW261" i="4"/>
  <c r="AS261" i="4"/>
  <c r="AW260" i="4"/>
  <c r="AS260" i="4"/>
  <c r="AW259" i="4"/>
  <c r="AS259" i="4"/>
  <c r="AW258" i="4"/>
  <c r="AS258" i="4"/>
  <c r="AW257" i="4"/>
  <c r="AS257" i="4"/>
  <c r="AW256" i="4"/>
  <c r="AS256" i="4"/>
  <c r="AW255" i="4"/>
  <c r="AS255" i="4"/>
  <c r="AW254" i="4"/>
  <c r="AS254" i="4"/>
  <c r="AW253" i="4"/>
  <c r="AS253" i="4"/>
  <c r="AW252" i="4"/>
  <c r="AS252" i="4"/>
  <c r="AW251" i="4"/>
  <c r="AS251" i="4"/>
  <c r="AW250" i="4"/>
  <c r="AS250" i="4"/>
  <c r="AW249" i="4"/>
  <c r="AS249" i="4"/>
  <c r="AW248" i="4"/>
  <c r="AS248" i="4"/>
  <c r="AW247" i="4"/>
  <c r="AS247" i="4"/>
  <c r="AW246" i="4"/>
  <c r="AS246" i="4"/>
  <c r="AW245" i="4"/>
  <c r="AS245" i="4"/>
  <c r="AW244" i="4"/>
  <c r="AS244" i="4"/>
  <c r="AW243" i="4"/>
  <c r="AS243" i="4"/>
  <c r="AW242" i="4"/>
  <c r="AS242" i="4"/>
  <c r="AW241" i="4"/>
  <c r="AS241" i="4"/>
  <c r="AW240" i="4"/>
  <c r="AS240" i="4"/>
  <c r="AW239" i="4"/>
  <c r="AS239" i="4"/>
  <c r="AW238" i="4"/>
  <c r="AS238" i="4"/>
  <c r="AW237" i="4"/>
  <c r="AS237" i="4"/>
  <c r="AW236" i="4"/>
  <c r="AS236" i="4"/>
  <c r="AW235" i="4"/>
  <c r="AS235" i="4"/>
  <c r="AW234" i="4"/>
  <c r="AS234" i="4"/>
  <c r="AW233" i="4"/>
  <c r="AS233" i="4"/>
  <c r="AW232" i="4"/>
  <c r="AS232" i="4"/>
  <c r="AW231" i="4"/>
  <c r="AS231" i="4"/>
  <c r="AW230" i="4"/>
  <c r="AS230" i="4"/>
  <c r="AW229" i="4"/>
  <c r="AS229" i="4"/>
  <c r="AW228" i="4"/>
  <c r="AS228" i="4"/>
  <c r="AW227" i="4"/>
  <c r="AS227" i="4"/>
  <c r="AW226" i="4"/>
  <c r="AS226" i="4"/>
  <c r="AW225" i="4"/>
  <c r="AS225" i="4"/>
  <c r="AW224" i="4"/>
  <c r="AS224" i="4"/>
  <c r="AW223" i="4"/>
  <c r="AS223" i="4"/>
  <c r="AW222" i="4"/>
  <c r="AS222" i="4"/>
  <c r="AW221" i="4"/>
  <c r="AS221" i="4"/>
  <c r="AW220" i="4"/>
  <c r="AS220" i="4"/>
  <c r="AW219" i="4"/>
  <c r="AS219" i="4"/>
  <c r="AW218" i="4"/>
  <c r="AS218" i="4"/>
  <c r="AW217" i="4"/>
  <c r="AS217" i="4"/>
  <c r="AW216" i="4"/>
  <c r="AS216" i="4"/>
  <c r="AW215" i="4"/>
  <c r="AS215" i="4"/>
  <c r="AW214" i="4"/>
  <c r="AS214" i="4"/>
  <c r="AW213" i="4"/>
  <c r="AS213" i="4"/>
  <c r="AW212" i="4"/>
  <c r="AS212" i="4"/>
  <c r="AW211" i="4"/>
  <c r="AS211" i="4"/>
  <c r="AW210" i="4"/>
  <c r="AS210" i="4"/>
  <c r="AW209" i="4"/>
  <c r="AS209" i="4"/>
  <c r="AW208" i="4"/>
  <c r="AS208" i="4"/>
  <c r="AW207" i="4"/>
  <c r="AS207" i="4"/>
  <c r="AW206" i="4"/>
  <c r="AS206" i="4"/>
  <c r="AW205" i="4"/>
  <c r="AS205" i="4"/>
  <c r="AW204" i="4"/>
  <c r="AS204" i="4"/>
  <c r="AW203" i="4"/>
  <c r="AS203" i="4"/>
  <c r="AW202" i="4"/>
  <c r="AS202" i="4"/>
  <c r="AW201" i="4"/>
  <c r="AS201" i="4"/>
  <c r="AW200" i="4"/>
  <c r="AS200" i="4"/>
  <c r="AW199" i="4"/>
  <c r="AS199" i="4"/>
  <c r="AW198" i="4"/>
  <c r="AS198" i="4"/>
  <c r="AW197" i="4"/>
  <c r="AS197" i="4"/>
  <c r="AW196" i="4"/>
  <c r="AS196" i="4"/>
  <c r="AW195" i="4"/>
  <c r="AS195" i="4"/>
  <c r="AW194" i="4"/>
  <c r="AS194" i="4"/>
  <c r="AW193" i="4"/>
  <c r="AS193" i="4"/>
  <c r="AW192" i="4"/>
  <c r="AS192" i="4"/>
  <c r="AW191" i="4"/>
  <c r="AS191" i="4"/>
  <c r="AW190" i="4"/>
  <c r="AS190" i="4"/>
  <c r="AW189" i="4"/>
  <c r="AS189" i="4"/>
  <c r="AW188" i="4"/>
  <c r="AS188" i="4"/>
  <c r="AW187" i="4"/>
  <c r="AS187" i="4"/>
  <c r="AW186" i="4"/>
  <c r="AS186" i="4"/>
  <c r="AW185" i="4"/>
  <c r="AS185" i="4"/>
  <c r="AW184" i="4"/>
  <c r="AS184" i="4"/>
  <c r="AW183" i="4"/>
  <c r="AS183" i="4"/>
  <c r="AW182" i="4"/>
  <c r="AS182" i="4"/>
  <c r="AW181" i="4"/>
  <c r="AS181" i="4"/>
  <c r="AW180" i="4"/>
  <c r="AS180" i="4"/>
  <c r="AW179" i="4"/>
  <c r="AS179" i="4"/>
  <c r="AW178" i="4"/>
  <c r="AS178" i="4"/>
  <c r="AW177" i="4"/>
  <c r="AS177" i="4"/>
  <c r="AW176" i="4"/>
  <c r="AS176" i="4"/>
  <c r="AW175" i="4"/>
  <c r="AS175" i="4"/>
  <c r="AW174" i="4"/>
  <c r="AS174" i="4"/>
  <c r="AW173" i="4"/>
  <c r="AS173" i="4"/>
  <c r="AW172" i="4"/>
  <c r="AS172" i="4"/>
  <c r="AW171" i="4"/>
  <c r="AS171" i="4"/>
  <c r="AW170" i="4"/>
  <c r="AS170" i="4"/>
  <c r="AW169" i="4"/>
  <c r="AS169" i="4"/>
  <c r="AW168" i="4"/>
  <c r="AS168" i="4"/>
  <c r="AW167" i="4"/>
  <c r="AS167" i="4"/>
  <c r="AW166" i="4"/>
  <c r="AS166" i="4"/>
  <c r="AW165" i="4"/>
  <c r="AS165" i="4"/>
  <c r="AW164" i="4"/>
  <c r="AS164" i="4"/>
  <c r="AW163" i="4"/>
  <c r="AS163" i="4"/>
  <c r="AW162" i="4"/>
  <c r="AS162" i="4"/>
  <c r="AW161" i="4"/>
  <c r="AS161" i="4"/>
  <c r="AW160" i="4"/>
  <c r="AS160" i="4"/>
  <c r="AW159" i="4"/>
  <c r="AS159" i="4"/>
  <c r="AW158" i="4"/>
  <c r="AS158" i="4"/>
  <c r="AW157" i="4"/>
  <c r="AS157" i="4"/>
  <c r="AW156" i="4"/>
  <c r="AS156" i="4"/>
  <c r="AW155" i="4"/>
  <c r="AS155" i="4"/>
  <c r="AW154" i="4"/>
  <c r="AS154" i="4"/>
  <c r="AW153" i="4"/>
  <c r="AS153" i="4"/>
  <c r="AW152" i="4"/>
  <c r="AS152" i="4"/>
  <c r="AW151" i="4"/>
  <c r="AS151" i="4"/>
  <c r="AW150" i="4"/>
  <c r="AS150" i="4"/>
  <c r="AW149" i="4"/>
  <c r="AS149" i="4"/>
  <c r="AW148" i="4"/>
  <c r="AS148" i="4"/>
  <c r="AW147" i="4"/>
  <c r="AS147" i="4"/>
  <c r="AW146" i="4"/>
  <c r="AS146" i="4"/>
  <c r="AW145" i="4"/>
  <c r="AS145" i="4"/>
  <c r="AW144" i="4"/>
  <c r="AS144" i="4"/>
  <c r="AW143" i="4"/>
  <c r="AS143" i="4"/>
  <c r="AW142" i="4"/>
  <c r="AS142" i="4"/>
  <c r="AW141" i="4"/>
  <c r="AS141" i="4"/>
  <c r="AW140" i="4"/>
  <c r="AS140" i="4"/>
  <c r="AW139" i="4"/>
  <c r="AS139" i="4"/>
  <c r="AW138" i="4"/>
  <c r="AS138" i="4"/>
  <c r="AW137" i="4"/>
  <c r="AS137" i="4"/>
  <c r="AW136" i="4"/>
  <c r="AS136" i="4"/>
  <c r="AW135" i="4"/>
  <c r="AS135" i="4"/>
  <c r="AW134" i="4"/>
  <c r="AS134" i="4"/>
  <c r="AW133" i="4"/>
  <c r="AS133" i="4"/>
  <c r="AW132" i="4"/>
  <c r="AS132" i="4"/>
  <c r="AW131" i="4"/>
  <c r="AS131" i="4"/>
  <c r="AW130" i="4"/>
  <c r="AS130" i="4"/>
  <c r="AW129" i="4"/>
  <c r="AS129" i="4"/>
  <c r="AW128" i="4"/>
  <c r="AS128" i="4"/>
  <c r="AW127" i="4"/>
  <c r="AS127" i="4"/>
  <c r="AW126" i="4"/>
  <c r="AS126" i="4"/>
  <c r="AW125" i="4"/>
  <c r="AS125" i="4"/>
  <c r="AW124" i="4"/>
  <c r="AS124" i="4"/>
  <c r="AW123" i="4"/>
  <c r="AS123" i="4"/>
  <c r="AW122" i="4"/>
  <c r="AS122" i="4"/>
  <c r="AW121" i="4"/>
  <c r="AS121" i="4"/>
  <c r="AW120" i="4"/>
  <c r="AS120" i="4"/>
  <c r="AW119" i="4"/>
  <c r="AS119" i="4"/>
  <c r="AW118" i="4"/>
  <c r="AS118" i="4"/>
  <c r="AW117" i="4"/>
  <c r="AS117" i="4"/>
  <c r="AW116" i="4"/>
  <c r="AS116" i="4"/>
  <c r="AW115" i="4"/>
  <c r="AS115" i="4"/>
  <c r="AW114" i="4"/>
  <c r="AS114" i="4"/>
  <c r="AW113" i="4"/>
  <c r="AS113" i="4"/>
  <c r="AW112" i="4"/>
  <c r="AS112" i="4"/>
  <c r="AW111" i="4"/>
  <c r="AS111" i="4"/>
  <c r="AW110" i="4"/>
  <c r="AS110" i="4"/>
  <c r="AW109" i="4"/>
  <c r="AS109" i="4"/>
  <c r="AW108" i="4"/>
  <c r="AS108" i="4"/>
  <c r="AW107" i="4"/>
  <c r="AS107" i="4"/>
  <c r="AW106" i="4"/>
  <c r="AS106" i="4"/>
  <c r="AW105" i="4"/>
  <c r="AS105" i="4"/>
  <c r="AW104" i="4"/>
  <c r="AS104" i="4"/>
  <c r="AW103" i="4"/>
  <c r="AS103" i="4"/>
  <c r="AW102" i="4"/>
  <c r="AS102" i="4"/>
  <c r="AW101" i="4"/>
  <c r="AS101" i="4"/>
  <c r="AW100" i="4"/>
  <c r="AS100" i="4"/>
  <c r="AW99" i="4"/>
  <c r="AS99" i="4"/>
  <c r="AW98" i="4"/>
  <c r="AS98" i="4"/>
  <c r="AW97" i="4"/>
  <c r="AS97" i="4"/>
  <c r="AW96" i="4"/>
  <c r="AS96" i="4"/>
  <c r="AW95" i="4"/>
  <c r="AS95" i="4"/>
  <c r="AW94" i="4"/>
  <c r="AS94" i="4"/>
  <c r="AW93" i="4"/>
  <c r="AS93" i="4"/>
  <c r="AW92" i="4"/>
  <c r="AS92" i="4"/>
  <c r="AW91" i="4"/>
  <c r="AS91" i="4"/>
  <c r="AW90" i="4"/>
  <c r="AS90" i="4"/>
  <c r="AW89" i="4"/>
  <c r="AS89" i="4"/>
  <c r="AW88" i="4"/>
  <c r="AS88" i="4"/>
  <c r="AW87" i="4"/>
  <c r="AS87" i="4"/>
  <c r="AW86" i="4"/>
  <c r="AS86" i="4"/>
  <c r="AW85" i="4"/>
  <c r="AS85" i="4"/>
  <c r="AW84" i="4"/>
  <c r="AS84" i="4"/>
  <c r="AW83" i="4"/>
  <c r="AS83" i="4"/>
  <c r="AW82" i="4"/>
  <c r="AS82" i="4"/>
  <c r="AW81" i="4"/>
  <c r="AS81" i="4"/>
  <c r="AW80" i="4"/>
  <c r="AS80" i="4"/>
  <c r="AW79" i="4"/>
  <c r="AS79" i="4"/>
  <c r="AW78" i="4"/>
  <c r="AS78" i="4"/>
  <c r="AW77" i="4"/>
  <c r="AS77" i="4"/>
  <c r="AW76" i="4"/>
  <c r="AS76" i="4"/>
  <c r="AW75" i="4"/>
  <c r="AS75" i="4"/>
  <c r="AW74" i="4"/>
  <c r="AS74" i="4"/>
  <c r="AW73" i="4"/>
  <c r="AS73" i="4"/>
  <c r="AW72" i="4"/>
  <c r="AS72" i="4"/>
  <c r="AW71" i="4"/>
  <c r="AS71" i="4"/>
  <c r="AW70" i="4"/>
  <c r="AS70" i="4"/>
  <c r="AW69" i="4"/>
  <c r="AS69" i="4"/>
  <c r="AW68" i="4"/>
  <c r="AS68" i="4"/>
  <c r="AW67" i="4"/>
  <c r="AS67" i="4"/>
  <c r="AW66" i="4"/>
  <c r="AS66" i="4"/>
  <c r="AW65" i="4"/>
  <c r="AS65" i="4"/>
  <c r="AW64" i="4"/>
  <c r="AS64" i="4"/>
  <c r="AW63" i="4"/>
  <c r="AS63" i="4"/>
  <c r="AW62" i="4"/>
  <c r="AS62" i="4"/>
  <c r="AW61" i="4"/>
  <c r="AS61" i="4"/>
  <c r="AW60" i="4"/>
  <c r="AS60" i="4"/>
  <c r="AW59" i="4"/>
  <c r="AS59" i="4"/>
  <c r="AW58" i="4"/>
  <c r="AS58" i="4"/>
  <c r="AW57" i="4"/>
  <c r="AS57" i="4"/>
  <c r="AW56" i="4"/>
  <c r="AS56" i="4"/>
  <c r="AW55" i="4"/>
  <c r="AS55" i="4"/>
  <c r="AW54" i="4"/>
  <c r="AS54" i="4"/>
  <c r="AW53" i="4"/>
  <c r="AS53" i="4"/>
  <c r="AW52" i="4"/>
  <c r="AS52" i="4"/>
  <c r="AW51" i="4"/>
  <c r="AS51" i="4"/>
  <c r="AW50" i="4"/>
  <c r="AS50" i="4"/>
  <c r="AW49" i="4"/>
  <c r="AS49" i="4"/>
  <c r="AW48" i="4"/>
  <c r="AS48" i="4"/>
  <c r="AW47" i="4"/>
  <c r="AS47" i="4"/>
  <c r="AW46" i="4"/>
  <c r="AS46" i="4"/>
  <c r="AW45" i="4"/>
  <c r="AS45" i="4"/>
  <c r="AW44" i="4"/>
  <c r="AS44" i="4"/>
  <c r="AW43" i="4"/>
  <c r="AS43" i="4"/>
  <c r="AW42" i="4"/>
  <c r="AS42" i="4"/>
  <c r="AW41" i="4"/>
  <c r="AS41" i="4"/>
  <c r="AW40" i="4"/>
  <c r="AS40" i="4"/>
  <c r="AW39" i="4"/>
  <c r="AS39" i="4"/>
  <c r="AW38" i="4"/>
  <c r="AS38" i="4"/>
  <c r="AW37" i="4"/>
  <c r="AX37" i="4" s="1"/>
  <c r="AS37" i="4"/>
  <c r="AT37" i="4" s="1"/>
  <c r="AP38" i="4"/>
  <c r="B38" i="12"/>
  <c r="AH36" i="4"/>
  <c r="A36" i="4"/>
  <c r="A38" i="12" s="1"/>
  <c r="A34" i="4"/>
  <c r="A5" i="4" s="1"/>
  <c r="G33" i="4"/>
  <c r="H13" i="6" s="1"/>
  <c r="J157" i="6"/>
  <c r="J156" i="6"/>
  <c r="I156" i="6"/>
  <c r="J155" i="6"/>
  <c r="I155" i="6"/>
  <c r="J154" i="6"/>
  <c r="I154" i="6"/>
  <c r="J153" i="6"/>
  <c r="I153" i="6"/>
  <c r="J152" i="6"/>
  <c r="I152" i="6"/>
  <c r="J151" i="6"/>
  <c r="I151" i="6"/>
  <c r="J150" i="6"/>
  <c r="I150" i="6"/>
  <c r="J149" i="6"/>
  <c r="I149" i="6"/>
  <c r="J148" i="6"/>
  <c r="I148" i="6"/>
  <c r="J147" i="6"/>
  <c r="I147" i="6"/>
  <c r="J146" i="6"/>
  <c r="I146" i="6"/>
  <c r="J145" i="6"/>
  <c r="I145" i="6"/>
  <c r="J144" i="6"/>
  <c r="I144" i="6"/>
  <c r="J143" i="6"/>
  <c r="I143" i="6"/>
  <c r="J142" i="6"/>
  <c r="I142" i="6"/>
  <c r="J141" i="6"/>
  <c r="I141" i="6"/>
  <c r="J140" i="6"/>
  <c r="I140" i="6"/>
  <c r="J139" i="6"/>
  <c r="I139" i="6"/>
  <c r="J138" i="6"/>
  <c r="I138" i="6"/>
  <c r="J137" i="6"/>
  <c r="I137" i="6"/>
  <c r="J136" i="6"/>
  <c r="I136" i="6"/>
  <c r="J135" i="6"/>
  <c r="I135" i="6"/>
  <c r="J134" i="6"/>
  <c r="I134" i="6"/>
  <c r="J133" i="6"/>
  <c r="I133" i="6"/>
  <c r="J132" i="6"/>
  <c r="I132" i="6"/>
  <c r="J131" i="6"/>
  <c r="I131" i="6"/>
  <c r="J130" i="6"/>
  <c r="I130" i="6"/>
  <c r="J129" i="6"/>
  <c r="I129" i="6"/>
  <c r="J128" i="6"/>
  <c r="I128" i="6"/>
  <c r="J127" i="6"/>
  <c r="I127" i="6"/>
  <c r="J126" i="6"/>
  <c r="I126" i="6"/>
  <c r="J125" i="6"/>
  <c r="I125" i="6"/>
  <c r="J124" i="6"/>
  <c r="I124" i="6"/>
  <c r="J123" i="6"/>
  <c r="I123" i="6"/>
  <c r="J122" i="6"/>
  <c r="I122" i="6"/>
  <c r="J121" i="6"/>
  <c r="I121" i="6"/>
  <c r="J120" i="6"/>
  <c r="I120" i="6"/>
  <c r="J119" i="6"/>
  <c r="I119" i="6"/>
  <c r="J118" i="6"/>
  <c r="I118" i="6"/>
  <c r="J117" i="6"/>
  <c r="I117" i="6"/>
  <c r="J116" i="6"/>
  <c r="I116" i="6"/>
  <c r="J115" i="6"/>
  <c r="I115" i="6"/>
  <c r="J114" i="6"/>
  <c r="I114" i="6"/>
  <c r="J113" i="6"/>
  <c r="I113" i="6"/>
  <c r="J112" i="6"/>
  <c r="I112" i="6"/>
  <c r="J111" i="6"/>
  <c r="I111" i="6"/>
  <c r="J110" i="6"/>
  <c r="I110" i="6"/>
  <c r="J109" i="6"/>
  <c r="I109" i="6"/>
  <c r="J108" i="6"/>
  <c r="I108" i="6"/>
  <c r="J107" i="6"/>
  <c r="I107" i="6"/>
  <c r="J106" i="6"/>
  <c r="I106" i="6"/>
  <c r="J105" i="6"/>
  <c r="I105" i="6"/>
  <c r="J104" i="6"/>
  <c r="I104" i="6"/>
  <c r="J103" i="6"/>
  <c r="I103" i="6"/>
  <c r="J102" i="6"/>
  <c r="I102" i="6"/>
  <c r="J101" i="6"/>
  <c r="I101" i="6"/>
  <c r="J100" i="6"/>
  <c r="I100" i="6"/>
  <c r="J99" i="6"/>
  <c r="I99" i="6"/>
  <c r="J98" i="6"/>
  <c r="I98" i="6"/>
  <c r="A98" i="6"/>
  <c r="J97" i="6"/>
  <c r="I97" i="6"/>
  <c r="A97" i="6"/>
  <c r="J96" i="6"/>
  <c r="I96" i="6"/>
  <c r="A96" i="6"/>
  <c r="J95" i="6"/>
  <c r="I95" i="6"/>
  <c r="A95" i="6"/>
  <c r="J94" i="6"/>
  <c r="I94" i="6"/>
  <c r="A94" i="6"/>
  <c r="J93" i="6"/>
  <c r="I93" i="6"/>
  <c r="A93" i="6"/>
  <c r="J92" i="6"/>
  <c r="I92" i="6"/>
  <c r="A92" i="6"/>
  <c r="J91" i="6"/>
  <c r="I91" i="6"/>
  <c r="A91" i="6"/>
  <c r="J90" i="6"/>
  <c r="I90" i="6"/>
  <c r="A90" i="6"/>
  <c r="J89" i="6"/>
  <c r="I89" i="6"/>
  <c r="A89" i="6"/>
  <c r="J88" i="6"/>
  <c r="I88" i="6"/>
  <c r="A88" i="6"/>
  <c r="J87" i="6"/>
  <c r="I87" i="6"/>
  <c r="A87" i="6"/>
  <c r="J86" i="6"/>
  <c r="I86" i="6"/>
  <c r="A86" i="6"/>
  <c r="J85" i="6"/>
  <c r="I85" i="6"/>
  <c r="A85" i="6"/>
  <c r="J84" i="6"/>
  <c r="I84" i="6"/>
  <c r="A84" i="6"/>
  <c r="J83" i="6"/>
  <c r="I83" i="6"/>
  <c r="A83" i="6"/>
  <c r="J82" i="6"/>
  <c r="I82" i="6"/>
  <c r="A82" i="6"/>
  <c r="J81" i="6"/>
  <c r="I81" i="6"/>
  <c r="A81" i="6"/>
  <c r="J80" i="6"/>
  <c r="I80" i="6"/>
  <c r="A80" i="6"/>
  <c r="J79" i="6"/>
  <c r="I79" i="6"/>
  <c r="A79" i="6"/>
  <c r="J78" i="6"/>
  <c r="I78" i="6"/>
  <c r="A78" i="6"/>
  <c r="J77" i="6"/>
  <c r="I77" i="6"/>
  <c r="A77" i="6"/>
  <c r="J76" i="6"/>
  <c r="I76" i="6"/>
  <c r="A76" i="6"/>
  <c r="J75" i="6"/>
  <c r="I75" i="6"/>
  <c r="A75" i="6"/>
  <c r="J74" i="6"/>
  <c r="I74" i="6"/>
  <c r="A74" i="6"/>
  <c r="J73" i="6"/>
  <c r="I73" i="6"/>
  <c r="A73" i="6"/>
  <c r="J72" i="6"/>
  <c r="I72" i="6"/>
  <c r="A72" i="6"/>
  <c r="J71" i="6"/>
  <c r="I71" i="6"/>
  <c r="A71" i="6"/>
  <c r="J70" i="6"/>
  <c r="I70" i="6"/>
  <c r="A70" i="6"/>
  <c r="J69" i="6"/>
  <c r="I69" i="6"/>
  <c r="A69" i="6"/>
  <c r="J68" i="6"/>
  <c r="I68" i="6"/>
  <c r="A68" i="6"/>
  <c r="J67" i="6"/>
  <c r="I67" i="6"/>
  <c r="A67" i="6"/>
  <c r="J66" i="6"/>
  <c r="I66" i="6"/>
  <c r="A66" i="6"/>
  <c r="J65" i="6"/>
  <c r="I65" i="6"/>
  <c r="A65" i="6"/>
  <c r="J64" i="6"/>
  <c r="I64" i="6"/>
  <c r="A64" i="6"/>
  <c r="J63" i="6"/>
  <c r="I63" i="6"/>
  <c r="A63" i="6"/>
  <c r="J62" i="6"/>
  <c r="I62" i="6"/>
  <c r="A62" i="6"/>
  <c r="J61" i="6"/>
  <c r="I61" i="6"/>
  <c r="A61" i="6"/>
  <c r="J60" i="6"/>
  <c r="I60" i="6"/>
  <c r="A60" i="6"/>
  <c r="J59" i="6"/>
  <c r="I59" i="6"/>
  <c r="A59" i="6"/>
  <c r="J58" i="6"/>
  <c r="I58" i="6"/>
  <c r="A58" i="6"/>
  <c r="J57" i="6"/>
  <c r="I57" i="6"/>
  <c r="A57" i="6"/>
  <c r="J56" i="6"/>
  <c r="I56" i="6"/>
  <c r="A56" i="6"/>
  <c r="J55" i="6"/>
  <c r="I55" i="6"/>
  <c r="A55" i="6"/>
  <c r="J54" i="6"/>
  <c r="I54" i="6"/>
  <c r="A54" i="6"/>
  <c r="J53" i="6"/>
  <c r="I53" i="6"/>
  <c r="A53" i="6"/>
  <c r="J52" i="6"/>
  <c r="I52" i="6"/>
  <c r="A52" i="6"/>
  <c r="J51" i="6"/>
  <c r="I51" i="6"/>
  <c r="A51" i="6"/>
  <c r="J50" i="6"/>
  <c r="I50" i="6"/>
  <c r="A50" i="6"/>
  <c r="J49" i="6"/>
  <c r="I49" i="6"/>
  <c r="A49" i="6"/>
  <c r="J48" i="6"/>
  <c r="I48" i="6"/>
  <c r="A48" i="6"/>
  <c r="J47" i="6"/>
  <c r="I47" i="6"/>
  <c r="A47" i="6"/>
  <c r="J46" i="6"/>
  <c r="I46" i="6"/>
  <c r="A46" i="6"/>
  <c r="J45" i="6"/>
  <c r="I45" i="6"/>
  <c r="A45" i="6"/>
  <c r="J44" i="6"/>
  <c r="I44" i="6"/>
  <c r="A44" i="6"/>
  <c r="J43" i="6"/>
  <c r="I43" i="6"/>
  <c r="A43" i="6"/>
  <c r="J42" i="6"/>
  <c r="I42" i="6"/>
  <c r="A42" i="6"/>
  <c r="J41" i="6"/>
  <c r="I41" i="6"/>
  <c r="A41" i="6"/>
  <c r="J40" i="6"/>
  <c r="I40" i="6"/>
  <c r="A40" i="6"/>
  <c r="A39" i="6"/>
  <c r="B10" i="6" a="1"/>
  <c r="B10" i="6" s="1"/>
  <c r="B9" i="6" a="1"/>
  <c r="B9" i="6" s="1"/>
  <c r="P34" i="4" s="1"/>
  <c r="B8" i="6" a="1"/>
  <c r="B8" i="6" s="1"/>
  <c r="I2" i="6"/>
  <c r="M14" i="14"/>
  <c r="M15" i="14"/>
  <c r="C14" i="14"/>
  <c r="C16" i="14"/>
  <c r="AE10" i="18" l="1"/>
  <c r="AE9" i="18"/>
  <c r="W9" i="18"/>
  <c r="P88" i="10"/>
  <c r="O88" i="10"/>
  <c r="W95" i="18"/>
  <c r="AD95" i="18" s="1"/>
  <c r="AE95" i="18"/>
  <c r="AE94" i="18"/>
  <c r="W94" i="18"/>
  <c r="AD94" i="18" s="1"/>
  <c r="AD58" i="18"/>
  <c r="AB58" i="18" s="1"/>
  <c r="AD59" i="18"/>
  <c r="U59" i="18" s="1"/>
  <c r="AF59" i="18" s="1"/>
  <c r="AD32" i="18"/>
  <c r="AB32" i="18" s="1"/>
  <c r="AD116" i="18"/>
  <c r="U116" i="18" s="1"/>
  <c r="AF116" i="18" s="1"/>
  <c r="AD27" i="18"/>
  <c r="U27" i="18" s="1"/>
  <c r="AF27" i="18" s="1"/>
  <c r="AD146" i="18"/>
  <c r="AB146" i="18" s="1"/>
  <c r="AD96" i="18"/>
  <c r="AB96" i="18" s="1"/>
  <c r="AD97" i="18"/>
  <c r="AB97" i="18" s="1"/>
  <c r="AD135" i="18"/>
  <c r="AD124" i="18"/>
  <c r="U124" i="18" s="1"/>
  <c r="AF124" i="18" s="1"/>
  <c r="AD121" i="18"/>
  <c r="U121" i="18" s="1"/>
  <c r="AF121" i="18" s="1"/>
  <c r="AD129" i="18"/>
  <c r="U129" i="18" s="1"/>
  <c r="V129" i="18" s="1"/>
  <c r="AF129" i="18" s="1"/>
  <c r="AD149" i="18"/>
  <c r="AB149" i="18" s="1"/>
  <c r="AD123" i="18"/>
  <c r="U123" i="18" s="1"/>
  <c r="AF123" i="18" s="1"/>
  <c r="AD150" i="18"/>
  <c r="AB150" i="18" s="1"/>
  <c r="AD16" i="18"/>
  <c r="U16" i="18" s="1"/>
  <c r="AF16" i="18" s="1"/>
  <c r="AD118" i="18"/>
  <c r="AD126" i="18"/>
  <c r="AD36" i="18"/>
  <c r="AD6" i="18"/>
  <c r="U6" i="18" s="1"/>
  <c r="AF6" i="18" s="1"/>
  <c r="AD37" i="18"/>
  <c r="AD130" i="18"/>
  <c r="AD107" i="18"/>
  <c r="AB107" i="18" s="1"/>
  <c r="AD137" i="18"/>
  <c r="U137" i="18" s="1"/>
  <c r="V137" i="18" s="1"/>
  <c r="AF137" i="18" s="1"/>
  <c r="AD29" i="18"/>
  <c r="U29" i="18" s="1"/>
  <c r="AD119" i="18"/>
  <c r="AB119" i="18" s="1"/>
  <c r="AD54" i="18"/>
  <c r="AB54" i="18" s="1"/>
  <c r="AD120" i="18"/>
  <c r="AB120" i="18" s="1"/>
  <c r="AD131" i="18"/>
  <c r="U131" i="18" s="1"/>
  <c r="V131" i="18" s="1"/>
  <c r="AD108" i="18"/>
  <c r="AB108" i="18" s="1"/>
  <c r="AD152" i="18"/>
  <c r="U152" i="18" s="1"/>
  <c r="V152" i="18" s="1"/>
  <c r="AD141" i="18"/>
  <c r="AB141" i="18" s="1"/>
  <c r="AD147" i="18"/>
  <c r="AB147" i="18" s="1"/>
  <c r="AD99" i="18"/>
  <c r="AB99" i="18" s="1"/>
  <c r="AD127" i="18"/>
  <c r="AD132" i="18"/>
  <c r="AD33" i="18"/>
  <c r="AB33" i="18" s="1"/>
  <c r="AD148" i="18"/>
  <c r="AB148" i="18" s="1"/>
  <c r="AD142" i="18"/>
  <c r="U142" i="18" s="1"/>
  <c r="AF142" i="18" s="1"/>
  <c r="AD134" i="18"/>
  <c r="AD115" i="18"/>
  <c r="U115" i="18" s="1"/>
  <c r="AF115" i="18" s="1"/>
  <c r="AD55" i="18"/>
  <c r="AB55" i="18" s="1"/>
  <c r="AD133" i="18"/>
  <c r="U133" i="18" s="1"/>
  <c r="V133" i="18" s="1"/>
  <c r="AF133" i="18" s="1"/>
  <c r="AD136" i="18"/>
  <c r="AD56" i="18"/>
  <c r="AB56" i="18" s="1"/>
  <c r="AD143" i="18"/>
  <c r="U143" i="18" s="1"/>
  <c r="AF143" i="18" s="1"/>
  <c r="AD38" i="18"/>
  <c r="AD122" i="18"/>
  <c r="AB122" i="18" s="1"/>
  <c r="AD30" i="18"/>
  <c r="AD13" i="18"/>
  <c r="U13" i="18" s="1"/>
  <c r="AF13" i="18" s="1"/>
  <c r="AD151" i="18"/>
  <c r="U151" i="18" s="1"/>
  <c r="V151" i="18" s="1"/>
  <c r="AD34" i="18"/>
  <c r="AB34" i="18" s="1"/>
  <c r="AD171" i="18"/>
  <c r="AB171" i="18" s="1"/>
  <c r="AD125" i="18"/>
  <c r="AD128" i="18"/>
  <c r="U128" i="18" s="1"/>
  <c r="V128" i="18" s="1"/>
  <c r="AD14" i="18"/>
  <c r="AD8" i="18"/>
  <c r="AD139" i="18"/>
  <c r="AB139" i="18" s="1"/>
  <c r="AD28" i="18"/>
  <c r="AB28" i="18" s="1"/>
  <c r="AD57" i="18"/>
  <c r="AB57" i="18" s="1"/>
  <c r="AD7" i="18"/>
  <c r="U7" i="18" s="1"/>
  <c r="AF7" i="18" s="1"/>
  <c r="AD15" i="18"/>
  <c r="U15" i="18" s="1"/>
  <c r="AD98" i="18"/>
  <c r="AB98" i="18" s="1"/>
  <c r="AD140" i="18"/>
  <c r="AB140" i="18" s="1"/>
  <c r="AD109" i="18"/>
  <c r="AB109" i="18" s="1"/>
  <c r="AD172" i="18"/>
  <c r="AD173" i="18"/>
  <c r="AE35" i="18"/>
  <c r="W35" i="18"/>
  <c r="J22" i="22"/>
  <c r="J23" i="22"/>
  <c r="J20" i="22"/>
  <c r="J16" i="22"/>
  <c r="AE172" i="18"/>
  <c r="AE173" i="18"/>
  <c r="Z170" i="18"/>
  <c r="Z169" i="18"/>
  <c r="Z38" i="18"/>
  <c r="AG38" i="18" s="1"/>
  <c r="Z125" i="18"/>
  <c r="Z42" i="18"/>
  <c r="Z137" i="18"/>
  <c r="Z153" i="18"/>
  <c r="Z126" i="18"/>
  <c r="Z26" i="18"/>
  <c r="Z49" i="18"/>
  <c r="Z75" i="18"/>
  <c r="Z84" i="18"/>
  <c r="Z127" i="18"/>
  <c r="Z151" i="18"/>
  <c r="Z128" i="18"/>
  <c r="Z152" i="18"/>
  <c r="Z129" i="18"/>
  <c r="Z130" i="18"/>
  <c r="Z25" i="18"/>
  <c r="Z131" i="18"/>
  <c r="Z132" i="18"/>
  <c r="Z36" i="18"/>
  <c r="AG36" i="18" s="1"/>
  <c r="Z135" i="18"/>
  <c r="Z37" i="18"/>
  <c r="AG37" i="18" s="1"/>
  <c r="Z136" i="18"/>
  <c r="Z23" i="18"/>
  <c r="Z62" i="18"/>
  <c r="Z65" i="18"/>
  <c r="Z69" i="18"/>
  <c r="Z74" i="18"/>
  <c r="Z167" i="18"/>
  <c r="Z103" i="18"/>
  <c r="Z155" i="18"/>
  <c r="Z20" i="18"/>
  <c r="Z158" i="18"/>
  <c r="Z162" i="18"/>
  <c r="Z73" i="18"/>
  <c r="Z166" i="18"/>
  <c r="Z41" i="18"/>
  <c r="Z44" i="18"/>
  <c r="Z48" i="18"/>
  <c r="Z52" i="18"/>
  <c r="Z83" i="18"/>
  <c r="Z92" i="18"/>
  <c r="Z64" i="18"/>
  <c r="Z68" i="18"/>
  <c r="Z72" i="18"/>
  <c r="Z82" i="18"/>
  <c r="Z88" i="18"/>
  <c r="Z102" i="18"/>
  <c r="Z61" i="18"/>
  <c r="Z157" i="18"/>
  <c r="Z161" i="18"/>
  <c r="Z165" i="18"/>
  <c r="Z87" i="18"/>
  <c r="Z53" i="18"/>
  <c r="Z154" i="18"/>
  <c r="Z43" i="18"/>
  <c r="Z47" i="18"/>
  <c r="Z51" i="18"/>
  <c r="Z81" i="18"/>
  <c r="Z86" i="18"/>
  <c r="Z91" i="18"/>
  <c r="Z133" i="18"/>
  <c r="Z40" i="18"/>
  <c r="Z67" i="18"/>
  <c r="Z71" i="18"/>
  <c r="Z134" i="18"/>
  <c r="Z24" i="18"/>
  <c r="Z93" i="18"/>
  <c r="Z160" i="18"/>
  <c r="Z164" i="18"/>
  <c r="Z79" i="18"/>
  <c r="Z22" i="18"/>
  <c r="Z60" i="18"/>
  <c r="Z63" i="18"/>
  <c r="Z46" i="18"/>
  <c r="Z50" i="18"/>
  <c r="Z78" i="18"/>
  <c r="Z168" i="18"/>
  <c r="Z156" i="18"/>
  <c r="Z66" i="18"/>
  <c r="Z70" i="18"/>
  <c r="Z77" i="18"/>
  <c r="Z159" i="18"/>
  <c r="Z163" i="18"/>
  <c r="Z76" i="18"/>
  <c r="Z80" i="18"/>
  <c r="Z85" i="18"/>
  <c r="Z101" i="18"/>
  <c r="Z100" i="18"/>
  <c r="Z89" i="18"/>
  <c r="Z90" i="18"/>
  <c r="Z110" i="18"/>
  <c r="Z111" i="18"/>
  <c r="Z21" i="18"/>
  <c r="Z19" i="18"/>
  <c r="Z11" i="18"/>
  <c r="Z12" i="18"/>
  <c r="Z114" i="18"/>
  <c r="Z138" i="18"/>
  <c r="Z117" i="18"/>
  <c r="Z106" i="18"/>
  <c r="Z18" i="18"/>
  <c r="Z105" i="18"/>
  <c r="Z31" i="18"/>
  <c r="Z104" i="18"/>
  <c r="Z113" i="18"/>
  <c r="Z17" i="18"/>
  <c r="Z112" i="18"/>
  <c r="Y34" i="17"/>
  <c r="Z34" i="17" s="1"/>
  <c r="Y151" i="17"/>
  <c r="Z151" i="17" s="1"/>
  <c r="Y152" i="17"/>
  <c r="Z152" i="17" s="1"/>
  <c r="Y68" i="17"/>
  <c r="Z68" i="17" s="1"/>
  <c r="X104" i="17"/>
  <c r="P104" i="17" s="1"/>
  <c r="Y44" i="17"/>
  <c r="Z44" i="17" s="1"/>
  <c r="Y116" i="17"/>
  <c r="Z116" i="17" s="1"/>
  <c r="U50" i="17"/>
  <c r="O50" i="17" s="1"/>
  <c r="Y103" i="17"/>
  <c r="Z103" i="17" s="1"/>
  <c r="Y6" i="17"/>
  <c r="Z6" i="17" s="1"/>
  <c r="Y157" i="17"/>
  <c r="Z157" i="17" s="1"/>
  <c r="Y73" i="17"/>
  <c r="Z73" i="17" s="1"/>
  <c r="Y159" i="17"/>
  <c r="Z159" i="17" s="1"/>
  <c r="Y111" i="17"/>
  <c r="Z111" i="17" s="1"/>
  <c r="Y95" i="17"/>
  <c r="Z95" i="17" s="1"/>
  <c r="X27" i="17"/>
  <c r="P27" i="17" s="1"/>
  <c r="X29" i="17"/>
  <c r="P29" i="17" s="1"/>
  <c r="Y8" i="17"/>
  <c r="Z8" i="17" s="1"/>
  <c r="X119" i="17"/>
  <c r="P119" i="17" s="1"/>
  <c r="X23" i="17"/>
  <c r="P23" i="17" s="1"/>
  <c r="Z145" i="18"/>
  <c r="Y140" i="17"/>
  <c r="Z140" i="17" s="1"/>
  <c r="Y16" i="17"/>
  <c r="Z16" i="17" s="1"/>
  <c r="Y134" i="17"/>
  <c r="Z134" i="17" s="1"/>
  <c r="Y187" i="17"/>
  <c r="Z187" i="17" s="1"/>
  <c r="X122" i="17"/>
  <c r="P122" i="17" s="1"/>
  <c r="Y17" i="17"/>
  <c r="Z17" i="17" s="1"/>
  <c r="X178" i="17"/>
  <c r="P178" i="17" s="1"/>
  <c r="Y92" i="17"/>
  <c r="Z92" i="17" s="1"/>
  <c r="Y94" i="17"/>
  <c r="Z94" i="17" s="1"/>
  <c r="Y26" i="17"/>
  <c r="Z26" i="17" s="1"/>
  <c r="X114" i="17"/>
  <c r="P114" i="17" s="1"/>
  <c r="Y160" i="17"/>
  <c r="Z160" i="17" s="1"/>
  <c r="Y131" i="17"/>
  <c r="Z131" i="17" s="1"/>
  <c r="Y105" i="17"/>
  <c r="Z105" i="17" s="1"/>
  <c r="Y156" i="17"/>
  <c r="Z156" i="17" s="1"/>
  <c r="Y22" i="17"/>
  <c r="Z22" i="17" s="1"/>
  <c r="X182" i="17"/>
  <c r="P182" i="17" s="1"/>
  <c r="Y122" i="17"/>
  <c r="Z122" i="17" s="1"/>
  <c r="X62" i="17"/>
  <c r="P62" i="17" s="1"/>
  <c r="W144" i="18"/>
  <c r="AD144" i="18" s="1"/>
  <c r="AE144" i="18"/>
  <c r="Y45" i="17"/>
  <c r="Z45" i="17" s="1"/>
  <c r="X33" i="17"/>
  <c r="P33" i="17" s="1"/>
  <c r="X163" i="17"/>
  <c r="P163" i="17" s="1"/>
  <c r="X174" i="17"/>
  <c r="P174" i="17" s="1"/>
  <c r="Y181" i="17"/>
  <c r="Z181" i="17" s="1"/>
  <c r="X14" i="17"/>
  <c r="P14" i="17" s="1"/>
  <c r="Y52" i="17"/>
  <c r="Z52" i="17" s="1"/>
  <c r="Y104" i="17"/>
  <c r="Z104" i="17" s="1"/>
  <c r="Y21" i="17"/>
  <c r="Z21" i="17" s="1"/>
  <c r="Y106" i="17"/>
  <c r="Z106" i="17" s="1"/>
  <c r="Y9" i="17"/>
  <c r="Z9" i="17" s="1"/>
  <c r="X161" i="17"/>
  <c r="P161" i="17" s="1"/>
  <c r="AE8" i="18"/>
  <c r="Z144" i="18"/>
  <c r="X173" i="17"/>
  <c r="P173" i="17" s="1"/>
  <c r="Y185" i="17"/>
  <c r="Z185" i="17" s="1"/>
  <c r="Y112" i="17"/>
  <c r="Z112" i="17" s="1"/>
  <c r="Y113" i="17"/>
  <c r="Z113" i="17" s="1"/>
  <c r="X41" i="17"/>
  <c r="P41" i="17" s="1"/>
  <c r="X18" i="17"/>
  <c r="P18" i="17" s="1"/>
  <c r="Y125" i="17"/>
  <c r="Z125" i="17" s="1"/>
  <c r="Y55" i="17"/>
  <c r="Z55" i="17" s="1"/>
  <c r="AE143" i="18"/>
  <c r="X91" i="17"/>
  <c r="P91" i="17" s="1"/>
  <c r="U49" i="17"/>
  <c r="O49" i="17" s="1"/>
  <c r="X65" i="17"/>
  <c r="P65" i="17" s="1"/>
  <c r="W145" i="18"/>
  <c r="AD145" i="18" s="1"/>
  <c r="AE145" i="18"/>
  <c r="Y107" i="17"/>
  <c r="Z107" i="17" s="1"/>
  <c r="Y97" i="17"/>
  <c r="Z97" i="17" s="1"/>
  <c r="X51" i="17"/>
  <c r="P51" i="17" s="1"/>
  <c r="X53" i="17"/>
  <c r="P53" i="17" s="1"/>
  <c r="X103" i="17"/>
  <c r="P103" i="17" s="1"/>
  <c r="Y188" i="17"/>
  <c r="Z188" i="17" s="1"/>
  <c r="Y146" i="17"/>
  <c r="Z146" i="17" s="1"/>
  <c r="Y150" i="17"/>
  <c r="Z150" i="17" s="1"/>
  <c r="X97" i="17"/>
  <c r="P97" i="17" s="1"/>
  <c r="X147" i="17"/>
  <c r="P147" i="17" s="1"/>
  <c r="AE142" i="18"/>
  <c r="AA18" i="18"/>
  <c r="AA31" i="18"/>
  <c r="AA44" i="18"/>
  <c r="AA48" i="18"/>
  <c r="M142" i="10"/>
  <c r="AA110" i="18"/>
  <c r="AA111" i="18"/>
  <c r="AA24" i="18"/>
  <c r="AA93" i="18"/>
  <c r="AA79" i="18"/>
  <c r="AA22" i="18"/>
  <c r="AA90" i="18"/>
  <c r="AA19" i="18"/>
  <c r="AA42" i="18"/>
  <c r="AA76" i="18"/>
  <c r="AA12" i="18"/>
  <c r="AA52" i="18"/>
  <c r="AA83" i="18"/>
  <c r="AA104" i="18"/>
  <c r="AA92" i="18"/>
  <c r="AA61" i="18"/>
  <c r="AA53" i="18"/>
  <c r="AA47" i="18"/>
  <c r="AA113" i="18"/>
  <c r="AA51" i="18"/>
  <c r="AA17" i="18"/>
  <c r="AA81" i="18"/>
  <c r="AA86" i="18"/>
  <c r="AA91" i="18"/>
  <c r="AA25" i="18"/>
  <c r="AA64" i="18"/>
  <c r="AA68" i="18"/>
  <c r="AA72" i="18"/>
  <c r="AA88" i="18"/>
  <c r="AA102" i="18"/>
  <c r="AA40" i="18"/>
  <c r="AA67" i="18"/>
  <c r="AA71" i="18"/>
  <c r="AA80" i="18"/>
  <c r="AA85" i="18"/>
  <c r="AA101" i="18"/>
  <c r="AA63" i="18"/>
  <c r="AA78" i="18"/>
  <c r="AA100" i="18"/>
  <c r="AA50" i="18"/>
  <c r="AA66" i="18"/>
  <c r="AA70" i="18"/>
  <c r="AA89" i="18"/>
  <c r="AA144" i="18"/>
  <c r="AA39" i="18"/>
  <c r="AA26" i="18"/>
  <c r="AA45" i="18"/>
  <c r="AA75" i="18"/>
  <c r="AA84" i="18"/>
  <c r="AA114" i="18"/>
  <c r="AA23" i="18"/>
  <c r="AA62" i="18"/>
  <c r="AA65" i="18"/>
  <c r="AA69" i="18"/>
  <c r="AA74" i="18"/>
  <c r="AA106" i="18"/>
  <c r="AA103" i="18"/>
  <c r="AA105" i="18"/>
  <c r="AG142" i="18"/>
  <c r="X142" i="18"/>
  <c r="AA145" i="18"/>
  <c r="AG143" i="18"/>
  <c r="X143" i="18"/>
  <c r="M133" i="10"/>
  <c r="M112" i="10"/>
  <c r="M124" i="10"/>
  <c r="M102" i="10"/>
  <c r="J24" i="22"/>
  <c r="AA168" i="18"/>
  <c r="AA117" i="18"/>
  <c r="AA153" i="18"/>
  <c r="AA159" i="18"/>
  <c r="AA163" i="18"/>
  <c r="AA167" i="18"/>
  <c r="AA166" i="18"/>
  <c r="AA155" i="18"/>
  <c r="AA162" i="18"/>
  <c r="AA157" i="18"/>
  <c r="AA165" i="18"/>
  <c r="AA170" i="18"/>
  <c r="AA169" i="18"/>
  <c r="M98" i="10"/>
  <c r="AA160" i="18"/>
  <c r="AA164" i="18"/>
  <c r="M141" i="10"/>
  <c r="M103" i="10"/>
  <c r="M132" i="10"/>
  <c r="M99" i="10"/>
  <c r="M130" i="10"/>
  <c r="M127" i="10"/>
  <c r="M134" i="10"/>
  <c r="M129" i="10"/>
  <c r="M89" i="10"/>
  <c r="M94" i="10"/>
  <c r="M101" i="10"/>
  <c r="M143" i="10"/>
  <c r="M96" i="10"/>
  <c r="AA138" i="18"/>
  <c r="M118" i="10"/>
  <c r="M125" i="10"/>
  <c r="M110" i="10"/>
  <c r="AG98" i="18"/>
  <c r="M91" i="10"/>
  <c r="M108" i="10"/>
  <c r="M113" i="10"/>
  <c r="M123" i="10"/>
  <c r="M128" i="10"/>
  <c r="M138" i="10"/>
  <c r="X154" i="17"/>
  <c r="P154" i="17" s="1"/>
  <c r="Y72" i="17"/>
  <c r="Z72" i="17" s="1"/>
  <c r="Y143" i="17"/>
  <c r="Z143" i="17" s="1"/>
  <c r="X102" i="17"/>
  <c r="P102" i="17" s="1"/>
  <c r="Y149" i="17"/>
  <c r="Z149" i="17" s="1"/>
  <c r="X189" i="17"/>
  <c r="P189" i="17" s="1"/>
  <c r="X171" i="17"/>
  <c r="P171" i="17" s="1"/>
  <c r="Y147" i="17"/>
  <c r="Z147" i="17" s="1"/>
  <c r="X44" i="17"/>
  <c r="P44" i="17" s="1"/>
  <c r="X98" i="17"/>
  <c r="P98" i="17" s="1"/>
  <c r="X79" i="17"/>
  <c r="P79" i="17" s="1"/>
  <c r="Y101" i="17"/>
  <c r="Z101" i="17" s="1"/>
  <c r="X123" i="17"/>
  <c r="P123" i="17" s="1"/>
  <c r="Y102" i="17"/>
  <c r="Z102" i="17" s="1"/>
  <c r="X191" i="17"/>
  <c r="P191" i="17" s="1"/>
  <c r="M100" i="10"/>
  <c r="X113" i="17"/>
  <c r="P113" i="17" s="1"/>
  <c r="M115" i="10"/>
  <c r="M120" i="10"/>
  <c r="M135" i="10"/>
  <c r="Y12" i="17"/>
  <c r="Z12" i="17" s="1"/>
  <c r="O23" i="17"/>
  <c r="Y46" i="17"/>
  <c r="Z46" i="17" s="1"/>
  <c r="Y186" i="17"/>
  <c r="Z186" i="17" s="1"/>
  <c r="X64" i="17"/>
  <c r="P64" i="17" s="1"/>
  <c r="Y158" i="17"/>
  <c r="Z158" i="17" s="1"/>
  <c r="Y54" i="17"/>
  <c r="Z54" i="17" s="1"/>
  <c r="X105" i="17"/>
  <c r="P105" i="17" s="1"/>
  <c r="X67" i="17"/>
  <c r="P67" i="17" s="1"/>
  <c r="M122" i="10"/>
  <c r="M137" i="10"/>
  <c r="Y109" i="17"/>
  <c r="Z109" i="17" s="1"/>
  <c r="Y75" i="17"/>
  <c r="Z75" i="17" s="1"/>
  <c r="X55" i="17"/>
  <c r="P55" i="17" s="1"/>
  <c r="Y56" i="17"/>
  <c r="Z56" i="17" s="1"/>
  <c r="Y117" i="17"/>
  <c r="Z117" i="17" s="1"/>
  <c r="X107" i="17"/>
  <c r="P107" i="17" s="1"/>
  <c r="X76" i="17"/>
  <c r="P76" i="17" s="1"/>
  <c r="X77" i="17"/>
  <c r="P77" i="17" s="1"/>
  <c r="X120" i="17"/>
  <c r="P120" i="17" s="1"/>
  <c r="Y93" i="17"/>
  <c r="Z93" i="17" s="1"/>
  <c r="Y184" i="17"/>
  <c r="Z184" i="17" s="1"/>
  <c r="Y51" i="17"/>
  <c r="Z51" i="17" s="1"/>
  <c r="X142" i="17"/>
  <c r="P142" i="17" s="1"/>
  <c r="O122" i="17"/>
  <c r="X74" i="17"/>
  <c r="P74" i="17" s="1"/>
  <c r="X60" i="17"/>
  <c r="P60" i="17" s="1"/>
  <c r="Y62" i="17"/>
  <c r="Z62" i="17" s="1"/>
  <c r="Y30" i="17"/>
  <c r="Z30" i="17" s="1"/>
  <c r="X151" i="17"/>
  <c r="P151" i="17" s="1"/>
  <c r="M92" i="10"/>
  <c r="M114" i="10"/>
  <c r="X78" i="17"/>
  <c r="P78" i="17" s="1"/>
  <c r="Y120" i="17"/>
  <c r="Z120" i="17" s="1"/>
  <c r="X184" i="17"/>
  <c r="P184" i="17" s="1"/>
  <c r="Y53" i="17"/>
  <c r="Z53" i="17" s="1"/>
  <c r="Y145" i="17"/>
  <c r="Z145" i="17" s="1"/>
  <c r="X21" i="17"/>
  <c r="P21" i="17" s="1"/>
  <c r="M119" i="10"/>
  <c r="M126" i="10"/>
  <c r="X181" i="17"/>
  <c r="P181" i="17" s="1"/>
  <c r="Y144" i="17"/>
  <c r="Z144" i="17" s="1"/>
  <c r="X145" i="17"/>
  <c r="P145" i="17" s="1"/>
  <c r="X160" i="17"/>
  <c r="P160" i="17" s="1"/>
  <c r="X150" i="17"/>
  <c r="P150" i="17" s="1"/>
  <c r="Y153" i="17"/>
  <c r="Z153" i="17" s="1"/>
  <c r="X164" i="17"/>
  <c r="P164" i="17" s="1"/>
  <c r="W49" i="17"/>
  <c r="X165" i="17"/>
  <c r="P165" i="17" s="1"/>
  <c r="X28" i="17"/>
  <c r="P28" i="17" s="1"/>
  <c r="M106" i="10"/>
  <c r="M111" i="10"/>
  <c r="M136" i="10"/>
  <c r="O173" i="17"/>
  <c r="X70" i="17"/>
  <c r="P70" i="17" s="1"/>
  <c r="X156" i="17"/>
  <c r="P156" i="17" s="1"/>
  <c r="Y135" i="17"/>
  <c r="Z135" i="17" s="1"/>
  <c r="O33" i="17"/>
  <c r="X61" i="17"/>
  <c r="P61" i="17" s="1"/>
  <c r="O9" i="17"/>
  <c r="M93" i="10"/>
  <c r="M117" i="10"/>
  <c r="M131" i="10"/>
  <c r="M139" i="10"/>
  <c r="M144" i="10"/>
  <c r="M95" i="10"/>
  <c r="M105" i="10"/>
  <c r="M116" i="10"/>
  <c r="V15" i="18"/>
  <c r="AG15" i="18" s="1"/>
  <c r="M121" i="10"/>
  <c r="M90" i="10"/>
  <c r="AG116" i="18"/>
  <c r="M107" i="10"/>
  <c r="M140" i="10"/>
  <c r="M104" i="10"/>
  <c r="M145" i="10"/>
  <c r="AG118" i="18"/>
  <c r="AG141" i="18"/>
  <c r="AT38" i="4"/>
  <c r="AT39" i="4" s="1"/>
  <c r="AT40" i="4" s="1"/>
  <c r="AT41" i="4" s="1"/>
  <c r="AT42" i="4" s="1"/>
  <c r="AT43" i="4" s="1"/>
  <c r="AT44" i="4" s="1"/>
  <c r="AT45" i="4" s="1"/>
  <c r="AT46" i="4" s="1"/>
  <c r="AT47" i="4" s="1"/>
  <c r="AT48" i="4" s="1"/>
  <c r="AT49" i="4" s="1"/>
  <c r="AT50" i="4" s="1"/>
  <c r="AT51" i="4" s="1"/>
  <c r="AT52" i="4" s="1"/>
  <c r="AT53" i="4" s="1"/>
  <c r="AT54" i="4" s="1"/>
  <c r="AT55" i="4" s="1"/>
  <c r="AT56" i="4" s="1"/>
  <c r="AT57" i="4" s="1"/>
  <c r="AT58" i="4" s="1"/>
  <c r="AT59" i="4" s="1"/>
  <c r="AT60" i="4" s="1"/>
  <c r="AT61" i="4" s="1"/>
  <c r="AT62" i="4" s="1"/>
  <c r="AT63" i="4" s="1"/>
  <c r="AT64" i="4" s="1"/>
  <c r="AT65" i="4" s="1"/>
  <c r="AT66" i="4" s="1"/>
  <c r="AT67" i="4" s="1"/>
  <c r="AT68" i="4" s="1"/>
  <c r="AT69" i="4" s="1"/>
  <c r="AT70" i="4" s="1"/>
  <c r="AT71" i="4" s="1"/>
  <c r="AT72" i="4" s="1"/>
  <c r="AT73" i="4" s="1"/>
  <c r="AT74" i="4" s="1"/>
  <c r="AT75" i="4" s="1"/>
  <c r="AT76" i="4" s="1"/>
  <c r="AT77" i="4" s="1"/>
  <c r="AT78" i="4" s="1"/>
  <c r="AT79" i="4" s="1"/>
  <c r="AT80" i="4" s="1"/>
  <c r="AT81" i="4" s="1"/>
  <c r="AT82" i="4" s="1"/>
  <c r="AT83" i="4" s="1"/>
  <c r="AT84" i="4" s="1"/>
  <c r="AT85" i="4" s="1"/>
  <c r="AT86" i="4" s="1"/>
  <c r="AT87" i="4" s="1"/>
  <c r="AT88" i="4" s="1"/>
  <c r="AT89" i="4" s="1"/>
  <c r="AT90" i="4" s="1"/>
  <c r="AT91" i="4" s="1"/>
  <c r="AT92" i="4" s="1"/>
  <c r="AT93" i="4" s="1"/>
  <c r="AT94" i="4" s="1"/>
  <c r="AT95" i="4" s="1"/>
  <c r="AT96" i="4" s="1"/>
  <c r="AT97" i="4" s="1"/>
  <c r="AT98" i="4" s="1"/>
  <c r="AT99" i="4" s="1"/>
  <c r="AT100" i="4" s="1"/>
  <c r="AT101" i="4" s="1"/>
  <c r="AT102" i="4" s="1"/>
  <c r="AT103" i="4" s="1"/>
  <c r="AT104" i="4" s="1"/>
  <c r="AT105" i="4" s="1"/>
  <c r="AT106" i="4" s="1"/>
  <c r="AT107" i="4" s="1"/>
  <c r="AT108" i="4" s="1"/>
  <c r="AT109" i="4" s="1"/>
  <c r="AT110" i="4" s="1"/>
  <c r="AT111" i="4" s="1"/>
  <c r="AT112" i="4" s="1"/>
  <c r="AT113" i="4" s="1"/>
  <c r="AT114" i="4" s="1"/>
  <c r="AT115" i="4" s="1"/>
  <c r="AT116" i="4" s="1"/>
  <c r="AT117" i="4" s="1"/>
  <c r="AT118" i="4" s="1"/>
  <c r="AT119" i="4" s="1"/>
  <c r="AT120" i="4" s="1"/>
  <c r="AT121" i="4" s="1"/>
  <c r="AT122" i="4" s="1"/>
  <c r="AT123" i="4" s="1"/>
  <c r="AT124" i="4" s="1"/>
  <c r="AT125" i="4" s="1"/>
  <c r="AT126" i="4" s="1"/>
  <c r="AT127" i="4" s="1"/>
  <c r="AT128" i="4" s="1"/>
  <c r="AT129" i="4" s="1"/>
  <c r="AT130" i="4" s="1"/>
  <c r="AT131" i="4" s="1"/>
  <c r="AT132" i="4" s="1"/>
  <c r="AT133" i="4" s="1"/>
  <c r="AT134" i="4" s="1"/>
  <c r="AT135" i="4" s="1"/>
  <c r="AT136" i="4" s="1"/>
  <c r="AT137" i="4" s="1"/>
  <c r="AT138" i="4" s="1"/>
  <c r="AT139" i="4" s="1"/>
  <c r="AT140" i="4" s="1"/>
  <c r="AT141" i="4" s="1"/>
  <c r="AT142" i="4" s="1"/>
  <c r="AT143" i="4" s="1"/>
  <c r="AT144" i="4" s="1"/>
  <c r="AT145" i="4" s="1"/>
  <c r="AT146" i="4" s="1"/>
  <c r="AT147" i="4" s="1"/>
  <c r="AT148" i="4" s="1"/>
  <c r="AT149" i="4" s="1"/>
  <c r="AT150" i="4" s="1"/>
  <c r="AT151" i="4" s="1"/>
  <c r="AT152" i="4" s="1"/>
  <c r="AT153" i="4" s="1"/>
  <c r="AT154" i="4" s="1"/>
  <c r="AT155" i="4" s="1"/>
  <c r="AT156" i="4" s="1"/>
  <c r="AT157" i="4" s="1"/>
  <c r="AT158" i="4" s="1"/>
  <c r="AT159" i="4" s="1"/>
  <c r="AT160" i="4" s="1"/>
  <c r="AT161" i="4" s="1"/>
  <c r="AT162" i="4" s="1"/>
  <c r="AT163" i="4" s="1"/>
  <c r="AT164" i="4" s="1"/>
  <c r="AT165" i="4" s="1"/>
  <c r="AT166" i="4" s="1"/>
  <c r="AT167" i="4" s="1"/>
  <c r="AT168" i="4" s="1"/>
  <c r="AT169" i="4" s="1"/>
  <c r="AT170" i="4" s="1"/>
  <c r="AT171" i="4" s="1"/>
  <c r="AT172" i="4" s="1"/>
  <c r="AT173" i="4" s="1"/>
  <c r="AT174" i="4" s="1"/>
  <c r="AT175" i="4" s="1"/>
  <c r="AT176" i="4" s="1"/>
  <c r="AT177" i="4" s="1"/>
  <c r="AT178" i="4" s="1"/>
  <c r="AT179" i="4" s="1"/>
  <c r="AT180" i="4" s="1"/>
  <c r="AT181" i="4" s="1"/>
  <c r="AT182" i="4" s="1"/>
  <c r="AT183" i="4" s="1"/>
  <c r="AT184" i="4" s="1"/>
  <c r="AT185" i="4" s="1"/>
  <c r="AT186" i="4" s="1"/>
  <c r="AT187" i="4" s="1"/>
  <c r="AT188" i="4" s="1"/>
  <c r="AT189" i="4" s="1"/>
  <c r="AT190" i="4" s="1"/>
  <c r="AT191" i="4" s="1"/>
  <c r="AT192" i="4" s="1"/>
  <c r="AT193" i="4" s="1"/>
  <c r="AT194" i="4" s="1"/>
  <c r="AT195" i="4" s="1"/>
  <c r="AT196" i="4" s="1"/>
  <c r="AT197" i="4" s="1"/>
  <c r="AT198" i="4" s="1"/>
  <c r="AT199" i="4" s="1"/>
  <c r="AT200" i="4" s="1"/>
  <c r="AT201" i="4" s="1"/>
  <c r="AT202" i="4" s="1"/>
  <c r="AT203" i="4" s="1"/>
  <c r="AT204" i="4" s="1"/>
  <c r="AT205" i="4" s="1"/>
  <c r="AT206" i="4" s="1"/>
  <c r="AT207" i="4" s="1"/>
  <c r="AT208" i="4" s="1"/>
  <c r="AT209" i="4" s="1"/>
  <c r="AT210" i="4" s="1"/>
  <c r="AT211" i="4" s="1"/>
  <c r="AT212" i="4" s="1"/>
  <c r="AT213" i="4" s="1"/>
  <c r="AT214" i="4" s="1"/>
  <c r="AT215" i="4" s="1"/>
  <c r="AT216" i="4" s="1"/>
  <c r="AT217" i="4" s="1"/>
  <c r="AT218" i="4" s="1"/>
  <c r="AT219" i="4" s="1"/>
  <c r="AT220" i="4" s="1"/>
  <c r="AT221" i="4" s="1"/>
  <c r="AT222" i="4" s="1"/>
  <c r="AT223" i="4" s="1"/>
  <c r="AT224" i="4" s="1"/>
  <c r="AT225" i="4" s="1"/>
  <c r="AT226" i="4" s="1"/>
  <c r="AT227" i="4" s="1"/>
  <c r="AT228" i="4" s="1"/>
  <c r="AT229" i="4" s="1"/>
  <c r="AT230" i="4" s="1"/>
  <c r="AT231" i="4" s="1"/>
  <c r="AT232" i="4" s="1"/>
  <c r="AT233" i="4" s="1"/>
  <c r="AT234" i="4" s="1"/>
  <c r="AT235" i="4" s="1"/>
  <c r="AT236" i="4" s="1"/>
  <c r="AT237" i="4" s="1"/>
  <c r="AT238" i="4" s="1"/>
  <c r="AT239" i="4" s="1"/>
  <c r="AT240" i="4" s="1"/>
  <c r="AT241" i="4" s="1"/>
  <c r="AT242" i="4" s="1"/>
  <c r="AT243" i="4" s="1"/>
  <c r="AT244" i="4" s="1"/>
  <c r="AT245" i="4" s="1"/>
  <c r="AT246" i="4" s="1"/>
  <c r="AT247" i="4" s="1"/>
  <c r="AT248" i="4" s="1"/>
  <c r="AT249" i="4" s="1"/>
  <c r="AT250" i="4" s="1"/>
  <c r="AT251" i="4" s="1"/>
  <c r="AT252" i="4" s="1"/>
  <c r="AT253" i="4" s="1"/>
  <c r="AT254" i="4" s="1"/>
  <c r="AT255" i="4" s="1"/>
  <c r="AT256" i="4" s="1"/>
  <c r="AT257" i="4" s="1"/>
  <c r="AT258" i="4" s="1"/>
  <c r="AT259" i="4" s="1"/>
  <c r="AT260" i="4" s="1"/>
  <c r="AT261" i="4" s="1"/>
  <c r="AT262" i="4" s="1"/>
  <c r="AT263" i="4" s="1"/>
  <c r="AT264" i="4" s="1"/>
  <c r="AT265" i="4" s="1"/>
  <c r="AT266" i="4" s="1"/>
  <c r="AT267" i="4" s="1"/>
  <c r="AT268" i="4" s="1"/>
  <c r="AT269" i="4" s="1"/>
  <c r="AT270" i="4" s="1"/>
  <c r="AT271" i="4" s="1"/>
  <c r="AT272" i="4" s="1"/>
  <c r="AT273" i="4" s="1"/>
  <c r="AT274" i="4" s="1"/>
  <c r="AT275" i="4" s="1"/>
  <c r="AT276" i="4" s="1"/>
  <c r="AT277" i="4" s="1"/>
  <c r="AT278" i="4" s="1"/>
  <c r="AT279" i="4" s="1"/>
  <c r="AT280" i="4" s="1"/>
  <c r="AT281" i="4" s="1"/>
  <c r="AT282" i="4" s="1"/>
  <c r="AT283" i="4" s="1"/>
  <c r="AT284" i="4" s="1"/>
  <c r="AT285" i="4" s="1"/>
  <c r="AT286" i="4" s="1"/>
  <c r="AT287" i="4" s="1"/>
  <c r="AT288" i="4" s="1"/>
  <c r="AT289" i="4" s="1"/>
  <c r="AT290" i="4" s="1"/>
  <c r="AT291" i="4" s="1"/>
  <c r="AT292" i="4" s="1"/>
  <c r="AT293" i="4" s="1"/>
  <c r="AT294" i="4" s="1"/>
  <c r="AT295" i="4" s="1"/>
  <c r="AT296" i="4" s="1"/>
  <c r="AT297" i="4" s="1"/>
  <c r="AT298" i="4" s="1"/>
  <c r="AT299" i="4" s="1"/>
  <c r="AT300" i="4" s="1"/>
  <c r="AT301" i="4" s="1"/>
  <c r="AT302" i="4" s="1"/>
  <c r="AT303" i="4" s="1"/>
  <c r="AT304" i="4" s="1"/>
  <c r="AT305" i="4" s="1"/>
  <c r="AT306" i="4" s="1"/>
  <c r="AT307" i="4" s="1"/>
  <c r="AT308" i="4" s="1"/>
  <c r="AT309" i="4" s="1"/>
  <c r="O181" i="17"/>
  <c r="X130" i="17"/>
  <c r="P130" i="17" s="1"/>
  <c r="X37" i="17"/>
  <c r="P37" i="17" s="1"/>
  <c r="Y100" i="17"/>
  <c r="Z100" i="17" s="1"/>
  <c r="O156" i="17"/>
  <c r="O111" i="17"/>
  <c r="O95" i="17"/>
  <c r="O27" i="17"/>
  <c r="X157" i="17"/>
  <c r="P157" i="17" s="1"/>
  <c r="O187" i="17"/>
  <c r="X144" i="17"/>
  <c r="P144" i="17" s="1"/>
  <c r="O150" i="17"/>
  <c r="Y11" i="17"/>
  <c r="Z11" i="17" s="1"/>
  <c r="Y162" i="17"/>
  <c r="Z162" i="17" s="1"/>
  <c r="O44" i="17"/>
  <c r="O14" i="17"/>
  <c r="O51" i="17"/>
  <c r="X39" i="17"/>
  <c r="P39" i="17" s="1"/>
  <c r="X134" i="17"/>
  <c r="P134" i="17" s="1"/>
  <c r="O64" i="17"/>
  <c r="O123" i="17"/>
  <c r="Y190" i="17"/>
  <c r="Z190" i="17" s="1"/>
  <c r="Y191" i="17"/>
  <c r="Z191" i="17" s="1"/>
  <c r="X162" i="17"/>
  <c r="P162" i="17" s="1"/>
  <c r="O41" i="17"/>
  <c r="O104" i="17"/>
  <c r="Y118" i="17"/>
  <c r="Z118" i="17" s="1"/>
  <c r="X57" i="17"/>
  <c r="P57" i="17" s="1"/>
  <c r="Y13" i="17"/>
  <c r="Z13" i="17" s="1"/>
  <c r="Y14" i="17"/>
  <c r="Z14" i="17" s="1"/>
  <c r="X85" i="17"/>
  <c r="P85" i="17" s="1"/>
  <c r="Y27" i="17"/>
  <c r="Z27" i="17" s="1"/>
  <c r="Y123" i="17"/>
  <c r="Z123" i="17" s="1"/>
  <c r="X187" i="17"/>
  <c r="P187" i="17" s="1"/>
  <c r="Y33" i="17"/>
  <c r="Z33" i="17" s="1"/>
  <c r="X34" i="17"/>
  <c r="P34" i="17" s="1"/>
  <c r="Y32" i="17"/>
  <c r="Z32" i="17" s="1"/>
  <c r="X93" i="17"/>
  <c r="P93" i="17" s="1"/>
  <c r="X58" i="17"/>
  <c r="P58" i="17" s="1"/>
  <c r="X15" i="17"/>
  <c r="P15" i="17" s="1"/>
  <c r="X126" i="17"/>
  <c r="P126" i="17" s="1"/>
  <c r="X90" i="17"/>
  <c r="P90" i="17" s="1"/>
  <c r="Y127" i="17"/>
  <c r="Z127" i="17" s="1"/>
  <c r="Y128" i="17"/>
  <c r="Z128" i="17" s="1"/>
  <c r="O163" i="17"/>
  <c r="X118" i="17"/>
  <c r="P118" i="17" s="1"/>
  <c r="O77" i="17"/>
  <c r="Y119" i="17"/>
  <c r="Z119" i="17" s="1"/>
  <c r="Y98" i="17"/>
  <c r="Z98" i="17" s="1"/>
  <c r="Y24" i="17"/>
  <c r="Z24" i="17" s="1"/>
  <c r="Y15" i="17"/>
  <c r="Z15" i="17" s="1"/>
  <c r="X143" i="17"/>
  <c r="P143" i="17" s="1"/>
  <c r="O102" i="17"/>
  <c r="Y18" i="17"/>
  <c r="Z18" i="17" s="1"/>
  <c r="O62" i="17"/>
  <c r="O61" i="17"/>
  <c r="X8" i="17"/>
  <c r="P8" i="17" s="1"/>
  <c r="X68" i="17"/>
  <c r="P68" i="17" s="1"/>
  <c r="O182" i="17"/>
  <c r="O164" i="17"/>
  <c r="X92" i="17"/>
  <c r="P92" i="17" s="1"/>
  <c r="O165" i="17"/>
  <c r="Y183" i="17"/>
  <c r="Z183" i="17" s="1"/>
  <c r="O46" i="17"/>
  <c r="Y121" i="17"/>
  <c r="Z121" i="17" s="1"/>
  <c r="X40" i="17"/>
  <c r="P40" i="17" s="1"/>
  <c r="X101" i="17"/>
  <c r="P101" i="17" s="1"/>
  <c r="O112" i="17"/>
  <c r="X135" i="17"/>
  <c r="P135" i="17" s="1"/>
  <c r="X43" i="17"/>
  <c r="P43" i="17" s="1"/>
  <c r="Y7" i="17"/>
  <c r="Z7" i="17" s="1"/>
  <c r="O29" i="17"/>
  <c r="Y96" i="17"/>
  <c r="Z96" i="17" s="1"/>
  <c r="X106" i="17"/>
  <c r="P106" i="17" s="1"/>
  <c r="X9" i="17"/>
  <c r="P9" i="17" s="1"/>
  <c r="Y182" i="17"/>
  <c r="Z182" i="17" s="1"/>
  <c r="X146" i="17"/>
  <c r="P146" i="17" s="1"/>
  <c r="X10" i="17"/>
  <c r="P10" i="17" s="1"/>
  <c r="X6" i="17"/>
  <c r="P6" i="17" s="1"/>
  <c r="X35" i="17"/>
  <c r="X183" i="17"/>
  <c r="P183" i="17" s="1"/>
  <c r="X112" i="17"/>
  <c r="P112" i="17" s="1"/>
  <c r="Y29" i="17"/>
  <c r="Z29" i="17" s="1"/>
  <c r="X136" i="17"/>
  <c r="P136" i="17" s="1"/>
  <c r="X172" i="17"/>
  <c r="P172" i="17" s="1"/>
  <c r="Y23" i="17"/>
  <c r="Z23" i="17" s="1"/>
  <c r="Y69" i="17"/>
  <c r="Z69" i="17" s="1"/>
  <c r="X46" i="17"/>
  <c r="P46" i="17" s="1"/>
  <c r="Y142" i="17"/>
  <c r="Z142" i="17" s="1"/>
  <c r="X87" i="17"/>
  <c r="P87" i="17" s="1"/>
  <c r="X83" i="17"/>
  <c r="P83" i="17" s="1"/>
  <c r="X125" i="17"/>
  <c r="P125" i="17" s="1"/>
  <c r="X56" i="17"/>
  <c r="P56" i="17" s="1"/>
  <c r="X179" i="17"/>
  <c r="P179" i="17" s="1"/>
  <c r="Y148" i="17"/>
  <c r="Z148" i="17" s="1"/>
  <c r="X117" i="17"/>
  <c r="P117" i="17" s="1"/>
  <c r="C15" i="14"/>
  <c r="C17" i="14" s="1"/>
  <c r="W34" i="4"/>
  <c r="I34" i="4"/>
  <c r="AE138" i="18"/>
  <c r="W167" i="18"/>
  <c r="AD167" i="18" s="1"/>
  <c r="AE92" i="18"/>
  <c r="W166" i="18"/>
  <c r="AD166" i="18" s="1"/>
  <c r="AE102" i="18"/>
  <c r="W91" i="18"/>
  <c r="AD91" i="18" s="1"/>
  <c r="AE90" i="18"/>
  <c r="AE12" i="18"/>
  <c r="W106" i="18"/>
  <c r="AD106" i="18" s="1"/>
  <c r="AE104" i="18"/>
  <c r="W87" i="18"/>
  <c r="AD87" i="18" s="1"/>
  <c r="AE85" i="18"/>
  <c r="W89" i="18"/>
  <c r="AD89" i="18" s="1"/>
  <c r="W11" i="18"/>
  <c r="AD11" i="18" s="1"/>
  <c r="W82" i="18"/>
  <c r="AD82" i="18" s="1"/>
  <c r="AE79" i="18"/>
  <c r="W77" i="18"/>
  <c r="AD77" i="18" s="1"/>
  <c r="AE75" i="18"/>
  <c r="W73" i="18"/>
  <c r="AD73" i="18" s="1"/>
  <c r="W113" i="18"/>
  <c r="AD113" i="18" s="1"/>
  <c r="W163" i="18"/>
  <c r="AD163" i="18" s="1"/>
  <c r="AE67" i="18"/>
  <c r="AE45" i="18"/>
  <c r="W169" i="18"/>
  <c r="AD169" i="18" s="1"/>
  <c r="W90" i="18"/>
  <c r="AD90" i="18" s="1"/>
  <c r="AE100" i="18"/>
  <c r="W22" i="18"/>
  <c r="AD22" i="18" s="1"/>
  <c r="AE72" i="18"/>
  <c r="AE164" i="18"/>
  <c r="W68" i="18"/>
  <c r="AD68" i="18" s="1"/>
  <c r="W46" i="18"/>
  <c r="AD46" i="18" s="1"/>
  <c r="W158" i="18"/>
  <c r="AD158" i="18" s="1"/>
  <c r="AE84" i="18"/>
  <c r="W117" i="18"/>
  <c r="AD117" i="18" s="1"/>
  <c r="W92" i="18"/>
  <c r="AD92" i="18" s="1"/>
  <c r="AE18" i="18"/>
  <c r="AE80" i="18"/>
  <c r="W78" i="18"/>
  <c r="AD78" i="18" s="1"/>
  <c r="AE76" i="18"/>
  <c r="W74" i="18"/>
  <c r="AD74" i="18" s="1"/>
  <c r="AE52" i="18"/>
  <c r="W70" i="18"/>
  <c r="AD70" i="18" s="1"/>
  <c r="AE53" i="18"/>
  <c r="AE91" i="18"/>
  <c r="AE105" i="18"/>
  <c r="W104" i="18"/>
  <c r="AD104" i="18" s="1"/>
  <c r="AE86" i="18"/>
  <c r="AE21" i="18"/>
  <c r="W19" i="18"/>
  <c r="AD19" i="18" s="1"/>
  <c r="W165" i="18"/>
  <c r="AD165" i="18" s="1"/>
  <c r="AE71" i="18"/>
  <c r="AE49" i="18"/>
  <c r="AE161" i="18"/>
  <c r="W65" i="18"/>
  <c r="AD65" i="18" s="1"/>
  <c r="W157" i="18"/>
  <c r="AD157" i="18" s="1"/>
  <c r="W63" i="18"/>
  <c r="AD63" i="18" s="1"/>
  <c r="W138" i="18"/>
  <c r="AD138" i="18" s="1"/>
  <c r="W102" i="18"/>
  <c r="AD102" i="18" s="1"/>
  <c r="W100" i="18"/>
  <c r="AD100" i="18" s="1"/>
  <c r="W12" i="18"/>
  <c r="AD12" i="18" s="1"/>
  <c r="W85" i="18"/>
  <c r="AD85" i="18" s="1"/>
  <c r="AE11" i="18"/>
  <c r="AE101" i="18"/>
  <c r="AE89" i="18"/>
  <c r="AE114" i="18"/>
  <c r="W84" i="18"/>
  <c r="AD84" i="18" s="1"/>
  <c r="AE82" i="18"/>
  <c r="W170" i="18"/>
  <c r="AD170" i="18" s="1"/>
  <c r="W72" i="18"/>
  <c r="AD72" i="18" s="1"/>
  <c r="W164" i="18"/>
  <c r="AD164" i="18" s="1"/>
  <c r="W53" i="18"/>
  <c r="AD53" i="18" s="1"/>
  <c r="AE22" i="18"/>
  <c r="AE81" i="18"/>
  <c r="AE51" i="18"/>
  <c r="W69" i="18"/>
  <c r="AD69" i="18" s="1"/>
  <c r="W47" i="18"/>
  <c r="AD47" i="18" s="1"/>
  <c r="AE166" i="18"/>
  <c r="W88" i="18"/>
  <c r="AD88" i="18" s="1"/>
  <c r="AE87" i="18"/>
  <c r="W21" i="18"/>
  <c r="AD21" i="18" s="1"/>
  <c r="AE117" i="18"/>
  <c r="W18" i="18"/>
  <c r="AD18" i="18" s="1"/>
  <c r="W80" i="18"/>
  <c r="AD80" i="18" s="1"/>
  <c r="AE78" i="18"/>
  <c r="W76" i="18"/>
  <c r="AD76" i="18" s="1"/>
  <c r="AE74" i="18"/>
  <c r="W52" i="18"/>
  <c r="AD52" i="18" s="1"/>
  <c r="AE70" i="18"/>
  <c r="AE48" i="18"/>
  <c r="AE160" i="18"/>
  <c r="W44" i="18"/>
  <c r="AD44" i="18" s="1"/>
  <c r="AE106" i="18"/>
  <c r="W105" i="18"/>
  <c r="AD105" i="18" s="1"/>
  <c r="W86" i="18"/>
  <c r="AD86" i="18" s="1"/>
  <c r="AE19" i="18"/>
  <c r="AE165" i="18"/>
  <c r="W71" i="18"/>
  <c r="AD71" i="18" s="1"/>
  <c r="W49" i="18"/>
  <c r="AD49" i="18" s="1"/>
  <c r="W161" i="18"/>
  <c r="AD161" i="18" s="1"/>
  <c r="AE65" i="18"/>
  <c r="AE157" i="18"/>
  <c r="AE63" i="18"/>
  <c r="AE167" i="18"/>
  <c r="W101" i="18"/>
  <c r="AD101" i="18" s="1"/>
  <c r="W114" i="18"/>
  <c r="AD114" i="18" s="1"/>
  <c r="AE83" i="18"/>
  <c r="W17" i="18"/>
  <c r="AD17" i="18" s="1"/>
  <c r="AE50" i="18"/>
  <c r="AE162" i="18"/>
  <c r="AE69" i="18"/>
  <c r="W162" i="18"/>
  <c r="AD162" i="18" s="1"/>
  <c r="AE41" i="18"/>
  <c r="AE24" i="18"/>
  <c r="AE77" i="18"/>
  <c r="W66" i="18"/>
  <c r="AD66" i="18" s="1"/>
  <c r="W61" i="18"/>
  <c r="AD61" i="18" s="1"/>
  <c r="W110" i="18"/>
  <c r="AD110" i="18" s="1"/>
  <c r="W23" i="18"/>
  <c r="AD23" i="18" s="1"/>
  <c r="AE31" i="18"/>
  <c r="AE113" i="18"/>
  <c r="W159" i="18"/>
  <c r="AD159" i="18" s="1"/>
  <c r="AE158" i="18"/>
  <c r="W64" i="18"/>
  <c r="AD64" i="18" s="1"/>
  <c r="AE40" i="18"/>
  <c r="AE168" i="18"/>
  <c r="AE170" i="18"/>
  <c r="AE17" i="18"/>
  <c r="W45" i="18"/>
  <c r="AD45" i="18" s="1"/>
  <c r="AE20" i="18"/>
  <c r="W112" i="18"/>
  <c r="AD112" i="18" s="1"/>
  <c r="W111" i="18"/>
  <c r="AD111" i="18" s="1"/>
  <c r="W39" i="18"/>
  <c r="AD39" i="18" s="1"/>
  <c r="W83" i="18"/>
  <c r="AD83" i="18" s="1"/>
  <c r="AE43" i="18"/>
  <c r="AE156" i="18"/>
  <c r="W42" i="18"/>
  <c r="AD42" i="18" s="1"/>
  <c r="W62" i="18"/>
  <c r="AD62" i="18" s="1"/>
  <c r="W25" i="18"/>
  <c r="AD25" i="18" s="1"/>
  <c r="AE154" i="18"/>
  <c r="AE103" i="18"/>
  <c r="AE47" i="18"/>
  <c r="AE93" i="18"/>
  <c r="AE155" i="18"/>
  <c r="AE60" i="18"/>
  <c r="W153" i="18"/>
  <c r="AD153" i="18" s="1"/>
  <c r="AE44" i="18"/>
  <c r="AE169" i="18"/>
  <c r="AE26" i="18"/>
  <c r="W41" i="18"/>
  <c r="AD41" i="18" s="1"/>
  <c r="W24" i="18"/>
  <c r="AD24" i="18" s="1"/>
  <c r="W51" i="18"/>
  <c r="AD51" i="18" s="1"/>
  <c r="W50" i="18"/>
  <c r="AD50" i="18" s="1"/>
  <c r="W20" i="18"/>
  <c r="AD20" i="18" s="1"/>
  <c r="W43" i="18"/>
  <c r="AD43" i="18" s="1"/>
  <c r="AE61" i="18"/>
  <c r="AE110" i="18"/>
  <c r="AE23" i="18"/>
  <c r="W31" i="18"/>
  <c r="AD31" i="18" s="1"/>
  <c r="W81" i="18"/>
  <c r="AD81" i="18" s="1"/>
  <c r="W75" i="18"/>
  <c r="AD75" i="18" s="1"/>
  <c r="AE46" i="18"/>
  <c r="W40" i="18"/>
  <c r="AD40" i="18" s="1"/>
  <c r="W168" i="18"/>
  <c r="AD168" i="18" s="1"/>
  <c r="AE88" i="18"/>
  <c r="AE68" i="18"/>
  <c r="W67" i="18"/>
  <c r="AD67" i="18" s="1"/>
  <c r="AE66" i="18"/>
  <c r="AE159" i="18"/>
  <c r="AE64" i="18"/>
  <c r="W156" i="18"/>
  <c r="AD156" i="18" s="1"/>
  <c r="AE111" i="18"/>
  <c r="AE39" i="18"/>
  <c r="AE73" i="18"/>
  <c r="AE163" i="18"/>
  <c r="W79" i="18"/>
  <c r="AD79" i="18" s="1"/>
  <c r="W48" i="18"/>
  <c r="AD48" i="18" s="1"/>
  <c r="AE42" i="18"/>
  <c r="W26" i="18"/>
  <c r="AD26" i="18" s="1"/>
  <c r="AE62" i="18"/>
  <c r="W60" i="18"/>
  <c r="AD60" i="18" s="1"/>
  <c r="AE57" i="18"/>
  <c r="AE122" i="18"/>
  <c r="AE33" i="18"/>
  <c r="W93" i="18"/>
  <c r="AD93" i="18" s="1"/>
  <c r="AE6" i="18"/>
  <c r="AE28" i="18"/>
  <c r="AE7" i="18"/>
  <c r="W160" i="18"/>
  <c r="AD160" i="18" s="1"/>
  <c r="AE140" i="18"/>
  <c r="AE27" i="18"/>
  <c r="AE151" i="18"/>
  <c r="AE136" i="18"/>
  <c r="AE133" i="18"/>
  <c r="AE130" i="18"/>
  <c r="AE127" i="18"/>
  <c r="AE56" i="18"/>
  <c r="W154" i="18"/>
  <c r="AD154" i="18" s="1"/>
  <c r="AE34" i="18"/>
  <c r="AE54" i="18"/>
  <c r="AE14" i="18"/>
  <c r="AE148" i="18"/>
  <c r="AE25" i="18"/>
  <c r="AE58" i="18"/>
  <c r="AE171" i="18"/>
  <c r="AE115" i="18"/>
  <c r="AE29" i="18"/>
  <c r="AE112" i="18"/>
  <c r="W155" i="18"/>
  <c r="AD155" i="18" s="1"/>
  <c r="AE153" i="18"/>
  <c r="W103" i="18"/>
  <c r="AD103" i="18" s="1"/>
  <c r="AE141" i="18"/>
  <c r="AE124" i="18"/>
  <c r="AE118" i="18"/>
  <c r="AE38" i="18"/>
  <c r="AE97" i="18"/>
  <c r="AE123" i="18"/>
  <c r="AE59" i="18"/>
  <c r="AE139" i="18"/>
  <c r="AE55" i="18"/>
  <c r="AE121" i="18"/>
  <c r="AE150" i="18"/>
  <c r="AE135" i="18"/>
  <c r="AE132" i="18"/>
  <c r="AE129" i="18"/>
  <c r="AE126" i="18"/>
  <c r="AE128" i="18"/>
  <c r="AE32" i="18"/>
  <c r="AE36" i="18"/>
  <c r="AE30" i="18"/>
  <c r="AE15" i="18"/>
  <c r="AE37" i="18"/>
  <c r="AE137" i="18"/>
  <c r="AE134" i="18"/>
  <c r="AE147" i="18"/>
  <c r="AE99" i="18"/>
  <c r="AE108" i="18"/>
  <c r="AE152" i="18"/>
  <c r="AE125" i="18"/>
  <c r="AE116" i="18"/>
  <c r="AE146" i="18"/>
  <c r="AE131" i="18"/>
  <c r="AE98" i="18"/>
  <c r="AE120" i="18"/>
  <c r="AE119" i="18"/>
  <c r="AE16" i="18"/>
  <c r="AE13" i="18"/>
  <c r="AE149" i="18"/>
  <c r="AE96" i="18"/>
  <c r="AE109" i="18"/>
  <c r="AE107" i="18"/>
  <c r="A7" i="4"/>
  <c r="A37" i="4"/>
  <c r="AP39" i="4"/>
  <c r="AP40" i="4" s="1"/>
  <c r="AP41" i="4" s="1"/>
  <c r="AP42" i="4" s="1"/>
  <c r="AP43" i="4" s="1"/>
  <c r="AP44" i="4" s="1"/>
  <c r="AP45" i="4" s="1"/>
  <c r="AP46" i="4" s="1"/>
  <c r="AP47" i="4" s="1"/>
  <c r="AP48" i="4" s="1"/>
  <c r="AP49" i="4" s="1"/>
  <c r="AP50" i="4" s="1"/>
  <c r="AP51" i="4" s="1"/>
  <c r="AP52" i="4" s="1"/>
  <c r="AP53" i="4" s="1"/>
  <c r="AP54" i="4" s="1"/>
  <c r="AP55" i="4" s="1"/>
  <c r="AP56" i="4" s="1"/>
  <c r="AP57" i="4" s="1"/>
  <c r="AP58" i="4" s="1"/>
  <c r="AP59" i="4" s="1"/>
  <c r="AP60" i="4" s="1"/>
  <c r="AP61" i="4" s="1"/>
  <c r="AP62" i="4" s="1"/>
  <c r="AP63" i="4" s="1"/>
  <c r="AP64" i="4" s="1"/>
  <c r="AP65" i="4" s="1"/>
  <c r="AP66" i="4" s="1"/>
  <c r="AP67" i="4" s="1"/>
  <c r="AP68" i="4" s="1"/>
  <c r="AP69" i="4" s="1"/>
  <c r="AX38" i="4"/>
  <c r="AX39" i="4" s="1"/>
  <c r="AX40" i="4" s="1"/>
  <c r="AX41" i="4" s="1"/>
  <c r="AX42" i="4" s="1"/>
  <c r="AX43" i="4" s="1"/>
  <c r="AX44" i="4" s="1"/>
  <c r="AX45" i="4" s="1"/>
  <c r="AX46" i="4" s="1"/>
  <c r="AX47" i="4" s="1"/>
  <c r="AX48" i="4" s="1"/>
  <c r="AX49" i="4" s="1"/>
  <c r="AX50" i="4" s="1"/>
  <c r="AX51" i="4" s="1"/>
  <c r="AX52" i="4" s="1"/>
  <c r="AX53" i="4" s="1"/>
  <c r="AX54" i="4" s="1"/>
  <c r="AX55" i="4" s="1"/>
  <c r="AX56" i="4" s="1"/>
  <c r="AX57" i="4" s="1"/>
  <c r="AX58" i="4" s="1"/>
  <c r="AX59" i="4" s="1"/>
  <c r="AX60" i="4" s="1"/>
  <c r="AX61" i="4" s="1"/>
  <c r="AX62" i="4" s="1"/>
  <c r="AX63" i="4" s="1"/>
  <c r="AX64" i="4" s="1"/>
  <c r="AX65" i="4" s="1"/>
  <c r="AX66" i="4" s="1"/>
  <c r="AX67" i="4" s="1"/>
  <c r="AX68" i="4" s="1"/>
  <c r="AX69" i="4" s="1"/>
  <c r="AX70" i="4" s="1"/>
  <c r="AX71" i="4" s="1"/>
  <c r="AX72" i="4" s="1"/>
  <c r="AX73" i="4" s="1"/>
  <c r="AX74" i="4" s="1"/>
  <c r="AX75" i="4" s="1"/>
  <c r="AX76" i="4" s="1"/>
  <c r="AX77" i="4" s="1"/>
  <c r="AX78" i="4" s="1"/>
  <c r="AX79" i="4" s="1"/>
  <c r="AX80" i="4" s="1"/>
  <c r="AX81" i="4" s="1"/>
  <c r="AX82" i="4" s="1"/>
  <c r="AX83" i="4" s="1"/>
  <c r="AX84" i="4" s="1"/>
  <c r="AX85" i="4" s="1"/>
  <c r="AX86" i="4" s="1"/>
  <c r="AX87" i="4" s="1"/>
  <c r="AX88" i="4" s="1"/>
  <c r="AX89" i="4" s="1"/>
  <c r="AX90" i="4" s="1"/>
  <c r="AX91" i="4" s="1"/>
  <c r="AX92" i="4" s="1"/>
  <c r="AX93" i="4" s="1"/>
  <c r="AX94" i="4" s="1"/>
  <c r="AX95" i="4" s="1"/>
  <c r="AX96" i="4" s="1"/>
  <c r="AX97" i="4" s="1"/>
  <c r="AX98" i="4" s="1"/>
  <c r="AX99" i="4" s="1"/>
  <c r="AX100" i="4" s="1"/>
  <c r="AX101" i="4" s="1"/>
  <c r="AX102" i="4" s="1"/>
  <c r="AX103" i="4" s="1"/>
  <c r="AX104" i="4" s="1"/>
  <c r="AX105" i="4" s="1"/>
  <c r="AX106" i="4" s="1"/>
  <c r="AX107" i="4" s="1"/>
  <c r="AX108" i="4" s="1"/>
  <c r="AX109" i="4" s="1"/>
  <c r="AX110" i="4" s="1"/>
  <c r="AX111" i="4" s="1"/>
  <c r="AX112" i="4" s="1"/>
  <c r="AX113" i="4" s="1"/>
  <c r="AX114" i="4" s="1"/>
  <c r="AX115" i="4" s="1"/>
  <c r="AX116" i="4" s="1"/>
  <c r="AX117" i="4" s="1"/>
  <c r="AX118" i="4" s="1"/>
  <c r="AX119" i="4" s="1"/>
  <c r="AX120" i="4" s="1"/>
  <c r="AX121" i="4" s="1"/>
  <c r="AX122" i="4" s="1"/>
  <c r="AX123" i="4" s="1"/>
  <c r="AX124" i="4" s="1"/>
  <c r="AX125" i="4" s="1"/>
  <c r="AX126" i="4" s="1"/>
  <c r="AX127" i="4" s="1"/>
  <c r="AX128" i="4" s="1"/>
  <c r="AX129" i="4" s="1"/>
  <c r="AX130" i="4" s="1"/>
  <c r="AX131" i="4" s="1"/>
  <c r="AX132" i="4" s="1"/>
  <c r="AX133" i="4" s="1"/>
  <c r="AX134" i="4" s="1"/>
  <c r="AX135" i="4" s="1"/>
  <c r="AX136" i="4" s="1"/>
  <c r="AX137" i="4" s="1"/>
  <c r="AX138" i="4" s="1"/>
  <c r="AX139" i="4" s="1"/>
  <c r="AX140" i="4" s="1"/>
  <c r="AX141" i="4" s="1"/>
  <c r="AX142" i="4" s="1"/>
  <c r="AX143" i="4" s="1"/>
  <c r="AX144" i="4" s="1"/>
  <c r="AX145" i="4" s="1"/>
  <c r="AX146" i="4" s="1"/>
  <c r="AX147" i="4" s="1"/>
  <c r="AX148" i="4" s="1"/>
  <c r="AX149" i="4" s="1"/>
  <c r="AX150" i="4" s="1"/>
  <c r="AX151" i="4" s="1"/>
  <c r="AX152" i="4" s="1"/>
  <c r="AX153" i="4" s="1"/>
  <c r="AX154" i="4" s="1"/>
  <c r="AX155" i="4" s="1"/>
  <c r="AX156" i="4" s="1"/>
  <c r="AX157" i="4" s="1"/>
  <c r="AX158" i="4" s="1"/>
  <c r="AX159" i="4" s="1"/>
  <c r="AX160" i="4" s="1"/>
  <c r="AX161" i="4" s="1"/>
  <c r="AX162" i="4" s="1"/>
  <c r="AX163" i="4" s="1"/>
  <c r="AX164" i="4" s="1"/>
  <c r="AX165" i="4" s="1"/>
  <c r="AX166" i="4" s="1"/>
  <c r="AX167" i="4" s="1"/>
  <c r="AX168" i="4" s="1"/>
  <c r="AX169" i="4" s="1"/>
  <c r="AX170" i="4" s="1"/>
  <c r="AX171" i="4" s="1"/>
  <c r="AX172" i="4" s="1"/>
  <c r="AX173" i="4" s="1"/>
  <c r="AX174" i="4" s="1"/>
  <c r="AX175" i="4" s="1"/>
  <c r="AX176" i="4" s="1"/>
  <c r="AX177" i="4" s="1"/>
  <c r="AX178" i="4" s="1"/>
  <c r="AX179" i="4" s="1"/>
  <c r="AX180" i="4" s="1"/>
  <c r="AX181" i="4" s="1"/>
  <c r="AX182" i="4" s="1"/>
  <c r="AX183" i="4" s="1"/>
  <c r="AX184" i="4" s="1"/>
  <c r="AX185" i="4" s="1"/>
  <c r="AX186" i="4" s="1"/>
  <c r="AX187" i="4" s="1"/>
  <c r="AX188" i="4" s="1"/>
  <c r="AX189" i="4" s="1"/>
  <c r="AX190" i="4" s="1"/>
  <c r="AX191" i="4" s="1"/>
  <c r="AX192" i="4" s="1"/>
  <c r="AX193" i="4" s="1"/>
  <c r="AX194" i="4" s="1"/>
  <c r="AX195" i="4" s="1"/>
  <c r="AX196" i="4" s="1"/>
  <c r="AX197" i="4" s="1"/>
  <c r="AX198" i="4" s="1"/>
  <c r="AX199" i="4" s="1"/>
  <c r="AX200" i="4" s="1"/>
  <c r="AX201" i="4" s="1"/>
  <c r="AX202" i="4" s="1"/>
  <c r="AX203" i="4" s="1"/>
  <c r="AX204" i="4" s="1"/>
  <c r="AX205" i="4" s="1"/>
  <c r="AX206" i="4" s="1"/>
  <c r="AX207" i="4" s="1"/>
  <c r="AX208" i="4" s="1"/>
  <c r="AX209" i="4" s="1"/>
  <c r="AX210" i="4" s="1"/>
  <c r="AX211" i="4" s="1"/>
  <c r="AX212" i="4" s="1"/>
  <c r="AX213" i="4" s="1"/>
  <c r="AX214" i="4" s="1"/>
  <c r="AX215" i="4" s="1"/>
  <c r="AX216" i="4" s="1"/>
  <c r="AX217" i="4" s="1"/>
  <c r="AX218" i="4" s="1"/>
  <c r="AX219" i="4" s="1"/>
  <c r="AX220" i="4" s="1"/>
  <c r="AX221" i="4" s="1"/>
  <c r="AX222" i="4" s="1"/>
  <c r="AX223" i="4" s="1"/>
  <c r="AX224" i="4" s="1"/>
  <c r="AX225" i="4" s="1"/>
  <c r="AX226" i="4" s="1"/>
  <c r="AX227" i="4" s="1"/>
  <c r="AX228" i="4" s="1"/>
  <c r="AX229" i="4" s="1"/>
  <c r="AX230" i="4" s="1"/>
  <c r="AX231" i="4" s="1"/>
  <c r="AX232" i="4" s="1"/>
  <c r="AX233" i="4" s="1"/>
  <c r="AX234" i="4" s="1"/>
  <c r="AX235" i="4" s="1"/>
  <c r="AX236" i="4" s="1"/>
  <c r="AX237" i="4" s="1"/>
  <c r="AX238" i="4" s="1"/>
  <c r="AX239" i="4" s="1"/>
  <c r="AX240" i="4" s="1"/>
  <c r="AX241" i="4" s="1"/>
  <c r="AX242" i="4" s="1"/>
  <c r="AX243" i="4" s="1"/>
  <c r="AX244" i="4" s="1"/>
  <c r="AX245" i="4" s="1"/>
  <c r="AX246" i="4" s="1"/>
  <c r="AX247" i="4" s="1"/>
  <c r="AX248" i="4" s="1"/>
  <c r="AX249" i="4" s="1"/>
  <c r="AX250" i="4" s="1"/>
  <c r="AX251" i="4" s="1"/>
  <c r="AX252" i="4" s="1"/>
  <c r="AX253" i="4" s="1"/>
  <c r="AX254" i="4" s="1"/>
  <c r="AX255" i="4" s="1"/>
  <c r="AX256" i="4" s="1"/>
  <c r="AX257" i="4" s="1"/>
  <c r="AX258" i="4" s="1"/>
  <c r="AX259" i="4" s="1"/>
  <c r="AX260" i="4" s="1"/>
  <c r="AX261" i="4" s="1"/>
  <c r="AX262" i="4" s="1"/>
  <c r="AX263" i="4" s="1"/>
  <c r="AX264" i="4" s="1"/>
  <c r="AX265" i="4" s="1"/>
  <c r="AX266" i="4" s="1"/>
  <c r="AX267" i="4" s="1"/>
  <c r="AX268" i="4" s="1"/>
  <c r="AX269" i="4" s="1"/>
  <c r="AX270" i="4" s="1"/>
  <c r="AX271" i="4" s="1"/>
  <c r="AX272" i="4" s="1"/>
  <c r="AX273" i="4" s="1"/>
  <c r="AX274" i="4" s="1"/>
  <c r="AX275" i="4" s="1"/>
  <c r="AX276" i="4" s="1"/>
  <c r="AX277" i="4" s="1"/>
  <c r="AX278" i="4" s="1"/>
  <c r="AX279" i="4" s="1"/>
  <c r="AX280" i="4" s="1"/>
  <c r="AX281" i="4" s="1"/>
  <c r="AX282" i="4" s="1"/>
  <c r="AX283" i="4" s="1"/>
  <c r="AX284" i="4" s="1"/>
  <c r="AX285" i="4" s="1"/>
  <c r="AX286" i="4" s="1"/>
  <c r="AX287" i="4" s="1"/>
  <c r="AX288" i="4" s="1"/>
  <c r="AX289" i="4" s="1"/>
  <c r="AX290" i="4" s="1"/>
  <c r="AX291" i="4" s="1"/>
  <c r="AX292" i="4" s="1"/>
  <c r="AX293" i="4" s="1"/>
  <c r="AX294" i="4" s="1"/>
  <c r="AX295" i="4" s="1"/>
  <c r="AX296" i="4" s="1"/>
  <c r="AX297" i="4" s="1"/>
  <c r="AX298" i="4" s="1"/>
  <c r="AX299" i="4" s="1"/>
  <c r="AX300" i="4" s="1"/>
  <c r="AX301" i="4" s="1"/>
  <c r="AX302" i="4" s="1"/>
  <c r="AX303" i="4" s="1"/>
  <c r="AX304" i="4" s="1"/>
  <c r="AX305" i="4" s="1"/>
  <c r="AX306" i="4" s="1"/>
  <c r="AX307" i="4" s="1"/>
  <c r="AX308" i="4" s="1"/>
  <c r="AX309" i="4" s="1"/>
  <c r="M97" i="10"/>
  <c r="M109" i="10"/>
  <c r="AA20" i="18"/>
  <c r="AA41" i="18"/>
  <c r="AA161" i="18"/>
  <c r="AA60" i="18"/>
  <c r="AA154" i="18"/>
  <c r="AA158" i="18"/>
  <c r="AA49" i="18"/>
  <c r="AA43" i="18"/>
  <c r="AA87" i="18"/>
  <c r="AA156" i="18"/>
  <c r="AA46" i="18"/>
  <c r="AA112" i="18"/>
  <c r="AA73" i="18"/>
  <c r="AA77" i="18"/>
  <c r="AA82" i="18"/>
  <c r="AA11" i="18"/>
  <c r="AA21" i="18"/>
  <c r="X66" i="17"/>
  <c r="P66" i="17" s="1"/>
  <c r="O138" i="17"/>
  <c r="X138" i="17"/>
  <c r="P138" i="17" s="1"/>
  <c r="O139" i="17"/>
  <c r="X139" i="17"/>
  <c r="P139" i="17" s="1"/>
  <c r="O99" i="17"/>
  <c r="X99" i="17"/>
  <c r="P99" i="17" s="1"/>
  <c r="Y138" i="17"/>
  <c r="Z138" i="17" s="1"/>
  <c r="Y139" i="17"/>
  <c r="Z139" i="17" s="1"/>
  <c r="Y99" i="17"/>
  <c r="Z99" i="17" s="1"/>
  <c r="X168" i="17"/>
  <c r="P168" i="17" s="1"/>
  <c r="O168" i="17"/>
  <c r="O91" i="17"/>
  <c r="Y108" i="17"/>
  <c r="Z108" i="17" s="1"/>
  <c r="X108" i="17"/>
  <c r="P108" i="17" s="1"/>
  <c r="Y133" i="17"/>
  <c r="Z133" i="17" s="1"/>
  <c r="O133" i="17"/>
  <c r="X133" i="17"/>
  <c r="P133" i="17" s="1"/>
  <c r="Y86" i="17"/>
  <c r="Z86" i="17" s="1"/>
  <c r="X86" i="17"/>
  <c r="P86" i="17" s="1"/>
  <c r="Y155" i="17"/>
  <c r="Z155" i="17" s="1"/>
  <c r="X155" i="17"/>
  <c r="P155" i="17" s="1"/>
  <c r="Y71" i="17"/>
  <c r="Z71" i="17" s="1"/>
  <c r="X71" i="17"/>
  <c r="P71" i="17" s="1"/>
  <c r="X48" i="17"/>
  <c r="P48" i="17" s="1"/>
  <c r="O48" i="17"/>
  <c r="Y124" i="17"/>
  <c r="Z124" i="17" s="1"/>
  <c r="X124" i="17"/>
  <c r="P124" i="17" s="1"/>
  <c r="O124" i="17"/>
  <c r="Y129" i="17"/>
  <c r="Z129" i="17" s="1"/>
  <c r="X129" i="17"/>
  <c r="P129" i="17" s="1"/>
  <c r="Y48" i="17"/>
  <c r="Z48" i="17" s="1"/>
  <c r="O22" i="17"/>
  <c r="X22" i="17"/>
  <c r="P22" i="17" s="1"/>
  <c r="X153" i="17"/>
  <c r="P153" i="17" s="1"/>
  <c r="Y132" i="17"/>
  <c r="Z132" i="17" s="1"/>
  <c r="X132" i="17"/>
  <c r="P132" i="17" s="1"/>
  <c r="Y19" i="17"/>
  <c r="Z19" i="17" s="1"/>
  <c r="X19" i="17"/>
  <c r="P19" i="17" s="1"/>
  <c r="O19" i="17"/>
  <c r="O38" i="17"/>
  <c r="X38" i="17"/>
  <c r="P38" i="17" s="1"/>
  <c r="V47" i="17"/>
  <c r="W47" i="17"/>
  <c r="U47" i="17"/>
  <c r="X17" i="17"/>
  <c r="P17" i="17" s="1"/>
  <c r="O81" i="17"/>
  <c r="X81" i="17"/>
  <c r="P81" i="17" s="1"/>
  <c r="X152" i="17"/>
  <c r="P152" i="17" s="1"/>
  <c r="Y130" i="17"/>
  <c r="Z130" i="17" s="1"/>
  <c r="X131" i="17"/>
  <c r="P131" i="17" s="1"/>
  <c r="Y154" i="17"/>
  <c r="Z154" i="17" s="1"/>
  <c r="X140" i="17"/>
  <c r="P140" i="17" s="1"/>
  <c r="Y70" i="17"/>
  <c r="Z70" i="17" s="1"/>
  <c r="X94" i="17"/>
  <c r="P94" i="17" s="1"/>
  <c r="O94" i="17"/>
  <c r="X100" i="17"/>
  <c r="P100" i="17" s="1"/>
  <c r="X175" i="17"/>
  <c r="P175" i="17" s="1"/>
  <c r="X26" i="17"/>
  <c r="P26" i="17" s="1"/>
  <c r="X52" i="17"/>
  <c r="P52" i="17" s="1"/>
  <c r="X88" i="17"/>
  <c r="P88" i="17" s="1"/>
  <c r="X89" i="17"/>
  <c r="P89" i="17" s="1"/>
  <c r="X54" i="17"/>
  <c r="P54" i="17" s="1"/>
  <c r="Y25" i="17"/>
  <c r="Z25" i="17" s="1"/>
  <c r="X25" i="17"/>
  <c r="P25" i="17" s="1"/>
  <c r="Y91" i="17"/>
  <c r="Z91" i="17" s="1"/>
  <c r="X176" i="17"/>
  <c r="P176" i="17" s="1"/>
  <c r="O176" i="17"/>
  <c r="X186" i="17"/>
  <c r="P186" i="17" s="1"/>
  <c r="X73" i="17"/>
  <c r="P73" i="17" s="1"/>
  <c r="X82" i="17"/>
  <c r="P82" i="17" s="1"/>
  <c r="Y115" i="17"/>
  <c r="Z115" i="17" s="1"/>
  <c r="X115" i="17"/>
  <c r="P115" i="17" s="1"/>
  <c r="O115" i="17"/>
  <c r="X180" i="17"/>
  <c r="P180" i="17" s="1"/>
  <c r="X128" i="17"/>
  <c r="P128" i="17" s="1"/>
  <c r="Y141" i="17"/>
  <c r="Z141" i="17" s="1"/>
  <c r="X141" i="17"/>
  <c r="P141" i="17" s="1"/>
  <c r="O40" i="17"/>
  <c r="O101" i="17"/>
  <c r="O134" i="17"/>
  <c r="X170" i="17"/>
  <c r="P170" i="17" s="1"/>
  <c r="O170" i="17"/>
  <c r="X75" i="17"/>
  <c r="P75" i="17" s="1"/>
  <c r="X190" i="17"/>
  <c r="P190" i="17" s="1"/>
  <c r="X110" i="17"/>
  <c r="P110" i="17" s="1"/>
  <c r="X166" i="17"/>
  <c r="P166" i="17" s="1"/>
  <c r="X121" i="17"/>
  <c r="P121" i="17" s="1"/>
  <c r="X16" i="17"/>
  <c r="P16" i="17" s="1"/>
  <c r="O16" i="17"/>
  <c r="Y31" i="17"/>
  <c r="Z31" i="17" s="1"/>
  <c r="X31" i="17"/>
  <c r="P31" i="17" s="1"/>
  <c r="O31" i="17"/>
  <c r="X12" i="17"/>
  <c r="P12" i="17" s="1"/>
  <c r="X69" i="17"/>
  <c r="P69" i="17" s="1"/>
  <c r="O174" i="17"/>
  <c r="O154" i="17"/>
  <c r="O78" i="17"/>
  <c r="Y110" i="17"/>
  <c r="Z110" i="17" s="1"/>
  <c r="O52" i="17"/>
  <c r="X169" i="17"/>
  <c r="P169" i="17" s="1"/>
  <c r="O169" i="17"/>
  <c r="X159" i="17"/>
  <c r="P159" i="17" s="1"/>
  <c r="X188" i="17"/>
  <c r="P188" i="17" s="1"/>
  <c r="X84" i="17"/>
  <c r="P84" i="17" s="1"/>
  <c r="X24" i="17"/>
  <c r="P24" i="17" s="1"/>
  <c r="O37" i="17"/>
  <c r="X109" i="17"/>
  <c r="P109" i="17" s="1"/>
  <c r="O70" i="17"/>
  <c r="X80" i="17"/>
  <c r="P80" i="17" s="1"/>
  <c r="O80" i="17"/>
  <c r="X63" i="17"/>
  <c r="P63" i="17" s="1"/>
  <c r="X95" i="17"/>
  <c r="P95" i="17" s="1"/>
  <c r="X59" i="17"/>
  <c r="P59" i="17" s="1"/>
  <c r="X149" i="17"/>
  <c r="P149" i="17" s="1"/>
  <c r="X36" i="17"/>
  <c r="P36" i="17" s="1"/>
  <c r="O142" i="17"/>
  <c r="X158" i="17"/>
  <c r="P158" i="17" s="1"/>
  <c r="Y137" i="17"/>
  <c r="Z137" i="17" s="1"/>
  <c r="X137" i="17"/>
  <c r="P137" i="17" s="1"/>
  <c r="O137" i="17"/>
  <c r="X148" i="17"/>
  <c r="P148" i="17" s="1"/>
  <c r="X45" i="17"/>
  <c r="P45" i="17" s="1"/>
  <c r="X13" i="17"/>
  <c r="P13" i="17" s="1"/>
  <c r="V50" i="17"/>
  <c r="X185" i="17"/>
  <c r="P185" i="17" s="1"/>
  <c r="O185" i="17"/>
  <c r="X111" i="17"/>
  <c r="P111" i="17" s="1"/>
  <c r="X167" i="17"/>
  <c r="P167" i="17" s="1"/>
  <c r="X72" i="17"/>
  <c r="P72" i="17" s="1"/>
  <c r="X42" i="17"/>
  <c r="P42" i="17" s="1"/>
  <c r="O42" i="17"/>
  <c r="X96" i="17"/>
  <c r="P96" i="17" s="1"/>
  <c r="X127" i="17"/>
  <c r="P127" i="17" s="1"/>
  <c r="X177" i="17"/>
  <c r="P177" i="17" s="1"/>
  <c r="O177" i="17"/>
  <c r="X30" i="17"/>
  <c r="P30" i="17" s="1"/>
  <c r="Y20" i="17"/>
  <c r="Z20" i="17" s="1"/>
  <c r="X20" i="17"/>
  <c r="P20" i="17" s="1"/>
  <c r="O20" i="17"/>
  <c r="Y28" i="17"/>
  <c r="Z28" i="17" s="1"/>
  <c r="Y74" i="17"/>
  <c r="Z74" i="17" s="1"/>
  <c r="Y136" i="17"/>
  <c r="Z136" i="17" s="1"/>
  <c r="Y114" i="17"/>
  <c r="Z114" i="17" s="1"/>
  <c r="Y189" i="17"/>
  <c r="Z189" i="17" s="1"/>
  <c r="Y126" i="17"/>
  <c r="Z126" i="17" s="1"/>
  <c r="Y10" i="17"/>
  <c r="Z10" i="17" s="1"/>
  <c r="Y161" i="17"/>
  <c r="Z161" i="17" s="1"/>
  <c r="O116" i="17"/>
  <c r="O11" i="17"/>
  <c r="O32" i="17"/>
  <c r="O7" i="17"/>
  <c r="O191" i="17"/>
  <c r="O128" i="17"/>
  <c r="X116" i="17"/>
  <c r="P116" i="17" s="1"/>
  <c r="X11" i="17"/>
  <c r="P11" i="17" s="1"/>
  <c r="X32" i="17"/>
  <c r="P32" i="17" s="1"/>
  <c r="X7" i="17"/>
  <c r="P7" i="17" s="1"/>
  <c r="AM9" i="18" l="1"/>
  <c r="AD9" i="18"/>
  <c r="X9" i="18"/>
  <c r="AM10" i="18"/>
  <c r="AD10" i="18"/>
  <c r="X10" i="18"/>
  <c r="AB94" i="18"/>
  <c r="U94" i="18"/>
  <c r="U95" i="18"/>
  <c r="AB95" i="18"/>
  <c r="AM94" i="18"/>
  <c r="X94" i="18"/>
  <c r="AM95" i="18"/>
  <c r="X95" i="18"/>
  <c r="AM35" i="18"/>
  <c r="X35" i="18"/>
  <c r="AD35" i="18"/>
  <c r="U173" i="18"/>
  <c r="AF173" i="18" s="1"/>
  <c r="AB173" i="18"/>
  <c r="U172" i="18"/>
  <c r="AF172" i="18" s="1"/>
  <c r="AB172" i="18"/>
  <c r="AG67" i="18"/>
  <c r="P35" i="17"/>
  <c r="AG71" i="18"/>
  <c r="AF29" i="18"/>
  <c r="U11" i="18"/>
  <c r="AB38" i="18"/>
  <c r="AB125" i="18"/>
  <c r="AG74" i="18"/>
  <c r="AG69" i="18"/>
  <c r="AG85" i="18"/>
  <c r="AG91" i="18"/>
  <c r="AG62" i="18"/>
  <c r="AG76" i="18"/>
  <c r="AG64" i="18"/>
  <c r="AG152" i="18"/>
  <c r="AB136" i="18"/>
  <c r="AG63" i="18"/>
  <c r="AG65" i="18"/>
  <c r="AG80" i="18"/>
  <c r="AG23" i="18"/>
  <c r="AB132" i="18"/>
  <c r="AG26" i="18"/>
  <c r="AG87" i="18"/>
  <c r="AG61" i="18"/>
  <c r="AG170" i="18"/>
  <c r="AB126" i="18"/>
  <c r="AG138" i="18"/>
  <c r="AG112" i="18"/>
  <c r="AG77" i="18"/>
  <c r="AG60" i="18"/>
  <c r="AG114" i="18"/>
  <c r="AG102" i="18"/>
  <c r="AG75" i="18"/>
  <c r="AG25" i="18"/>
  <c r="AB130" i="18"/>
  <c r="AB135" i="18"/>
  <c r="AG103" i="18"/>
  <c r="AG53" i="18"/>
  <c r="AG166" i="18"/>
  <c r="AG167" i="18"/>
  <c r="AG84" i="18"/>
  <c r="AG21" i="18"/>
  <c r="AG78" i="18"/>
  <c r="AG79" i="18"/>
  <c r="AB127" i="18"/>
  <c r="AG169" i="18"/>
  <c r="AG86" i="18"/>
  <c r="AB37" i="18"/>
  <c r="AG81" i="18"/>
  <c r="AG100" i="18"/>
  <c r="AG92" i="18"/>
  <c r="AG144" i="18"/>
  <c r="AG83" i="18"/>
  <c r="AG101" i="18"/>
  <c r="AG72" i="18"/>
  <c r="AG90" i="18"/>
  <c r="AG24" i="18"/>
  <c r="AB36" i="18"/>
  <c r="AG68" i="18"/>
  <c r="AG168" i="18"/>
  <c r="AG89" i="18"/>
  <c r="AG20" i="18"/>
  <c r="AG73" i="18"/>
  <c r="AG70" i="18"/>
  <c r="AG111" i="18"/>
  <c r="AG88" i="18"/>
  <c r="AG19" i="18"/>
  <c r="AG82" i="18"/>
  <c r="AG104" i="18"/>
  <c r="AG93" i="18"/>
  <c r="AG66" i="18"/>
  <c r="AG110" i="18"/>
  <c r="AG18" i="18"/>
  <c r="AG113" i="18"/>
  <c r="AG11" i="18"/>
  <c r="AG17" i="18"/>
  <c r="AG12" i="18"/>
  <c r="AG105" i="18"/>
  <c r="X49" i="17"/>
  <c r="P49" i="17" s="1"/>
  <c r="AI95" i="18" s="1"/>
  <c r="AJ95" i="18" s="1"/>
  <c r="AG117" i="18"/>
  <c r="Y49" i="17"/>
  <c r="Z49" i="17" s="1"/>
  <c r="AG106" i="18"/>
  <c r="AG31" i="18"/>
  <c r="U144" i="18"/>
  <c r="AM145" i="18"/>
  <c r="U145" i="18"/>
  <c r="AM11" i="18"/>
  <c r="X144" i="18"/>
  <c r="AM144" i="18"/>
  <c r="Y50" i="17"/>
  <c r="Z50" i="17" s="1"/>
  <c r="AG145" i="18"/>
  <c r="X145" i="18"/>
  <c r="AB142" i="18"/>
  <c r="AB143" i="18"/>
  <c r="U20" i="18"/>
  <c r="U72" i="18"/>
  <c r="U154" i="18"/>
  <c r="V154" i="18" s="1"/>
  <c r="AG154" i="18" s="1"/>
  <c r="U100" i="18"/>
  <c r="U60" i="18"/>
  <c r="AB64" i="18"/>
  <c r="AB162" i="18"/>
  <c r="U161" i="18"/>
  <c r="V161" i="18" s="1"/>
  <c r="AG161" i="18" s="1"/>
  <c r="AB102" i="18"/>
  <c r="U22" i="18"/>
  <c r="V22" i="18" s="1"/>
  <c r="AG22" i="18" s="1"/>
  <c r="AB166" i="18"/>
  <c r="U43" i="18"/>
  <c r="V43" i="18" s="1"/>
  <c r="AG43" i="18" s="1"/>
  <c r="AB159" i="18"/>
  <c r="AB71" i="18"/>
  <c r="U52" i="18"/>
  <c r="V52" i="18" s="1"/>
  <c r="AG52" i="18" s="1"/>
  <c r="U90" i="18"/>
  <c r="AB17" i="18"/>
  <c r="U169" i="18"/>
  <c r="AB112" i="18"/>
  <c r="U23" i="18"/>
  <c r="U86" i="18"/>
  <c r="AB138" i="18"/>
  <c r="U104" i="18"/>
  <c r="AB92" i="18"/>
  <c r="AB39" i="18"/>
  <c r="AB24" i="18"/>
  <c r="U105" i="18"/>
  <c r="U80" i="18"/>
  <c r="U70" i="18"/>
  <c r="AB18" i="18"/>
  <c r="U158" i="18"/>
  <c r="V158" i="18" s="1"/>
  <c r="AG158" i="18" s="1"/>
  <c r="U106" i="18"/>
  <c r="AB25" i="18"/>
  <c r="U66" i="18"/>
  <c r="AB53" i="18"/>
  <c r="AB85" i="18"/>
  <c r="AB74" i="18"/>
  <c r="U46" i="18"/>
  <c r="V46" i="18" s="1"/>
  <c r="AG46" i="18" s="1"/>
  <c r="U113" i="18"/>
  <c r="AB111" i="18"/>
  <c r="U103" i="18"/>
  <c r="AB79" i="18"/>
  <c r="U93" i="18"/>
  <c r="AB155" i="18"/>
  <c r="U21" i="18"/>
  <c r="U164" i="18"/>
  <c r="V164" i="18" s="1"/>
  <c r="AG164" i="18" s="1"/>
  <c r="AB12" i="18"/>
  <c r="AB165" i="18"/>
  <c r="U68" i="18"/>
  <c r="U167" i="18"/>
  <c r="AB78" i="18"/>
  <c r="U63" i="18"/>
  <c r="U61" i="18"/>
  <c r="AB160" i="18"/>
  <c r="U156" i="18"/>
  <c r="V156" i="18" s="1"/>
  <c r="AG156" i="18" s="1"/>
  <c r="U31" i="18"/>
  <c r="AB42" i="18"/>
  <c r="AF15" i="18"/>
  <c r="AB29" i="18"/>
  <c r="AB124" i="18"/>
  <c r="AB7" i="18"/>
  <c r="AB137" i="18"/>
  <c r="U33" i="18"/>
  <c r="AF33" i="18" s="1"/>
  <c r="U36" i="18"/>
  <c r="AF36" i="18" s="1"/>
  <c r="U34" i="18"/>
  <c r="AF34" i="18" s="1"/>
  <c r="U55" i="18"/>
  <c r="AF55" i="18" s="1"/>
  <c r="U140" i="18"/>
  <c r="AF140" i="18" s="1"/>
  <c r="AB16" i="18"/>
  <c r="AB13" i="18"/>
  <c r="U119" i="18"/>
  <c r="AF119" i="18" s="1"/>
  <c r="U96" i="18"/>
  <c r="AF96" i="18" s="1"/>
  <c r="AB129" i="18"/>
  <c r="U139" i="18"/>
  <c r="AF139" i="18" s="1"/>
  <c r="AB121" i="18"/>
  <c r="U56" i="18"/>
  <c r="AF56" i="18" s="1"/>
  <c r="U122" i="18"/>
  <c r="AF122" i="18" s="1"/>
  <c r="U108" i="18"/>
  <c r="AF108" i="18" s="1"/>
  <c r="U58" i="18"/>
  <c r="AF58" i="18" s="1"/>
  <c r="U148" i="18"/>
  <c r="V148" i="18" s="1"/>
  <c r="AG148" i="18" s="1"/>
  <c r="AB131" i="18"/>
  <c r="AB15" i="18"/>
  <c r="U147" i="18"/>
  <c r="V147" i="18" s="1"/>
  <c r="AG147" i="18" s="1"/>
  <c r="AB115" i="18"/>
  <c r="AB151" i="18"/>
  <c r="AD37" i="4" a="1"/>
  <c r="AD37" i="4" s="1"/>
  <c r="AG131" i="18"/>
  <c r="AF131" i="18"/>
  <c r="U132" i="18"/>
  <c r="V132" i="18" s="1"/>
  <c r="AF132" i="18" s="1"/>
  <c r="U150" i="18"/>
  <c r="V150" i="18" s="1"/>
  <c r="AF150" i="18" s="1"/>
  <c r="AG137" i="18"/>
  <c r="AB6" i="18"/>
  <c r="U125" i="18"/>
  <c r="V125" i="18" s="1"/>
  <c r="AF125" i="18" s="1"/>
  <c r="U107" i="18"/>
  <c r="AF107" i="18" s="1"/>
  <c r="U135" i="18"/>
  <c r="V135" i="18" s="1"/>
  <c r="AF135" i="18" s="1"/>
  <c r="U120" i="18"/>
  <c r="AF120" i="18" s="1"/>
  <c r="U57" i="18"/>
  <c r="AF57" i="18" s="1"/>
  <c r="U136" i="18"/>
  <c r="V136" i="18" s="1"/>
  <c r="AF136" i="18" s="1"/>
  <c r="U127" i="18"/>
  <c r="V127" i="18" s="1"/>
  <c r="AF127" i="18" s="1"/>
  <c r="AB128" i="18"/>
  <c r="U97" i="18"/>
  <c r="AF97" i="18" s="1"/>
  <c r="U171" i="18"/>
  <c r="AF171" i="18" s="1"/>
  <c r="U37" i="18"/>
  <c r="AF37" i="18" s="1"/>
  <c r="U99" i="18"/>
  <c r="AF99" i="18" s="1"/>
  <c r="AB116" i="18"/>
  <c r="U141" i="18"/>
  <c r="AF141" i="18" s="1"/>
  <c r="U130" i="18"/>
  <c r="V130" i="18" s="1"/>
  <c r="AB133" i="18"/>
  <c r="AB59" i="18"/>
  <c r="U54" i="18"/>
  <c r="AF54" i="18" s="1"/>
  <c r="U146" i="18"/>
  <c r="V146" i="18" s="1"/>
  <c r="AG146" i="18" s="1"/>
  <c r="AF128" i="18"/>
  <c r="AG128" i="18"/>
  <c r="AG151" i="18"/>
  <c r="AF151" i="18"/>
  <c r="AB152" i="18"/>
  <c r="U98" i="18"/>
  <c r="AF98" i="18" s="1"/>
  <c r="U38" i="18"/>
  <c r="AF38" i="18" s="1"/>
  <c r="U32" i="18"/>
  <c r="V32" i="18" s="1"/>
  <c r="AG32" i="18" s="1"/>
  <c r="U126" i="18"/>
  <c r="V126" i="18" s="1"/>
  <c r="AF126" i="18" s="1"/>
  <c r="U28" i="18"/>
  <c r="AF28" i="18" s="1"/>
  <c r="AB27" i="18"/>
  <c r="U109" i="18"/>
  <c r="AF109" i="18" s="1"/>
  <c r="Y47" i="17"/>
  <c r="Z47" i="17" s="1"/>
  <c r="U149" i="18"/>
  <c r="V149" i="18" s="1"/>
  <c r="AG149" i="18" s="1"/>
  <c r="AF152" i="18"/>
  <c r="AM26" i="18"/>
  <c r="X26" i="18"/>
  <c r="AM20" i="18"/>
  <c r="X20" i="18"/>
  <c r="AM101" i="18"/>
  <c r="X101" i="18"/>
  <c r="X18" i="18"/>
  <c r="AM18" i="18"/>
  <c r="AM100" i="18"/>
  <c r="X100" i="18"/>
  <c r="A39" i="12"/>
  <c r="A38" i="4"/>
  <c r="X93" i="18"/>
  <c r="AM93" i="18"/>
  <c r="AM75" i="18"/>
  <c r="X75" i="18"/>
  <c r="AM50" i="18"/>
  <c r="X50" i="18"/>
  <c r="AM42" i="18"/>
  <c r="X42" i="18"/>
  <c r="X45" i="18"/>
  <c r="AM45" i="18"/>
  <c r="AM23" i="18"/>
  <c r="X23" i="18"/>
  <c r="AM162" i="18"/>
  <c r="X162" i="18"/>
  <c r="X62" i="18"/>
  <c r="AM62" i="18"/>
  <c r="AM44" i="18"/>
  <c r="X44" i="18"/>
  <c r="AM163" i="18"/>
  <c r="X163" i="18"/>
  <c r="AB123" i="18"/>
  <c r="AM48" i="18"/>
  <c r="X48" i="18"/>
  <c r="X81" i="18"/>
  <c r="AM81" i="18"/>
  <c r="AM51" i="18"/>
  <c r="X51" i="18"/>
  <c r="AM153" i="18"/>
  <c r="X153" i="18"/>
  <c r="AM110" i="18"/>
  <c r="X110" i="18"/>
  <c r="AM53" i="18"/>
  <c r="X53" i="18"/>
  <c r="AM138" i="18"/>
  <c r="X138" i="18"/>
  <c r="X87" i="18"/>
  <c r="AM87" i="18"/>
  <c r="AM67" i="18"/>
  <c r="X67" i="18"/>
  <c r="AM164" i="18"/>
  <c r="X164" i="18"/>
  <c r="AM74" i="18"/>
  <c r="X74" i="18"/>
  <c r="AM73" i="18"/>
  <c r="X73" i="18"/>
  <c r="AB30" i="18"/>
  <c r="U30" i="18"/>
  <c r="V30" i="18" s="1"/>
  <c r="AM79" i="18"/>
  <c r="X79" i="18"/>
  <c r="AM24" i="18"/>
  <c r="X24" i="18"/>
  <c r="AM88" i="18"/>
  <c r="X88" i="18"/>
  <c r="X106" i="18"/>
  <c r="AM106" i="18"/>
  <c r="AB134" i="18"/>
  <c r="U134" i="18"/>
  <c r="V134" i="18" s="1"/>
  <c r="AM103" i="18"/>
  <c r="X103" i="18"/>
  <c r="AM31" i="18"/>
  <c r="X31" i="18"/>
  <c r="X41" i="18"/>
  <c r="AM41" i="18"/>
  <c r="X83" i="18"/>
  <c r="AM83" i="18"/>
  <c r="AM72" i="18"/>
  <c r="X72" i="18"/>
  <c r="X63" i="18"/>
  <c r="AM63" i="18"/>
  <c r="X19" i="18"/>
  <c r="AM19" i="18"/>
  <c r="AM78" i="18"/>
  <c r="X78" i="18"/>
  <c r="AM77" i="18"/>
  <c r="X77" i="18"/>
  <c r="AM117" i="18"/>
  <c r="X117" i="18"/>
  <c r="AM66" i="18"/>
  <c r="X66" i="18"/>
  <c r="X90" i="18"/>
  <c r="AM90" i="18"/>
  <c r="X47" i="17"/>
  <c r="P47" i="17" s="1"/>
  <c r="O47" i="17"/>
  <c r="B9" i="15"/>
  <c r="C9" i="15" s="1"/>
  <c r="B11" i="15"/>
  <c r="C11" i="15" s="1"/>
  <c r="B10" i="15"/>
  <c r="C10" i="15" s="1"/>
  <c r="B8" i="15"/>
  <c r="J67" i="10"/>
  <c r="J68" i="10"/>
  <c r="Q88" i="10" s="1"/>
  <c r="X155" i="18"/>
  <c r="AM155" i="18"/>
  <c r="AM85" i="18"/>
  <c r="X85" i="18"/>
  <c r="X157" i="18"/>
  <c r="AM157" i="18"/>
  <c r="AM82" i="18"/>
  <c r="X82" i="18"/>
  <c r="X50" i="17"/>
  <c r="P50" i="17" s="1"/>
  <c r="AI94" i="18" s="1"/>
  <c r="AJ94" i="18" s="1"/>
  <c r="AM39" i="18"/>
  <c r="X39" i="18"/>
  <c r="AM49" i="18"/>
  <c r="X49" i="18"/>
  <c r="AM47" i="18"/>
  <c r="X47" i="18"/>
  <c r="AM170" i="18"/>
  <c r="X170" i="18"/>
  <c r="AM158" i="18"/>
  <c r="X158" i="18"/>
  <c r="X11" i="18"/>
  <c r="AM91" i="18"/>
  <c r="X91" i="18"/>
  <c r="AG133" i="18"/>
  <c r="U8" i="18"/>
  <c r="AF8" i="18" s="1"/>
  <c r="AB8" i="18"/>
  <c r="AM111" i="18"/>
  <c r="X111" i="18"/>
  <c r="X159" i="18"/>
  <c r="AM159" i="18"/>
  <c r="AM80" i="18"/>
  <c r="X80" i="18"/>
  <c r="AM12" i="18"/>
  <c r="X12" i="18"/>
  <c r="AM46" i="18"/>
  <c r="X46" i="18"/>
  <c r="AG129" i="18"/>
  <c r="X112" i="18"/>
  <c r="AM112" i="18"/>
  <c r="AM114" i="18"/>
  <c r="X114" i="18"/>
  <c r="AM71" i="18"/>
  <c r="X71" i="18"/>
  <c r="AM69" i="18"/>
  <c r="X69" i="18"/>
  <c r="AM68" i="18"/>
  <c r="X68" i="18"/>
  <c r="AM89" i="18"/>
  <c r="X89" i="18"/>
  <c r="X166" i="18"/>
  <c r="AM166" i="18"/>
  <c r="AM76" i="18"/>
  <c r="X76" i="18"/>
  <c r="AM70" i="18"/>
  <c r="X70" i="18"/>
  <c r="AM169" i="18"/>
  <c r="X169" i="18"/>
  <c r="A6" i="4"/>
  <c r="U118" i="18"/>
  <c r="AF118" i="18" s="1"/>
  <c r="AB118" i="18"/>
  <c r="AM60" i="18"/>
  <c r="X60" i="18"/>
  <c r="AM168" i="18"/>
  <c r="X168" i="18"/>
  <c r="AM61" i="18"/>
  <c r="X61" i="18"/>
  <c r="AM21" i="18"/>
  <c r="X21" i="18"/>
  <c r="X84" i="18"/>
  <c r="AM84" i="18"/>
  <c r="X65" i="18"/>
  <c r="AM65" i="18"/>
  <c r="X104" i="18"/>
  <c r="AM104" i="18"/>
  <c r="X22" i="18"/>
  <c r="AM22" i="18"/>
  <c r="AM113" i="18"/>
  <c r="X113" i="18"/>
  <c r="AM167" i="18"/>
  <c r="X167" i="18"/>
  <c r="AB14" i="18"/>
  <c r="U14" i="18"/>
  <c r="AM160" i="18"/>
  <c r="X160" i="18"/>
  <c r="X156" i="18"/>
  <c r="AM156" i="18"/>
  <c r="AM40" i="18"/>
  <c r="X40" i="18"/>
  <c r="X43" i="18"/>
  <c r="AM43" i="18"/>
  <c r="X64" i="18"/>
  <c r="AM64" i="18"/>
  <c r="X86" i="18"/>
  <c r="AM86" i="18"/>
  <c r="A8" i="4"/>
  <c r="AM154" i="18"/>
  <c r="X154" i="18"/>
  <c r="AM25" i="18"/>
  <c r="X25" i="18"/>
  <c r="AM17" i="18"/>
  <c r="X17" i="18"/>
  <c r="AM161" i="18"/>
  <c r="X161" i="18"/>
  <c r="X105" i="18"/>
  <c r="AM105" i="18"/>
  <c r="AM52" i="18"/>
  <c r="X52" i="18"/>
  <c r="X102" i="18"/>
  <c r="AM102" i="18"/>
  <c r="AM165" i="18"/>
  <c r="X165" i="18"/>
  <c r="AM92" i="18"/>
  <c r="X92" i="18"/>
  <c r="M88" i="10" l="1"/>
  <c r="AI10" i="18"/>
  <c r="AJ10" i="18" s="1"/>
  <c r="AI9" i="18"/>
  <c r="AJ9" i="18" s="1"/>
  <c r="AB10" i="18"/>
  <c r="U10" i="18"/>
  <c r="AF10" i="18" s="1"/>
  <c r="U9" i="18"/>
  <c r="AF9" i="18" s="1"/>
  <c r="AB9" i="18"/>
  <c r="M81" i="10"/>
  <c r="M75" i="10"/>
  <c r="M87" i="10"/>
  <c r="M80" i="10"/>
  <c r="M86" i="10"/>
  <c r="M74" i="10"/>
  <c r="M79" i="10"/>
  <c r="M73" i="10"/>
  <c r="M85" i="10"/>
  <c r="M84" i="10"/>
  <c r="M78" i="10"/>
  <c r="M77" i="10"/>
  <c r="M83" i="10"/>
  <c r="M82" i="10"/>
  <c r="M76" i="10"/>
  <c r="Q87" i="10"/>
  <c r="Q86" i="10"/>
  <c r="Q85" i="10"/>
  <c r="Q84" i="10"/>
  <c r="Q83" i="10"/>
  <c r="Q82" i="10"/>
  <c r="Q81" i="10"/>
  <c r="Q80" i="10"/>
  <c r="Q79" i="10"/>
  <c r="Q78" i="10"/>
  <c r="Q77" i="10"/>
  <c r="Q76" i="10"/>
  <c r="Q75" i="10"/>
  <c r="Q74" i="10"/>
  <c r="Q73" i="10"/>
  <c r="AF94" i="18"/>
  <c r="AF95" i="18"/>
  <c r="AL94" i="18"/>
  <c r="AK94" i="18"/>
  <c r="AI35" i="18"/>
  <c r="AJ35" i="18" s="1"/>
  <c r="AL95" i="18"/>
  <c r="AK95" i="18"/>
  <c r="U35" i="18"/>
  <c r="AF35" i="18" s="1"/>
  <c r="AB35" i="18"/>
  <c r="AI173" i="18"/>
  <c r="AJ173" i="18" s="1"/>
  <c r="AI172" i="18"/>
  <c r="AJ172" i="18" s="1"/>
  <c r="K68" i="10"/>
  <c r="AN38" i="4" a="1"/>
  <c r="AN38" i="4" s="1"/>
  <c r="AN37" i="4" a="1"/>
  <c r="AN37" i="4" s="1"/>
  <c r="Z36" i="4" a="1"/>
  <c r="Z36" i="4" s="1"/>
  <c r="AN36" i="4" a="1"/>
  <c r="AN36" i="4" s="1"/>
  <c r="AE37" i="4"/>
  <c r="AI62" i="18"/>
  <c r="AJ62" i="18" s="1"/>
  <c r="AI99" i="18"/>
  <c r="AJ99" i="18" s="1"/>
  <c r="AI25" i="18"/>
  <c r="AJ25" i="18" s="1"/>
  <c r="AI87" i="18"/>
  <c r="AJ87" i="18" s="1"/>
  <c r="AI64" i="18"/>
  <c r="AJ64" i="18" s="1"/>
  <c r="AI156" i="18"/>
  <c r="AJ156" i="18" s="1"/>
  <c r="AI82" i="18"/>
  <c r="AJ82" i="18" s="1"/>
  <c r="AI77" i="18"/>
  <c r="AJ77" i="18" s="1"/>
  <c r="AI61" i="18"/>
  <c r="AJ61" i="18" s="1"/>
  <c r="AI84" i="18"/>
  <c r="AJ84" i="18" s="1"/>
  <c r="AI91" i="18"/>
  <c r="AJ91" i="18" s="1"/>
  <c r="AI162" i="18"/>
  <c r="AI140" i="18"/>
  <c r="AJ140" i="18" s="1"/>
  <c r="AI38" i="18"/>
  <c r="AJ38" i="18" s="1"/>
  <c r="AL38" i="18" s="1"/>
  <c r="AI123" i="18"/>
  <c r="AJ123" i="18" s="1"/>
  <c r="AI122" i="18"/>
  <c r="AJ122" i="18" s="1"/>
  <c r="AL122" i="18" s="1"/>
  <c r="AI13" i="18"/>
  <c r="AJ13" i="18" s="1"/>
  <c r="AI53" i="18"/>
  <c r="AJ53" i="18" s="1"/>
  <c r="AI12" i="18"/>
  <c r="AJ12" i="18" s="1"/>
  <c r="AI47" i="18"/>
  <c r="AI45" i="18"/>
  <c r="AI17" i="18"/>
  <c r="AJ17" i="18" s="1"/>
  <c r="AI155" i="18"/>
  <c r="AI111" i="18"/>
  <c r="AJ111" i="18" s="1"/>
  <c r="AI92" i="18"/>
  <c r="AJ92" i="18" s="1"/>
  <c r="AI141" i="18"/>
  <c r="AJ141" i="18" s="1"/>
  <c r="AI116" i="18"/>
  <c r="AJ116" i="18" s="1"/>
  <c r="AL116" i="18" s="1"/>
  <c r="AI137" i="18"/>
  <c r="AJ137" i="18" s="1"/>
  <c r="AL137" i="18" s="1"/>
  <c r="AI171" i="18"/>
  <c r="AI128" i="18"/>
  <c r="AJ128" i="18" s="1"/>
  <c r="AI112" i="18"/>
  <c r="AJ112" i="18" s="1"/>
  <c r="AI69" i="18"/>
  <c r="AJ69" i="18" s="1"/>
  <c r="AI71" i="18"/>
  <c r="AJ71" i="18" s="1"/>
  <c r="AI106" i="18"/>
  <c r="AJ106" i="18" s="1"/>
  <c r="AI101" i="18"/>
  <c r="AJ101" i="18" s="1"/>
  <c r="AI52" i="18"/>
  <c r="AJ52" i="18" s="1"/>
  <c r="AI78" i="18"/>
  <c r="AJ78" i="18" s="1"/>
  <c r="AI96" i="18"/>
  <c r="AJ96" i="18" s="1"/>
  <c r="AI15" i="18"/>
  <c r="AJ15" i="18" s="1"/>
  <c r="AI27" i="18"/>
  <c r="AJ27" i="18" s="1"/>
  <c r="AI151" i="18"/>
  <c r="AJ151" i="18" s="1"/>
  <c r="AI124" i="18"/>
  <c r="AJ124" i="18" s="1"/>
  <c r="AI160" i="18"/>
  <c r="AI105" i="18"/>
  <c r="AJ105" i="18" s="1"/>
  <c r="AK105" i="18" s="1"/>
  <c r="AI22" i="18"/>
  <c r="AJ22" i="18" s="1"/>
  <c r="AI41" i="18"/>
  <c r="AI63" i="18"/>
  <c r="AJ63" i="18" s="1"/>
  <c r="AI161" i="18"/>
  <c r="AJ161" i="18" s="1"/>
  <c r="AI159" i="18"/>
  <c r="AI148" i="18"/>
  <c r="AJ148" i="18" s="1"/>
  <c r="AI32" i="18"/>
  <c r="AJ32" i="18" s="1"/>
  <c r="AI6" i="18"/>
  <c r="AI143" i="18"/>
  <c r="AJ143" i="18" s="1"/>
  <c r="AI168" i="18"/>
  <c r="AJ168" i="18" s="1"/>
  <c r="AI72" i="18"/>
  <c r="AJ72" i="18" s="1"/>
  <c r="AL72" i="18" s="1"/>
  <c r="AI70" i="18"/>
  <c r="AJ70" i="18" s="1"/>
  <c r="AI102" i="18"/>
  <c r="AJ102" i="18" s="1"/>
  <c r="AI89" i="18"/>
  <c r="AJ89" i="18" s="1"/>
  <c r="AI86" i="18"/>
  <c r="AJ86" i="18" s="1"/>
  <c r="AI138" i="18"/>
  <c r="AJ138" i="18" s="1"/>
  <c r="AI136" i="18"/>
  <c r="AI134" i="18"/>
  <c r="AI121" i="18"/>
  <c r="AJ121" i="18" s="1"/>
  <c r="AL121" i="18" s="1"/>
  <c r="AI149" i="18"/>
  <c r="AJ149" i="18" s="1"/>
  <c r="AL149" i="18" s="1"/>
  <c r="AI115" i="18"/>
  <c r="AJ115" i="18" s="1"/>
  <c r="AI97" i="18"/>
  <c r="AJ97" i="18" s="1"/>
  <c r="AI11" i="18"/>
  <c r="AI43" i="18"/>
  <c r="AJ43" i="18" s="1"/>
  <c r="AI26" i="18"/>
  <c r="AJ26" i="18" s="1"/>
  <c r="AI51" i="18"/>
  <c r="AI75" i="18"/>
  <c r="AJ75" i="18" s="1"/>
  <c r="AI110" i="18"/>
  <c r="AJ110" i="18" s="1"/>
  <c r="AI158" i="18"/>
  <c r="AJ158" i="18" s="1"/>
  <c r="AL158" i="18" s="1"/>
  <c r="AI150" i="18"/>
  <c r="AI56" i="18"/>
  <c r="AJ56" i="18" s="1"/>
  <c r="AI33" i="18"/>
  <c r="AJ33" i="18" s="1"/>
  <c r="AI147" i="18"/>
  <c r="AJ147" i="18" s="1"/>
  <c r="AI98" i="18"/>
  <c r="AJ98" i="18" s="1"/>
  <c r="AK98" i="18" s="1"/>
  <c r="AI119" i="18"/>
  <c r="AJ119" i="18" s="1"/>
  <c r="AI40" i="18"/>
  <c r="AI65" i="18"/>
  <c r="AJ65" i="18" s="1"/>
  <c r="AI67" i="18"/>
  <c r="AJ67" i="18" s="1"/>
  <c r="AI117" i="18"/>
  <c r="AJ117" i="18" s="1"/>
  <c r="AI85" i="18"/>
  <c r="AJ85" i="18" s="1"/>
  <c r="AI103" i="18"/>
  <c r="AJ103" i="18" s="1"/>
  <c r="AI50" i="18"/>
  <c r="AI104" i="18"/>
  <c r="AJ104" i="18" s="1"/>
  <c r="AI28" i="18"/>
  <c r="AJ28" i="18" s="1"/>
  <c r="AI120" i="18"/>
  <c r="AI135" i="18"/>
  <c r="AI36" i="18"/>
  <c r="AJ36" i="18" s="1"/>
  <c r="AK36" i="18" s="1"/>
  <c r="AI108" i="18"/>
  <c r="AJ108" i="18" s="1"/>
  <c r="AI126" i="18"/>
  <c r="AI93" i="18"/>
  <c r="AJ93" i="18" s="1"/>
  <c r="AI18" i="18"/>
  <c r="AJ18" i="18" s="1"/>
  <c r="AI79" i="18"/>
  <c r="AJ79" i="18" s="1"/>
  <c r="AI31" i="18"/>
  <c r="AJ31" i="18" s="1"/>
  <c r="AI60" i="18"/>
  <c r="AJ60" i="18" s="1"/>
  <c r="AI48" i="18"/>
  <c r="AI42" i="18"/>
  <c r="AI170" i="18"/>
  <c r="AJ170" i="18" s="1"/>
  <c r="AI129" i="18"/>
  <c r="AJ129" i="18" s="1"/>
  <c r="AI125" i="18"/>
  <c r="AI118" i="18"/>
  <c r="AJ118" i="18" s="1"/>
  <c r="AI14" i="18"/>
  <c r="AJ14" i="18" s="1"/>
  <c r="AL14" i="18" s="1"/>
  <c r="AI152" i="18"/>
  <c r="AJ152" i="18" s="1"/>
  <c r="AI100" i="18"/>
  <c r="AJ100" i="18" s="1"/>
  <c r="AI68" i="18"/>
  <c r="AJ68" i="18" s="1"/>
  <c r="AI66" i="18"/>
  <c r="AJ66" i="18" s="1"/>
  <c r="AI88" i="18"/>
  <c r="AJ88" i="18" s="1"/>
  <c r="AI19" i="18"/>
  <c r="AJ19" i="18" s="1"/>
  <c r="AI157" i="18"/>
  <c r="AI114" i="18"/>
  <c r="AJ114" i="18" s="1"/>
  <c r="AI24" i="18"/>
  <c r="AJ24" i="18" s="1"/>
  <c r="AI30" i="18"/>
  <c r="AI145" i="18"/>
  <c r="AJ145" i="18" s="1"/>
  <c r="AK145" i="18" s="1"/>
  <c r="AI127" i="18"/>
  <c r="AI57" i="18"/>
  <c r="AJ57" i="18" s="1"/>
  <c r="AL57" i="18" s="1"/>
  <c r="AI144" i="18"/>
  <c r="AJ144" i="18" s="1"/>
  <c r="AI76" i="18"/>
  <c r="AJ76" i="18" s="1"/>
  <c r="AI154" i="18"/>
  <c r="AJ154" i="18" s="1"/>
  <c r="AK154" i="18" s="1"/>
  <c r="AI39" i="18"/>
  <c r="AI113" i="18"/>
  <c r="AJ113" i="18" s="1"/>
  <c r="AL113" i="18" s="1"/>
  <c r="AI49" i="18"/>
  <c r="AI81" i="18"/>
  <c r="AJ81" i="18" s="1"/>
  <c r="AI20" i="18"/>
  <c r="AJ20" i="18" s="1"/>
  <c r="AI21" i="18"/>
  <c r="AJ21" i="18" s="1"/>
  <c r="AL21" i="18" s="1"/>
  <c r="AI146" i="18"/>
  <c r="AJ146" i="18" s="1"/>
  <c r="AI130" i="18"/>
  <c r="AI58" i="18"/>
  <c r="AJ58" i="18" s="1"/>
  <c r="AL58" i="18" s="1"/>
  <c r="AI7" i="18"/>
  <c r="AJ7" i="18" s="1"/>
  <c r="AI169" i="18"/>
  <c r="AJ169" i="18" s="1"/>
  <c r="AL169" i="18" s="1"/>
  <c r="AI74" i="18"/>
  <c r="AJ74" i="18" s="1"/>
  <c r="AI80" i="18"/>
  <c r="AJ80" i="18" s="1"/>
  <c r="AL80" i="18" s="1"/>
  <c r="AI167" i="18"/>
  <c r="AJ167" i="18" s="1"/>
  <c r="AI46" i="18"/>
  <c r="AJ46" i="18" s="1"/>
  <c r="AI83" i="18"/>
  <c r="AJ83" i="18" s="1"/>
  <c r="AI163" i="18"/>
  <c r="AI16" i="18"/>
  <c r="AJ16" i="18" s="1"/>
  <c r="AL16" i="18" s="1"/>
  <c r="AI132" i="18"/>
  <c r="AI29" i="18"/>
  <c r="AJ29" i="18" s="1"/>
  <c r="AI131" i="18"/>
  <c r="AJ131" i="18" s="1"/>
  <c r="AI59" i="18"/>
  <c r="AJ59" i="18" s="1"/>
  <c r="AI109" i="18"/>
  <c r="AJ109" i="18" s="1"/>
  <c r="AI107" i="18"/>
  <c r="AJ107" i="18" s="1"/>
  <c r="AI55" i="18"/>
  <c r="AJ55" i="18" s="1"/>
  <c r="AI8" i="18"/>
  <c r="AJ8" i="18" s="1"/>
  <c r="AI73" i="18"/>
  <c r="AJ73" i="18" s="1"/>
  <c r="AI164" i="18"/>
  <c r="AJ164" i="18" s="1"/>
  <c r="AI166" i="18"/>
  <c r="AJ166" i="18" s="1"/>
  <c r="AI90" i="18"/>
  <c r="AJ90" i="18" s="1"/>
  <c r="AI44" i="18"/>
  <c r="AI153" i="18"/>
  <c r="AI165" i="18"/>
  <c r="AI23" i="18"/>
  <c r="AJ23" i="18" s="1"/>
  <c r="AI139" i="18"/>
  <c r="AJ139" i="18" s="1"/>
  <c r="AI34" i="18"/>
  <c r="AJ34" i="18" s="1"/>
  <c r="AI142" i="18"/>
  <c r="AJ142" i="18" s="1"/>
  <c r="AI133" i="18"/>
  <c r="AJ133" i="18" s="1"/>
  <c r="AI37" i="18"/>
  <c r="AJ37" i="18" s="1"/>
  <c r="AK37" i="18" s="1"/>
  <c r="AI54" i="18"/>
  <c r="AJ54" i="18" s="1"/>
  <c r="S194" i="17"/>
  <c r="AF145" i="18"/>
  <c r="AB144" i="18"/>
  <c r="AF144" i="18"/>
  <c r="AB145" i="18"/>
  <c r="R194" i="17"/>
  <c r="L37" i="4"/>
  <c r="Z37" i="4"/>
  <c r="AJ171" i="18"/>
  <c r="AL171" i="18" s="1"/>
  <c r="Z38" i="4"/>
  <c r="L36" i="4"/>
  <c r="S37" i="4"/>
  <c r="AB105" i="18"/>
  <c r="U74" i="18"/>
  <c r="AF74" i="18" s="1"/>
  <c r="U79" i="18"/>
  <c r="AF79" i="18" s="1"/>
  <c r="AB72" i="18"/>
  <c r="AF46" i="18"/>
  <c r="U112" i="18"/>
  <c r="AF112" i="18" s="1"/>
  <c r="U71" i="18"/>
  <c r="AF71" i="18" s="1"/>
  <c r="AF158" i="18"/>
  <c r="AB156" i="18"/>
  <c r="AF156" i="18"/>
  <c r="AF161" i="18"/>
  <c r="AF68" i="18"/>
  <c r="AB158" i="18"/>
  <c r="U39" i="18"/>
  <c r="V39" i="18" s="1"/>
  <c r="AG39" i="18" s="1"/>
  <c r="AB161" i="18"/>
  <c r="AB154" i="18"/>
  <c r="AF154" i="18"/>
  <c r="U102" i="18"/>
  <c r="AF102" i="18" s="1"/>
  <c r="AF106" i="18"/>
  <c r="AB31" i="18"/>
  <c r="U24" i="18"/>
  <c r="AF24" i="18" s="1"/>
  <c r="AB23" i="18"/>
  <c r="AB52" i="18"/>
  <c r="AB113" i="18"/>
  <c r="AB86" i="18"/>
  <c r="U25" i="18"/>
  <c r="AF25" i="18" s="1"/>
  <c r="AB21" i="18"/>
  <c r="AB100" i="18"/>
  <c r="AB93" i="18"/>
  <c r="AB68" i="18"/>
  <c r="U159" i="18"/>
  <c r="V159" i="18" s="1"/>
  <c r="AG159" i="18" s="1"/>
  <c r="U85" i="18"/>
  <c r="AF85" i="18" s="1"/>
  <c r="AB20" i="18"/>
  <c r="U92" i="18"/>
  <c r="AF92" i="18" s="1"/>
  <c r="U160" i="18"/>
  <c r="V160" i="18" s="1"/>
  <c r="AF160" i="18" s="1"/>
  <c r="AF169" i="18"/>
  <c r="U165" i="18"/>
  <c r="V165" i="18" s="1"/>
  <c r="AG165" i="18" s="1"/>
  <c r="U162" i="18"/>
  <c r="V162" i="18" s="1"/>
  <c r="AF162" i="18" s="1"/>
  <c r="AB46" i="18"/>
  <c r="U155" i="18"/>
  <c r="V155" i="18" s="1"/>
  <c r="AF155" i="18" s="1"/>
  <c r="AB167" i="18"/>
  <c r="AB106" i="18"/>
  <c r="U64" i="18"/>
  <c r="AF64" i="18" s="1"/>
  <c r="U53" i="18"/>
  <c r="AF53" i="18" s="1"/>
  <c r="AB104" i="18"/>
  <c r="AB164" i="18"/>
  <c r="AF147" i="18"/>
  <c r="U18" i="18"/>
  <c r="AF18" i="18" s="1"/>
  <c r="AB169" i="18"/>
  <c r="AB103" i="18"/>
  <c r="AF60" i="18"/>
  <c r="AF21" i="18"/>
  <c r="U111" i="18"/>
  <c r="AF111" i="18" s="1"/>
  <c r="U78" i="18"/>
  <c r="AF78" i="18" s="1"/>
  <c r="AB66" i="18"/>
  <c r="AB22" i="18"/>
  <c r="AB90" i="18"/>
  <c r="U138" i="18"/>
  <c r="AF138" i="18" s="1"/>
  <c r="AB11" i="18"/>
  <c r="U42" i="18"/>
  <c r="V42" i="18" s="1"/>
  <c r="AG42" i="18" s="1"/>
  <c r="AB70" i="18"/>
  <c r="AB80" i="18"/>
  <c r="AF11" i="18"/>
  <c r="U12" i="18"/>
  <c r="AF12" i="18" s="1"/>
  <c r="AB61" i="18"/>
  <c r="AB63" i="18"/>
  <c r="U17" i="18"/>
  <c r="AF17" i="18" s="1"/>
  <c r="AF43" i="18"/>
  <c r="AB43" i="18"/>
  <c r="AB60" i="18"/>
  <c r="U166" i="18"/>
  <c r="AF166" i="18" s="1"/>
  <c r="AF61" i="18"/>
  <c r="AF148" i="18"/>
  <c r="AG127" i="18"/>
  <c r="AG125" i="18"/>
  <c r="AF70" i="18"/>
  <c r="AF37" i="4"/>
  <c r="AG150" i="18"/>
  <c r="AG136" i="18"/>
  <c r="AG135" i="18"/>
  <c r="AF32" i="18"/>
  <c r="AG132" i="18"/>
  <c r="AF90" i="18"/>
  <c r="AF113" i="18"/>
  <c r="AF149" i="18"/>
  <c r="AF93" i="18"/>
  <c r="AF104" i="18"/>
  <c r="AF52" i="18"/>
  <c r="AF66" i="18"/>
  <c r="AF130" i="18"/>
  <c r="AG130" i="18"/>
  <c r="AF146" i="18"/>
  <c r="AG126" i="18"/>
  <c r="AF100" i="18"/>
  <c r="AF86" i="18"/>
  <c r="AF164" i="18"/>
  <c r="AF23" i="18"/>
  <c r="AF22" i="18"/>
  <c r="AF167" i="18"/>
  <c r="AF20" i="18"/>
  <c r="E175" i="6" a="1"/>
  <c r="E175" i="6" s="1"/>
  <c r="AB40" i="18"/>
  <c r="U40" i="18"/>
  <c r="V40" i="18" s="1"/>
  <c r="AF14" i="18"/>
  <c r="AB168" i="18"/>
  <c r="U168" i="18"/>
  <c r="AF168" i="18" s="1"/>
  <c r="AB81" i="18"/>
  <c r="U81" i="18"/>
  <c r="AF81" i="18" s="1"/>
  <c r="AB91" i="18"/>
  <c r="U91" i="18"/>
  <c r="AG134" i="18"/>
  <c r="AF134" i="18"/>
  <c r="M44" i="10"/>
  <c r="I44" i="10"/>
  <c r="B44" i="10"/>
  <c r="B49" i="10"/>
  <c r="AG30" i="18"/>
  <c r="AF30" i="18"/>
  <c r="G67" i="6" a="1"/>
  <c r="G67" i="6" s="1"/>
  <c r="E71" i="6" a="1"/>
  <c r="E71" i="6" s="1"/>
  <c r="G99" i="6" a="1"/>
  <c r="G99" i="6" s="1"/>
  <c r="G72" i="6" a="1"/>
  <c r="G72" i="6" s="1"/>
  <c r="E46" i="6" a="1"/>
  <c r="E46" i="6" s="1"/>
  <c r="G59" i="6" a="1"/>
  <c r="G59" i="6" s="1"/>
  <c r="G89" i="6" a="1"/>
  <c r="G89" i="6" s="1"/>
  <c r="E75" i="6" a="1"/>
  <c r="E75" i="6" s="1"/>
  <c r="F63" i="6" a="1"/>
  <c r="F63" i="6" s="1"/>
  <c r="G46" i="6" a="1"/>
  <c r="G46" i="6" s="1"/>
  <c r="E87" i="6" a="1"/>
  <c r="E87" i="6" s="1"/>
  <c r="F56" i="6" a="1"/>
  <c r="F56" i="6" s="1"/>
  <c r="F95" i="6" a="1"/>
  <c r="F95" i="6" s="1"/>
  <c r="F49" i="6" a="1"/>
  <c r="F49" i="6" s="1"/>
  <c r="E86" i="6" a="1"/>
  <c r="E86" i="6" s="1"/>
  <c r="F55" i="6" a="1"/>
  <c r="F55" i="6" s="1"/>
  <c r="F94" i="6" a="1"/>
  <c r="F94" i="6" s="1"/>
  <c r="G153" i="6" a="1"/>
  <c r="G153" i="6" s="1"/>
  <c r="G204" i="6" a="1"/>
  <c r="G204" i="6" s="1"/>
  <c r="E136" i="6" a="1"/>
  <c r="E136" i="6" s="1"/>
  <c r="F183" i="6" a="1"/>
  <c r="F183" i="6" s="1"/>
  <c r="G115" i="6" a="1"/>
  <c r="G115" i="6" s="1"/>
  <c r="E166" i="6" a="1"/>
  <c r="E166" i="6" s="1"/>
  <c r="E134" i="6" a="1"/>
  <c r="E134" i="6" s="1"/>
  <c r="G183" i="6" a="1"/>
  <c r="G183" i="6" s="1"/>
  <c r="E121" i="6" a="1"/>
  <c r="E121" i="6" s="1"/>
  <c r="F166" i="6" a="1"/>
  <c r="F166" i="6" s="1"/>
  <c r="F96" i="6" a="1"/>
  <c r="F96" i="6" s="1"/>
  <c r="G136" i="6" a="1"/>
  <c r="G136" i="6" s="1"/>
  <c r="E189" i="6" a="1"/>
  <c r="E189" i="6" s="1"/>
  <c r="F157" i="6" a="1"/>
  <c r="F157" i="6" s="1"/>
  <c r="G202" i="6" a="1"/>
  <c r="G202" i="6" s="1"/>
  <c r="G134" i="6" a="1"/>
  <c r="G134" i="6" s="1"/>
  <c r="F185" i="6" a="1"/>
  <c r="F185" i="6" s="1"/>
  <c r="G121" i="6" a="1"/>
  <c r="G121" i="6" s="1"/>
  <c r="E168" i="6" a="1"/>
  <c r="E168" i="6" s="1"/>
  <c r="F130" i="6" a="1"/>
  <c r="F130" i="6" s="1"/>
  <c r="G177" i="6" a="1"/>
  <c r="G177" i="6" s="1"/>
  <c r="F117" i="6" a="1"/>
  <c r="F117" i="6" s="1"/>
  <c r="F164" i="6" a="1"/>
  <c r="F164" i="6" s="1"/>
  <c r="E211" i="6"/>
  <c r="G142" i="6" a="1"/>
  <c r="G142" i="6" s="1"/>
  <c r="E191" i="6" a="1"/>
  <c r="E191" i="6" s="1"/>
  <c r="AB50" i="18"/>
  <c r="U50" i="18"/>
  <c r="V50" i="18" s="1"/>
  <c r="U157" i="18"/>
  <c r="V157" i="18" s="1"/>
  <c r="AB157" i="18"/>
  <c r="B12" i="15"/>
  <c r="C8" i="15"/>
  <c r="C12" i="15" s="1"/>
  <c r="U41" i="18"/>
  <c r="V41" i="18" s="1"/>
  <c r="AB41" i="18"/>
  <c r="B53" i="10"/>
  <c r="G43" i="10"/>
  <c r="B56" i="10"/>
  <c r="P44" i="10"/>
  <c r="B55" i="10"/>
  <c r="F72" i="6" a="1"/>
  <c r="F72" i="6" s="1"/>
  <c r="E77" i="6" a="1"/>
  <c r="E77" i="6" s="1"/>
  <c r="E113" i="6" a="1"/>
  <c r="E113" i="6" s="1"/>
  <c r="F77" i="6" a="1"/>
  <c r="F77" i="6" s="1"/>
  <c r="E52" i="6" a="1"/>
  <c r="E52" i="6" s="1"/>
  <c r="F64" i="6" a="1"/>
  <c r="F64" i="6" s="1"/>
  <c r="E92" i="6" a="1"/>
  <c r="E92" i="6" s="1"/>
  <c r="F80" i="6" a="1"/>
  <c r="F80" i="6" s="1"/>
  <c r="G64" i="6" a="1"/>
  <c r="G64" i="6" s="1"/>
  <c r="F51" i="6" a="1"/>
  <c r="F51" i="6" s="1"/>
  <c r="G88" i="6" a="1"/>
  <c r="G88" i="6" s="1"/>
  <c r="G57" i="6" a="1"/>
  <c r="G57" i="6" s="1"/>
  <c r="G114" i="6" a="1"/>
  <c r="G114" i="6" s="1"/>
  <c r="G56" i="6" a="1"/>
  <c r="G56" i="6" s="1"/>
  <c r="G87" i="6" a="1"/>
  <c r="G87" i="6" s="1"/>
  <c r="F41" i="6" a="1"/>
  <c r="F41" i="6" s="1"/>
  <c r="E97" i="6" a="1"/>
  <c r="E97" i="6" s="1"/>
  <c r="G160" i="6" a="1"/>
  <c r="G160" i="6" s="1"/>
  <c r="G208" i="6" a="1"/>
  <c r="G208" i="6" s="1"/>
  <c r="F138" i="6" a="1"/>
  <c r="F138" i="6" s="1"/>
  <c r="F187" i="6" a="1"/>
  <c r="F187" i="6" s="1"/>
  <c r="E123" i="6" a="1"/>
  <c r="E123" i="6" s="1"/>
  <c r="E170" i="6" a="1"/>
  <c r="E170" i="6" s="1"/>
  <c r="F136" i="6" a="1"/>
  <c r="F136" i="6" s="1"/>
  <c r="G187" i="6" a="1"/>
  <c r="G187" i="6" s="1"/>
  <c r="F123" i="6" a="1"/>
  <c r="F123" i="6" s="1"/>
  <c r="F170" i="6" a="1"/>
  <c r="F170" i="6" s="1"/>
  <c r="F97" i="6" a="1"/>
  <c r="F97" i="6" s="1"/>
  <c r="E144" i="6" a="1"/>
  <c r="E144" i="6" s="1"/>
  <c r="E193" i="6" a="1"/>
  <c r="E193" i="6" s="1"/>
  <c r="G158" i="6" a="1"/>
  <c r="G158" i="6" s="1"/>
  <c r="G206" i="6" a="1"/>
  <c r="G206" i="6" s="1"/>
  <c r="E142" i="6" a="1"/>
  <c r="E142" i="6" s="1"/>
  <c r="F189" i="6" a="1"/>
  <c r="F189" i="6" s="1"/>
  <c r="E129" i="6" a="1"/>
  <c r="E129" i="6" s="1"/>
  <c r="E172" i="6" a="1"/>
  <c r="E172" i="6" s="1"/>
  <c r="G132" i="6" a="1"/>
  <c r="G132" i="6" s="1"/>
  <c r="G181" i="6" a="1"/>
  <c r="G181" i="6" s="1"/>
  <c r="G119" i="6" a="1"/>
  <c r="G119" i="6" s="1"/>
  <c r="F168" i="6" a="1"/>
  <c r="F168" i="6" s="1"/>
  <c r="E102" i="6" a="1"/>
  <c r="E102" i="6" s="1"/>
  <c r="E150" i="6" a="1"/>
  <c r="E150" i="6" s="1"/>
  <c r="E195" i="6" a="1"/>
  <c r="E195" i="6" s="1"/>
  <c r="U75" i="18"/>
  <c r="AF75" i="18" s="1"/>
  <c r="AB75" i="18"/>
  <c r="AF72" i="18"/>
  <c r="AF103" i="18"/>
  <c r="AB89" i="18"/>
  <c r="U89" i="18"/>
  <c r="AF89" i="18" s="1"/>
  <c r="U83" i="18"/>
  <c r="AF83" i="18" s="1"/>
  <c r="AB83" i="18"/>
  <c r="B42" i="10"/>
  <c r="J43" i="10"/>
  <c r="E42" i="10"/>
  <c r="I42" i="10"/>
  <c r="B61" i="10"/>
  <c r="U51" i="18"/>
  <c r="V51" i="18" s="1"/>
  <c r="AB51" i="18"/>
  <c r="G73" i="6" a="1"/>
  <c r="G73" i="6" s="1"/>
  <c r="G78" i="6" a="1"/>
  <c r="G78" i="6" s="1"/>
  <c r="E125" i="6" a="1"/>
  <c r="E125" i="6" s="1"/>
  <c r="F81" i="6" a="1"/>
  <c r="F81" i="6" s="1"/>
  <c r="E58" i="6" a="1"/>
  <c r="E58" i="6" s="1"/>
  <c r="G65" i="6" a="1"/>
  <c r="G65" i="6" s="1"/>
  <c r="G93" i="6" a="1"/>
  <c r="G93" i="6" s="1"/>
  <c r="F84" i="6" a="1"/>
  <c r="F84" i="6" s="1"/>
  <c r="F69" i="6" a="1"/>
  <c r="F69" i="6" s="1"/>
  <c r="E43" i="6" a="1"/>
  <c r="E43" i="6" s="1"/>
  <c r="E91" i="6" a="1"/>
  <c r="E91" i="6" s="1"/>
  <c r="F62" i="6" a="1"/>
  <c r="F62" i="6" s="1"/>
  <c r="F44" i="6" a="1"/>
  <c r="F44" i="6" s="1"/>
  <c r="F61" i="6" a="1"/>
  <c r="F61" i="6" s="1"/>
  <c r="E90" i="6" a="1"/>
  <c r="E90" i="6" s="1"/>
  <c r="G43" i="6" a="1"/>
  <c r="G43" i="6" s="1"/>
  <c r="F103" i="6" a="1"/>
  <c r="F103" i="6" s="1"/>
  <c r="G164" i="6" a="1"/>
  <c r="G164" i="6" s="1"/>
  <c r="G211" i="6"/>
  <c r="G140" i="6" a="1"/>
  <c r="G140" i="6" s="1"/>
  <c r="F191" i="6" a="1"/>
  <c r="F191" i="6" s="1"/>
  <c r="F125" i="6" a="1"/>
  <c r="F125" i="6" s="1"/>
  <c r="E174" i="6" a="1"/>
  <c r="E174" i="6" s="1"/>
  <c r="G138" i="6" a="1"/>
  <c r="G138" i="6" s="1"/>
  <c r="G191" i="6" a="1"/>
  <c r="G191" i="6" s="1"/>
  <c r="G125" i="6" a="1"/>
  <c r="G125" i="6" s="1"/>
  <c r="F174" i="6" a="1"/>
  <c r="F174" i="6" s="1"/>
  <c r="F98" i="6" a="1"/>
  <c r="F98" i="6" s="1"/>
  <c r="F146" i="6" a="1"/>
  <c r="F146" i="6" s="1"/>
  <c r="E197" i="6" a="1"/>
  <c r="E197" i="6" s="1"/>
  <c r="G162" i="6" a="1"/>
  <c r="G162" i="6" s="1"/>
  <c r="G210" i="6" a="1"/>
  <c r="G210" i="6" s="1"/>
  <c r="F144" i="6" a="1"/>
  <c r="F144" i="6" s="1"/>
  <c r="F193" i="6" a="1"/>
  <c r="F193" i="6" s="1"/>
  <c r="F131" i="6" a="1"/>
  <c r="F131" i="6" s="1"/>
  <c r="E176" i="6" a="1"/>
  <c r="E176" i="6" s="1"/>
  <c r="E140" i="6" a="1"/>
  <c r="E140" i="6" s="1"/>
  <c r="G185" i="6" a="1"/>
  <c r="G185" i="6" s="1"/>
  <c r="E127" i="6" a="1"/>
  <c r="E127" i="6" s="1"/>
  <c r="F172" i="6" a="1"/>
  <c r="F172" i="6" s="1"/>
  <c r="F104" i="6" a="1"/>
  <c r="F104" i="6" s="1"/>
  <c r="F152" i="6" a="1"/>
  <c r="F152" i="6" s="1"/>
  <c r="E199" i="6" a="1"/>
  <c r="E199" i="6" s="1"/>
  <c r="AB62" i="18"/>
  <c r="U62" i="18"/>
  <c r="AF62" i="18" s="1"/>
  <c r="AB47" i="18"/>
  <c r="U47" i="18"/>
  <c r="V47" i="18" s="1"/>
  <c r="N43" i="10"/>
  <c r="B47" i="10"/>
  <c r="B43" i="10"/>
  <c r="F43" i="10"/>
  <c r="B51" i="10"/>
  <c r="U87" i="18"/>
  <c r="AF87" i="18" s="1"/>
  <c r="AB87" i="18"/>
  <c r="F115" i="6" a="1"/>
  <c r="F115" i="6" s="1"/>
  <c r="E81" i="6" a="1"/>
  <c r="E81" i="6" s="1"/>
  <c r="F40" i="6" a="1"/>
  <c r="F40" i="6" s="1"/>
  <c r="F85" i="6" a="1"/>
  <c r="F85" i="6" s="1"/>
  <c r="E64" i="6" a="1"/>
  <c r="E64" i="6" s="1"/>
  <c r="F70" i="6" a="1"/>
  <c r="F70" i="6" s="1"/>
  <c r="E96" i="6" a="1"/>
  <c r="E96" i="6" s="1"/>
  <c r="F88" i="6" a="1"/>
  <c r="F88" i="6" s="1"/>
  <c r="G70" i="6" a="1"/>
  <c r="G70" i="6" s="1"/>
  <c r="E50" i="6" a="1"/>
  <c r="E50" i="6" s="1"/>
  <c r="G92" i="6" a="1"/>
  <c r="G92" i="6" s="1"/>
  <c r="G63" i="6" a="1"/>
  <c r="G63" i="6" s="1"/>
  <c r="E41" i="6" a="1"/>
  <c r="E41" i="6" s="1"/>
  <c r="G62" i="6" a="1"/>
  <c r="G62" i="6" s="1"/>
  <c r="G91" i="6" a="1"/>
  <c r="G91" i="6" s="1"/>
  <c r="E48" i="6" a="1"/>
  <c r="E48" i="6" s="1"/>
  <c r="G105" i="6" a="1"/>
  <c r="G105" i="6" s="1"/>
  <c r="G168" i="6" a="1"/>
  <c r="G168" i="6" s="1"/>
  <c r="E100" i="6" a="1"/>
  <c r="E100" i="6" s="1"/>
  <c r="E148" i="6" a="1"/>
  <c r="E148" i="6" s="1"/>
  <c r="F195" i="6" a="1"/>
  <c r="F195" i="6" s="1"/>
  <c r="G127" i="6" a="1"/>
  <c r="G127" i="6" s="1"/>
  <c r="E178" i="6" a="1"/>
  <c r="E178" i="6" s="1"/>
  <c r="E146" i="6" a="1"/>
  <c r="E146" i="6" s="1"/>
  <c r="G195" i="6" a="1"/>
  <c r="G195" i="6" s="1"/>
  <c r="E133" i="6" a="1"/>
  <c r="E133" i="6" s="1"/>
  <c r="F178" i="6" a="1"/>
  <c r="F178" i="6" s="1"/>
  <c r="G100" i="6" a="1"/>
  <c r="G100" i="6" s="1"/>
  <c r="G148" i="6" a="1"/>
  <c r="G148" i="6" s="1"/>
  <c r="E201" i="6" a="1"/>
  <c r="E201" i="6" s="1"/>
  <c r="G166" i="6" a="1"/>
  <c r="G166" i="6" s="1"/>
  <c r="G98" i="6" a="1"/>
  <c r="G98" i="6" s="1"/>
  <c r="G146" i="6" a="1"/>
  <c r="G146" i="6" s="1"/>
  <c r="F197" i="6" a="1"/>
  <c r="F197" i="6" s="1"/>
  <c r="G133" i="6" a="1"/>
  <c r="G133" i="6" s="1"/>
  <c r="E180" i="6" a="1"/>
  <c r="E180" i="6" s="1"/>
  <c r="F142" i="6" a="1"/>
  <c r="F142" i="6" s="1"/>
  <c r="G189" i="6" a="1"/>
  <c r="G189" i="6" s="1"/>
  <c r="F129" i="6" a="1"/>
  <c r="F129" i="6" s="1"/>
  <c r="F176" i="6" a="1"/>
  <c r="F176" i="6" s="1"/>
  <c r="G106" i="6" a="1"/>
  <c r="G106" i="6" s="1"/>
  <c r="G154" i="6" a="1"/>
  <c r="G154" i="6" s="1"/>
  <c r="E203" i="6" a="1"/>
  <c r="E203" i="6" s="1"/>
  <c r="AB76" i="18"/>
  <c r="U76" i="18"/>
  <c r="AF76" i="18" s="1"/>
  <c r="U73" i="18"/>
  <c r="AF73" i="18" s="1"/>
  <c r="AB73" i="18"/>
  <c r="F42" i="10"/>
  <c r="L43" i="10"/>
  <c r="P43" i="10"/>
  <c r="K42" i="10"/>
  <c r="B57" i="10"/>
  <c r="F42" i="6" a="1"/>
  <c r="F42" i="6" s="1"/>
  <c r="E40" i="6" a="1"/>
  <c r="E40" i="6" s="1"/>
  <c r="G82" i="6" a="1"/>
  <c r="G82" i="6" s="1"/>
  <c r="G48" i="6" a="1"/>
  <c r="G48" i="6" s="1"/>
  <c r="F89" i="6" a="1"/>
  <c r="F89" i="6" s="1"/>
  <c r="E70" i="6" a="1"/>
  <c r="E70" i="6" s="1"/>
  <c r="G71" i="6" a="1"/>
  <c r="G71" i="6" s="1"/>
  <c r="E116" i="6" a="1"/>
  <c r="E116" i="6" s="1"/>
  <c r="F92" i="6" a="1"/>
  <c r="F92" i="6" s="1"/>
  <c r="F75" i="6" a="1"/>
  <c r="F75" i="6" s="1"/>
  <c r="E56" i="6" a="1"/>
  <c r="E56" i="6" s="1"/>
  <c r="E95" i="6" a="1"/>
  <c r="E95" i="6" s="1"/>
  <c r="F68" i="6" a="1"/>
  <c r="F68" i="6" s="1"/>
  <c r="F43" i="6" a="1"/>
  <c r="F43" i="6" s="1"/>
  <c r="F67" i="6" a="1"/>
  <c r="F67" i="6" s="1"/>
  <c r="E94" i="6" a="1"/>
  <c r="E94" i="6" s="1"/>
  <c r="E54" i="6" a="1"/>
  <c r="E54" i="6" s="1"/>
  <c r="G117" i="6" a="1"/>
  <c r="G117" i="6" s="1"/>
  <c r="G172" i="6" a="1"/>
  <c r="G172" i="6" s="1"/>
  <c r="F102" i="6" a="1"/>
  <c r="F102" i="6" s="1"/>
  <c r="F150" i="6" a="1"/>
  <c r="F150" i="6" s="1"/>
  <c r="F199" i="6" a="1"/>
  <c r="F199" i="6" s="1"/>
  <c r="E135" i="6" a="1"/>
  <c r="E135" i="6" s="1"/>
  <c r="E182" i="6" a="1"/>
  <c r="E182" i="6" s="1"/>
  <c r="F148" i="6" a="1"/>
  <c r="F148" i="6" s="1"/>
  <c r="G199" i="6" a="1"/>
  <c r="G199" i="6" s="1"/>
  <c r="F135" i="6" a="1"/>
  <c r="F135" i="6" s="1"/>
  <c r="F182" i="6" a="1"/>
  <c r="F182" i="6" s="1"/>
  <c r="E108" i="6" a="1"/>
  <c r="E108" i="6" s="1"/>
  <c r="E156" i="6" a="1"/>
  <c r="E156" i="6" s="1"/>
  <c r="E205" i="6" a="1"/>
  <c r="E205" i="6" s="1"/>
  <c r="G170" i="6" a="1"/>
  <c r="G170" i="6" s="1"/>
  <c r="E106" i="6" a="1"/>
  <c r="E106" i="6" s="1"/>
  <c r="E154" i="6" a="1"/>
  <c r="E154" i="6" s="1"/>
  <c r="F201" i="6" a="1"/>
  <c r="F201" i="6" s="1"/>
  <c r="E141" i="6" a="1"/>
  <c r="E141" i="6" s="1"/>
  <c r="E184" i="6" a="1"/>
  <c r="E184" i="6" s="1"/>
  <c r="G144" i="6" a="1"/>
  <c r="G144" i="6" s="1"/>
  <c r="G193" i="6" a="1"/>
  <c r="G193" i="6" s="1"/>
  <c r="G131" i="6" a="1"/>
  <c r="G131" i="6" s="1"/>
  <c r="F180" i="6" a="1"/>
  <c r="F180" i="6" s="1"/>
  <c r="E114" i="6" a="1"/>
  <c r="E114" i="6" s="1"/>
  <c r="E159" i="6" a="1"/>
  <c r="E159" i="6" s="1"/>
  <c r="E207" i="6" a="1"/>
  <c r="E207" i="6" s="1"/>
  <c r="U117" i="18"/>
  <c r="AF117" i="18" s="1"/>
  <c r="AB117" i="18"/>
  <c r="J42" i="10"/>
  <c r="B48" i="10"/>
  <c r="L44" i="10"/>
  <c r="I43" i="10"/>
  <c r="B52" i="10"/>
  <c r="F48" i="6" a="1"/>
  <c r="F48" i="6" s="1"/>
  <c r="G42" i="6" a="1"/>
  <c r="G42" i="6" s="1"/>
  <c r="E85" i="6" a="1"/>
  <c r="E85" i="6" s="1"/>
  <c r="F53" i="6" a="1"/>
  <c r="F53" i="6" s="1"/>
  <c r="F93" i="6" a="1"/>
  <c r="F93" i="6" s="1"/>
  <c r="E76" i="6" a="1"/>
  <c r="E76" i="6" s="1"/>
  <c r="F76" i="6" a="1"/>
  <c r="F76" i="6" s="1"/>
  <c r="F46" i="6" a="1"/>
  <c r="F46" i="6" s="1"/>
  <c r="F100" i="6" a="1"/>
  <c r="F100" i="6" s="1"/>
  <c r="G76" i="6" a="1"/>
  <c r="G76" i="6" s="1"/>
  <c r="E62" i="6" a="1"/>
  <c r="E62" i="6" s="1"/>
  <c r="E107" i="6" a="1"/>
  <c r="E107" i="6" s="1"/>
  <c r="G69" i="6" a="1"/>
  <c r="G69" i="6" s="1"/>
  <c r="E49" i="6" a="1"/>
  <c r="E49" i="6" s="1"/>
  <c r="G68" i="6" a="1"/>
  <c r="G68" i="6" s="1"/>
  <c r="G95" i="6" a="1"/>
  <c r="G95" i="6" s="1"/>
  <c r="E60" i="6" a="1"/>
  <c r="E60" i="6" s="1"/>
  <c r="F127" i="6" a="1"/>
  <c r="F127" i="6" s="1"/>
  <c r="G176" i="6" a="1"/>
  <c r="G176" i="6" s="1"/>
  <c r="G104" i="6" a="1"/>
  <c r="G104" i="6" s="1"/>
  <c r="G152" i="6" a="1"/>
  <c r="G152" i="6" s="1"/>
  <c r="F203" i="6" a="1"/>
  <c r="F203" i="6" s="1"/>
  <c r="F137" i="6" a="1"/>
  <c r="F137" i="6" s="1"/>
  <c r="E186" i="6" a="1"/>
  <c r="E186" i="6" s="1"/>
  <c r="G150" i="6" a="1"/>
  <c r="G150" i="6" s="1"/>
  <c r="G203" i="6" a="1"/>
  <c r="G203" i="6" s="1"/>
  <c r="G137" i="6" a="1"/>
  <c r="G137" i="6" s="1"/>
  <c r="F186" i="6" a="1"/>
  <c r="F186" i="6" s="1"/>
  <c r="F110" i="6" a="1"/>
  <c r="F110" i="6" s="1"/>
  <c r="E161" i="6" a="1"/>
  <c r="E161" i="6" s="1"/>
  <c r="E209" i="6" a="1"/>
  <c r="E209" i="6" s="1"/>
  <c r="G174" i="6" a="1"/>
  <c r="G174" i="6" s="1"/>
  <c r="F108" i="6" a="1"/>
  <c r="F108" i="6" s="1"/>
  <c r="F156" i="6" a="1"/>
  <c r="F156" i="6" s="1"/>
  <c r="F205" i="6" a="1"/>
  <c r="F205" i="6" s="1"/>
  <c r="F143" i="6" a="1"/>
  <c r="F143" i="6" s="1"/>
  <c r="E188" i="6" a="1"/>
  <c r="E188" i="6" s="1"/>
  <c r="E152" i="6" a="1"/>
  <c r="E152" i="6" s="1"/>
  <c r="G197" i="6" a="1"/>
  <c r="G197" i="6" s="1"/>
  <c r="E139" i="6" a="1"/>
  <c r="E139" i="6" s="1"/>
  <c r="F184" i="6" a="1"/>
  <c r="F184" i="6" s="1"/>
  <c r="F116" i="6" a="1"/>
  <c r="F116" i="6" s="1"/>
  <c r="E163" i="6" a="1"/>
  <c r="E163" i="6" s="1"/>
  <c r="F211" i="6"/>
  <c r="AB101" i="18"/>
  <c r="U101" i="18"/>
  <c r="F44" i="10"/>
  <c r="N42" i="10"/>
  <c r="B59" i="10"/>
  <c r="E44" i="10"/>
  <c r="B58" i="10"/>
  <c r="AF105" i="18"/>
  <c r="G49" i="6" a="1"/>
  <c r="G49" i="6" s="1"/>
  <c r="G86" i="6" a="1"/>
  <c r="G86" i="6" s="1"/>
  <c r="G54" i="6" a="1"/>
  <c r="G54" i="6" s="1"/>
  <c r="G108" i="6" a="1"/>
  <c r="G108" i="6" s="1"/>
  <c r="E104" i="6" a="1"/>
  <c r="E104" i="6" s="1"/>
  <c r="G77" i="6" a="1"/>
  <c r="G77" i="6" s="1"/>
  <c r="G53" i="6" a="1"/>
  <c r="G53" i="6" s="1"/>
  <c r="G111" i="6" a="1"/>
  <c r="G111" i="6" s="1"/>
  <c r="G96" i="6" a="1"/>
  <c r="G96" i="6" s="1"/>
  <c r="E68" i="6" a="1"/>
  <c r="E68" i="6" s="1"/>
  <c r="E119" i="6" a="1"/>
  <c r="E119" i="6" s="1"/>
  <c r="F74" i="6" a="1"/>
  <c r="F74" i="6" s="1"/>
  <c r="E55" i="6" a="1"/>
  <c r="E55" i="6" s="1"/>
  <c r="F73" i="6" a="1"/>
  <c r="F73" i="6" s="1"/>
  <c r="E101" i="6" a="1"/>
  <c r="E101" i="6" s="1"/>
  <c r="E66" i="6" a="1"/>
  <c r="E66" i="6" s="1"/>
  <c r="G129" i="6" a="1"/>
  <c r="G129" i="6" s="1"/>
  <c r="G180" i="6" a="1"/>
  <c r="G180" i="6" s="1"/>
  <c r="E112" i="6" a="1"/>
  <c r="E112" i="6" s="1"/>
  <c r="F159" i="6" a="1"/>
  <c r="F159" i="6" s="1"/>
  <c r="F207" i="6" a="1"/>
  <c r="F207" i="6" s="1"/>
  <c r="G139" i="6" a="1"/>
  <c r="G139" i="6" s="1"/>
  <c r="E190" i="6" a="1"/>
  <c r="E190" i="6" s="1"/>
  <c r="G159" i="6" a="1"/>
  <c r="G159" i="6" s="1"/>
  <c r="G207" i="6" a="1"/>
  <c r="G207" i="6" s="1"/>
  <c r="E145" i="6" a="1"/>
  <c r="E145" i="6" s="1"/>
  <c r="F190" i="6" a="1"/>
  <c r="F190" i="6" s="1"/>
  <c r="G112" i="6" a="1"/>
  <c r="G112" i="6" s="1"/>
  <c r="E165" i="6" a="1"/>
  <c r="E165" i="6" s="1"/>
  <c r="F133" i="6" a="1"/>
  <c r="F133" i="6" s="1"/>
  <c r="G178" i="6" a="1"/>
  <c r="G178" i="6" s="1"/>
  <c r="G110" i="6" a="1"/>
  <c r="G110" i="6" s="1"/>
  <c r="F161" i="6" a="1"/>
  <c r="F161" i="6" s="1"/>
  <c r="F209" i="6" a="1"/>
  <c r="F209" i="6" s="1"/>
  <c r="G145" i="6" a="1"/>
  <c r="G145" i="6" s="1"/>
  <c r="E192" i="6" a="1"/>
  <c r="E192" i="6" s="1"/>
  <c r="F154" i="6" a="1"/>
  <c r="F154" i="6" s="1"/>
  <c r="G201" i="6" a="1"/>
  <c r="G201" i="6" s="1"/>
  <c r="F141" i="6" a="1"/>
  <c r="F141" i="6" s="1"/>
  <c r="F188" i="6" a="1"/>
  <c r="F188" i="6" s="1"/>
  <c r="G118" i="6" a="1"/>
  <c r="G118" i="6" s="1"/>
  <c r="E167" i="6" a="1"/>
  <c r="E167" i="6" s="1"/>
  <c r="L38" i="4"/>
  <c r="Q194" i="17"/>
  <c r="U77" i="18"/>
  <c r="AF77" i="18" s="1"/>
  <c r="AB77" i="18"/>
  <c r="B62" i="10"/>
  <c r="K43" i="10"/>
  <c r="G42" i="10"/>
  <c r="B45" i="10"/>
  <c r="O43" i="10"/>
  <c r="F54" i="6" a="1"/>
  <c r="F54" i="6" s="1"/>
  <c r="G41" i="6" a="1"/>
  <c r="G41" i="6" s="1"/>
  <c r="E89" i="6" a="1"/>
  <c r="E89" i="6" s="1"/>
  <c r="F59" i="6" a="1"/>
  <c r="F59" i="6" s="1"/>
  <c r="G120" i="6" a="1"/>
  <c r="G120" i="6" s="1"/>
  <c r="F106" i="6" a="1"/>
  <c r="F106" i="6" s="1"/>
  <c r="E80" i="6" a="1"/>
  <c r="E80" i="6" s="1"/>
  <c r="E45" i="6" a="1"/>
  <c r="E45" i="6" s="1"/>
  <c r="G123" i="6" a="1"/>
  <c r="G123" i="6" s="1"/>
  <c r="E98" i="6" a="1"/>
  <c r="E98" i="6" s="1"/>
  <c r="E74" i="6" a="1"/>
  <c r="E74" i="6" s="1"/>
  <c r="G126" i="6" a="1"/>
  <c r="G126" i="6" s="1"/>
  <c r="G75" i="6" a="1"/>
  <c r="G75" i="6" s="1"/>
  <c r="E61" i="6" a="1"/>
  <c r="E61" i="6" s="1"/>
  <c r="G74" i="6" a="1"/>
  <c r="G74" i="6" s="1"/>
  <c r="E103" i="6" a="1"/>
  <c r="E103" i="6" s="1"/>
  <c r="E72" i="6" a="1"/>
  <c r="E72" i="6" s="1"/>
  <c r="E137" i="6" a="1"/>
  <c r="E137" i="6" s="1"/>
  <c r="G184" i="6" a="1"/>
  <c r="G184" i="6" s="1"/>
  <c r="F114" i="6" a="1"/>
  <c r="F114" i="6" s="1"/>
  <c r="F163" i="6" a="1"/>
  <c r="F163" i="6" s="1"/>
  <c r="E99" i="6" a="1"/>
  <c r="E99" i="6" s="1"/>
  <c r="E147" i="6" a="1"/>
  <c r="E147" i="6" s="1"/>
  <c r="E194" i="6" a="1"/>
  <c r="E194" i="6" s="1"/>
  <c r="G163" i="6" a="1"/>
  <c r="G163" i="6" s="1"/>
  <c r="F99" i="6" a="1"/>
  <c r="F99" i="6" s="1"/>
  <c r="F147" i="6" a="1"/>
  <c r="F147" i="6" s="1"/>
  <c r="F194" i="6" a="1"/>
  <c r="F194" i="6" s="1"/>
  <c r="E120" i="6" a="1"/>
  <c r="E120" i="6" s="1"/>
  <c r="E169" i="6" a="1"/>
  <c r="E169" i="6" s="1"/>
  <c r="G135" i="6" a="1"/>
  <c r="G135" i="6" s="1"/>
  <c r="G182" i="6" a="1"/>
  <c r="G182" i="6" s="1"/>
  <c r="E118" i="6" a="1"/>
  <c r="E118" i="6" s="1"/>
  <c r="F165" i="6" a="1"/>
  <c r="F165" i="6" s="1"/>
  <c r="E105" i="6" a="1"/>
  <c r="E105" i="6" s="1"/>
  <c r="E153" i="6" a="1"/>
  <c r="E153" i="6" s="1"/>
  <c r="E196" i="6" a="1"/>
  <c r="E196" i="6" s="1"/>
  <c r="G156" i="6" a="1"/>
  <c r="G156" i="6" s="1"/>
  <c r="G205" i="6" a="1"/>
  <c r="G205" i="6" s="1"/>
  <c r="G143" i="6" a="1"/>
  <c r="G143" i="6" s="1"/>
  <c r="F192" i="6" a="1"/>
  <c r="F192" i="6" s="1"/>
  <c r="E126" i="6" a="1"/>
  <c r="E126" i="6" s="1"/>
  <c r="E171" i="6" a="1"/>
  <c r="E171" i="6" s="1"/>
  <c r="AB45" i="18"/>
  <c r="U45" i="18"/>
  <c r="V45" i="18" s="1"/>
  <c r="AF63" i="18"/>
  <c r="U114" i="18"/>
  <c r="AF114" i="18" s="1"/>
  <c r="AB114" i="18"/>
  <c r="U44" i="18"/>
  <c r="V44" i="18" s="1"/>
  <c r="AB44" i="18"/>
  <c r="U19" i="18"/>
  <c r="AF19" i="18" s="1"/>
  <c r="AB19" i="18"/>
  <c r="AB48" i="18"/>
  <c r="U48" i="18"/>
  <c r="V48" i="18" s="1"/>
  <c r="S36" i="4"/>
  <c r="M42" i="10"/>
  <c r="G44" i="10"/>
  <c r="N44" i="10"/>
  <c r="B54" i="10"/>
  <c r="J44" i="10"/>
  <c r="G55" i="6" a="1"/>
  <c r="G55" i="6" s="1"/>
  <c r="E47" i="6" a="1"/>
  <c r="E47" i="6" s="1"/>
  <c r="G90" i="6" a="1"/>
  <c r="G90" i="6" s="1"/>
  <c r="G60" i="6" a="1"/>
  <c r="G60" i="6" s="1"/>
  <c r="G44" i="6" a="1"/>
  <c r="G44" i="6" s="1"/>
  <c r="F118" i="6" a="1"/>
  <c r="F118" i="6" s="1"/>
  <c r="G81" i="6" a="1"/>
  <c r="G81" i="6" s="1"/>
  <c r="E51" i="6" a="1"/>
  <c r="E51" i="6" s="1"/>
  <c r="F45" i="6" a="1"/>
  <c r="F45" i="6" s="1"/>
  <c r="G102" i="6" a="1"/>
  <c r="G102" i="6" s="1"/>
  <c r="E79" i="6" a="1"/>
  <c r="E79" i="6" s="1"/>
  <c r="E42" i="6" a="1"/>
  <c r="E42" i="6" s="1"/>
  <c r="F79" i="6" a="1"/>
  <c r="F79" i="6" s="1"/>
  <c r="E67" i="6" a="1"/>
  <c r="E67" i="6" s="1"/>
  <c r="E78" i="6" a="1"/>
  <c r="E78" i="6" s="1"/>
  <c r="E110" i="6" a="1"/>
  <c r="E110" i="6" s="1"/>
  <c r="F78" i="6" a="1"/>
  <c r="F78" i="6" s="1"/>
  <c r="F139" i="6" a="1"/>
  <c r="F139" i="6" s="1"/>
  <c r="G188" i="6" a="1"/>
  <c r="G188" i="6" s="1"/>
  <c r="G116" i="6" a="1"/>
  <c r="G116" i="6" s="1"/>
  <c r="F167" i="6" a="1"/>
  <c r="F167" i="6" s="1"/>
  <c r="F101" i="6" a="1"/>
  <c r="F101" i="6" s="1"/>
  <c r="F149" i="6" a="1"/>
  <c r="F149" i="6" s="1"/>
  <c r="E198" i="6" a="1"/>
  <c r="E198" i="6" s="1"/>
  <c r="G167" i="6" a="1"/>
  <c r="G167" i="6" s="1"/>
  <c r="G101" i="6" a="1"/>
  <c r="G101" i="6" s="1"/>
  <c r="G149" i="6" a="1"/>
  <c r="G149" i="6" s="1"/>
  <c r="F198" i="6" a="1"/>
  <c r="F198" i="6" s="1"/>
  <c r="F122" i="6" a="1"/>
  <c r="F122" i="6" s="1"/>
  <c r="E173" i="6" a="1"/>
  <c r="E173" i="6" s="1"/>
  <c r="E143" i="6" a="1"/>
  <c r="E143" i="6" s="1"/>
  <c r="G186" i="6" a="1"/>
  <c r="G186" i="6" s="1"/>
  <c r="F120" i="6" a="1"/>
  <c r="F120" i="6" s="1"/>
  <c r="F169" i="6" a="1"/>
  <c r="F169" i="6" s="1"/>
  <c r="F107" i="6" a="1"/>
  <c r="F107" i="6" s="1"/>
  <c r="F155" i="6" a="1"/>
  <c r="F155" i="6" s="1"/>
  <c r="E200" i="6" a="1"/>
  <c r="E200" i="6" s="1"/>
  <c r="G161" i="6" a="1"/>
  <c r="G161" i="6" s="1"/>
  <c r="G209" i="6" a="1"/>
  <c r="G209" i="6" s="1"/>
  <c r="E151" i="6" a="1"/>
  <c r="E151" i="6" s="1"/>
  <c r="F196" i="6" a="1"/>
  <c r="F196" i="6" s="1"/>
  <c r="F128" i="6" a="1"/>
  <c r="F128" i="6" s="1"/>
  <c r="U65" i="18"/>
  <c r="AF65" i="18" s="1"/>
  <c r="AB65" i="18"/>
  <c r="U84" i="18"/>
  <c r="AF84" i="18" s="1"/>
  <c r="AB84" i="18"/>
  <c r="AB69" i="18"/>
  <c r="U69" i="18"/>
  <c r="AF69" i="18" s="1"/>
  <c r="U110" i="18"/>
  <c r="AF110" i="18" s="1"/>
  <c r="AB110" i="18"/>
  <c r="U88" i="18"/>
  <c r="AF88" i="18" s="1"/>
  <c r="AB88" i="18"/>
  <c r="U153" i="18"/>
  <c r="V153" i="18" s="1"/>
  <c r="AB153" i="18"/>
  <c r="H44" i="10"/>
  <c r="B46" i="10"/>
  <c r="B50" i="10"/>
  <c r="L42" i="10"/>
  <c r="B60" i="10"/>
  <c r="AB67" i="18"/>
  <c r="U67" i="18"/>
  <c r="AF67" i="18" s="1"/>
  <c r="F60" i="6" a="1"/>
  <c r="F60" i="6" s="1"/>
  <c r="E53" i="6" a="1"/>
  <c r="E53" i="6" s="1"/>
  <c r="E93" i="6" a="1"/>
  <c r="E93" i="6" s="1"/>
  <c r="F65" i="6" a="1"/>
  <c r="F65" i="6" s="1"/>
  <c r="G40" i="6" a="1"/>
  <c r="G40" i="6" s="1"/>
  <c r="G47" i="6" a="1"/>
  <c r="G47" i="6" s="1"/>
  <c r="E84" i="6" a="1"/>
  <c r="E84" i="6" s="1"/>
  <c r="E57" i="6" a="1"/>
  <c r="E57" i="6" s="1"/>
  <c r="G52" i="6" a="1"/>
  <c r="G52" i="6" s="1"/>
  <c r="F109" i="6" a="1"/>
  <c r="F109" i="6" s="1"/>
  <c r="G80" i="6" a="1"/>
  <c r="G80" i="6" s="1"/>
  <c r="G45" i="6" a="1"/>
  <c r="G45" i="6" s="1"/>
  <c r="F83" i="6" a="1"/>
  <c r="F83" i="6" s="1"/>
  <c r="E73" i="6" a="1"/>
  <c r="E73" i="6" s="1"/>
  <c r="G79" i="6" a="1"/>
  <c r="G79" i="6" s="1"/>
  <c r="E122" i="6" a="1"/>
  <c r="E122" i="6" s="1"/>
  <c r="F82" i="6" a="1"/>
  <c r="F82" i="6" s="1"/>
  <c r="G141" i="6" a="1"/>
  <c r="G141" i="6" s="1"/>
  <c r="G192" i="6" a="1"/>
  <c r="G192" i="6" s="1"/>
  <c r="E124" i="6" a="1"/>
  <c r="E124" i="6" s="1"/>
  <c r="F171" i="6" a="1"/>
  <c r="F171" i="6" s="1"/>
  <c r="G103" i="6" a="1"/>
  <c r="G103" i="6" s="1"/>
  <c r="G151" i="6" a="1"/>
  <c r="G151" i="6" s="1"/>
  <c r="E202" i="6" a="1"/>
  <c r="E202" i="6" s="1"/>
  <c r="G171" i="6" a="1"/>
  <c r="G171" i="6" s="1"/>
  <c r="E109" i="6" a="1"/>
  <c r="E109" i="6" s="1"/>
  <c r="E157" i="6" a="1"/>
  <c r="E157" i="6" s="1"/>
  <c r="F202" i="6" a="1"/>
  <c r="F202" i="6" s="1"/>
  <c r="G124" i="6" a="1"/>
  <c r="G124" i="6" s="1"/>
  <c r="E177" i="6" a="1"/>
  <c r="E177" i="6" s="1"/>
  <c r="F145" i="6" a="1"/>
  <c r="F145" i="6" s="1"/>
  <c r="G190" i="6" a="1"/>
  <c r="G190" i="6" s="1"/>
  <c r="G122" i="6" a="1"/>
  <c r="G122" i="6" s="1"/>
  <c r="F173" i="6" a="1"/>
  <c r="F173" i="6" s="1"/>
  <c r="G109" i="6" a="1"/>
  <c r="G109" i="6" s="1"/>
  <c r="G157" i="6" a="1"/>
  <c r="G157" i="6" s="1"/>
  <c r="E204" i="6" a="1"/>
  <c r="E204" i="6" s="1"/>
  <c r="G165" i="6" a="1"/>
  <c r="G165" i="6" s="1"/>
  <c r="F105" i="6" a="1"/>
  <c r="F105" i="6" s="1"/>
  <c r="F153" i="6" a="1"/>
  <c r="F153" i="6" s="1"/>
  <c r="F200" i="6" a="1"/>
  <c r="F200" i="6" s="1"/>
  <c r="G130" i="6" a="1"/>
  <c r="G130" i="6" s="1"/>
  <c r="E179" i="6" a="1"/>
  <c r="E179" i="6" s="1"/>
  <c r="A40" i="12"/>
  <c r="S38" i="4"/>
  <c r="AD38" i="4" a="1"/>
  <c r="AD38" i="4" s="1"/>
  <c r="A39" i="4"/>
  <c r="AN39" i="4" s="1" a="1"/>
  <c r="AN39" i="4" s="1"/>
  <c r="AF80" i="18"/>
  <c r="U49" i="18"/>
  <c r="V49" i="18" s="1"/>
  <c r="AB49" i="18"/>
  <c r="AB170" i="18"/>
  <c r="U170" i="18"/>
  <c r="AB82" i="18"/>
  <c r="U82" i="18"/>
  <c r="AF82" i="18" s="1"/>
  <c r="O42" i="10"/>
  <c r="P42" i="10"/>
  <c r="H42" i="10"/>
  <c r="H43" i="10"/>
  <c r="U26" i="18"/>
  <c r="AF26" i="18" s="1"/>
  <c r="AB26" i="18"/>
  <c r="G61" i="6" a="1"/>
  <c r="G61" i="6" s="1"/>
  <c r="E59" i="6" a="1"/>
  <c r="E59" i="6" s="1"/>
  <c r="G94" i="6" a="1"/>
  <c r="G94" i="6" s="1"/>
  <c r="G66" i="6" a="1"/>
  <c r="G66" i="6" s="1"/>
  <c r="F47" i="6" a="1"/>
  <c r="F47" i="6" s="1"/>
  <c r="F52" i="6" a="1"/>
  <c r="F52" i="6" s="1"/>
  <c r="G85" i="6" a="1"/>
  <c r="G85" i="6" s="1"/>
  <c r="E63" i="6" a="1"/>
  <c r="E63" i="6" s="1"/>
  <c r="F57" i="6" a="1"/>
  <c r="F57" i="6" s="1"/>
  <c r="F121" i="6" a="1"/>
  <c r="F121" i="6" s="1"/>
  <c r="E83" i="6" a="1"/>
  <c r="E83" i="6" s="1"/>
  <c r="F50" i="6" a="1"/>
  <c r="F50" i="6" s="1"/>
  <c r="F87" i="6" a="1"/>
  <c r="F87" i="6" s="1"/>
  <c r="F112" i="6" a="1"/>
  <c r="F112" i="6" s="1"/>
  <c r="E82" i="6" a="1"/>
  <c r="E82" i="6" s="1"/>
  <c r="E131" i="6" a="1"/>
  <c r="E131" i="6" s="1"/>
  <c r="F86" i="6" a="1"/>
  <c r="F86" i="6" s="1"/>
  <c r="E149" i="6" a="1"/>
  <c r="E149" i="6" s="1"/>
  <c r="G196" i="6" a="1"/>
  <c r="G196" i="6" s="1"/>
  <c r="F126" i="6" a="1"/>
  <c r="F126" i="6" s="1"/>
  <c r="F175" i="6" a="1"/>
  <c r="F175" i="6" s="1"/>
  <c r="E111" i="6" a="1"/>
  <c r="E111" i="6" s="1"/>
  <c r="E158" i="6" a="1"/>
  <c r="E158" i="6" s="1"/>
  <c r="E206" i="6" a="1"/>
  <c r="E206" i="6" s="1"/>
  <c r="G175" i="6" a="1"/>
  <c r="G175" i="6" s="1"/>
  <c r="F111" i="6" a="1"/>
  <c r="F111" i="6" s="1"/>
  <c r="F158" i="6" a="1"/>
  <c r="F158" i="6" s="1"/>
  <c r="F206" i="6" a="1"/>
  <c r="F206" i="6" s="1"/>
  <c r="E132" i="6" a="1"/>
  <c r="E132" i="6" s="1"/>
  <c r="E181" i="6" a="1"/>
  <c r="E181" i="6" s="1"/>
  <c r="G147" i="6" a="1"/>
  <c r="G147" i="6" s="1"/>
  <c r="G194" i="6" a="1"/>
  <c r="G194" i="6" s="1"/>
  <c r="E130" i="6" a="1"/>
  <c r="E130" i="6" s="1"/>
  <c r="F177" i="6" a="1"/>
  <c r="F177" i="6" s="1"/>
  <c r="E117" i="6" a="1"/>
  <c r="E117" i="6" s="1"/>
  <c r="E160" i="6" a="1"/>
  <c r="E160" i="6" s="1"/>
  <c r="E208" i="6" a="1"/>
  <c r="E208" i="6" s="1"/>
  <c r="G169" i="6" a="1"/>
  <c r="G169" i="6" s="1"/>
  <c r="G107" i="6" a="1"/>
  <c r="G107" i="6" s="1"/>
  <c r="G155" i="6" a="1"/>
  <c r="G155" i="6" s="1"/>
  <c r="F204" i="6" a="1"/>
  <c r="F204" i="6" s="1"/>
  <c r="E138" i="6" a="1"/>
  <c r="E138" i="6" s="1"/>
  <c r="E183" i="6" a="1"/>
  <c r="E183" i="6" s="1"/>
  <c r="AF31" i="18"/>
  <c r="K44" i="10"/>
  <c r="M43" i="10"/>
  <c r="E43" i="10"/>
  <c r="O44" i="10"/>
  <c r="F66" i="6" a="1"/>
  <c r="F66" i="6" s="1"/>
  <c r="E65" i="6" a="1"/>
  <c r="E65" i="6" s="1"/>
  <c r="G97" i="6" a="1"/>
  <c r="G97" i="6" s="1"/>
  <c r="F71" i="6" a="1"/>
  <c r="F71" i="6" s="1"/>
  <c r="F58" i="6" a="1"/>
  <c r="F58" i="6" s="1"/>
  <c r="E88" i="6" a="1"/>
  <c r="E88" i="6" s="1"/>
  <c r="E69" i="6" a="1"/>
  <c r="E69" i="6" s="1"/>
  <c r="G58" i="6" a="1"/>
  <c r="G58" i="6" s="1"/>
  <c r="E44" i="6" a="1"/>
  <c r="E44" i="6" s="1"/>
  <c r="G84" i="6" a="1"/>
  <c r="G84" i="6" s="1"/>
  <c r="G51" i="6" a="1"/>
  <c r="G51" i="6" s="1"/>
  <c r="F91" i="6" a="1"/>
  <c r="F91" i="6" s="1"/>
  <c r="F124" i="6" a="1"/>
  <c r="F124" i="6" s="1"/>
  <c r="G83" i="6" a="1"/>
  <c r="G83" i="6" s="1"/>
  <c r="G50" i="6" a="1"/>
  <c r="G50" i="6" s="1"/>
  <c r="F90" i="6" a="1"/>
  <c r="F90" i="6" s="1"/>
  <c r="F151" i="6" a="1"/>
  <c r="F151" i="6" s="1"/>
  <c r="G200" i="6" a="1"/>
  <c r="G200" i="6" s="1"/>
  <c r="G128" i="6" a="1"/>
  <c r="G128" i="6" s="1"/>
  <c r="F179" i="6" a="1"/>
  <c r="F179" i="6" s="1"/>
  <c r="F113" i="6" a="1"/>
  <c r="F113" i="6" s="1"/>
  <c r="E162" i="6" a="1"/>
  <c r="E162" i="6" s="1"/>
  <c r="E210" i="6" a="1"/>
  <c r="E210" i="6" s="1"/>
  <c r="G179" i="6" a="1"/>
  <c r="G179" i="6" s="1"/>
  <c r="G113" i="6" a="1"/>
  <c r="G113" i="6" s="1"/>
  <c r="F162" i="6" a="1"/>
  <c r="F162" i="6" s="1"/>
  <c r="F210" i="6" a="1"/>
  <c r="F210" i="6" s="1"/>
  <c r="F134" i="6" a="1"/>
  <c r="F134" i="6" s="1"/>
  <c r="E185" i="6" a="1"/>
  <c r="E185" i="6" s="1"/>
  <c r="E155" i="6" a="1"/>
  <c r="E155" i="6" s="1"/>
  <c r="G198" i="6" a="1"/>
  <c r="G198" i="6" s="1"/>
  <c r="F132" i="6" a="1"/>
  <c r="F132" i="6" s="1"/>
  <c r="F181" i="6" a="1"/>
  <c r="F181" i="6" s="1"/>
  <c r="F119" i="6" a="1"/>
  <c r="F119" i="6" s="1"/>
  <c r="E164" i="6" a="1"/>
  <c r="E164" i="6" s="1"/>
  <c r="E128" i="6" a="1"/>
  <c r="E128" i="6" s="1"/>
  <c r="G173" i="6" a="1"/>
  <c r="G173" i="6" s="1"/>
  <c r="E115" i="6" a="1"/>
  <c r="E115" i="6" s="1"/>
  <c r="F160" i="6" a="1"/>
  <c r="F160" i="6" s="1"/>
  <c r="F208" i="6" a="1"/>
  <c r="F208" i="6" s="1"/>
  <c r="F140" i="6" a="1"/>
  <c r="F140" i="6" s="1"/>
  <c r="E187" i="6" a="1"/>
  <c r="E187" i="6" s="1"/>
  <c r="AB163" i="18"/>
  <c r="U163" i="18"/>
  <c r="V163" i="18" s="1"/>
  <c r="AK10" i="18" l="1"/>
  <c r="AL10" i="18"/>
  <c r="AL9" i="18"/>
  <c r="AK9" i="18"/>
  <c r="E36" i="4"/>
  <c r="D8" i="6" a="1"/>
  <c r="D8" i="6" s="1"/>
  <c r="C8" i="6" a="1"/>
  <c r="C8" i="6" s="1"/>
  <c r="AL35" i="18"/>
  <c r="AK35" i="18"/>
  <c r="D11" i="6" a="1"/>
  <c r="D11" i="6" s="1"/>
  <c r="D12" i="6" a="1"/>
  <c r="D12" i="6" s="1"/>
  <c r="D10" i="6" a="1"/>
  <c r="D10" i="6" s="1"/>
  <c r="D9" i="6" a="1"/>
  <c r="D9" i="6" s="1"/>
  <c r="C12" i="6" a="1"/>
  <c r="C12" i="6" s="1"/>
  <c r="C11" i="6" a="1"/>
  <c r="C11" i="6" s="1"/>
  <c r="C10" i="6" a="1"/>
  <c r="C10" i="6" s="1"/>
  <c r="C9" i="6" a="1"/>
  <c r="C9" i="6" s="1"/>
  <c r="AH37" i="4"/>
  <c r="AI37" i="4" s="1"/>
  <c r="AL172" i="18"/>
  <c r="AK172" i="18"/>
  <c r="AL173" i="18"/>
  <c r="AK173" i="18"/>
  <c r="AM37" i="4" a="1"/>
  <c r="AM37" i="4" s="1"/>
  <c r="AM38" i="4" a="1"/>
  <c r="AM38" i="4" s="1"/>
  <c r="AM39" i="4" a="1"/>
  <c r="AM39" i="4" s="1"/>
  <c r="AM36" i="4" a="1"/>
  <c r="AM36" i="4" s="1"/>
  <c r="Y36" i="4" a="1"/>
  <c r="Y36" i="4" s="1"/>
  <c r="AL38" i="4" a="1"/>
  <c r="AL38" i="4" s="1"/>
  <c r="AL39" i="4" a="1"/>
  <c r="AL39" i="4" s="1"/>
  <c r="AL37" i="4" a="1"/>
  <c r="AL37" i="4" s="1"/>
  <c r="AL36" i="4" a="1"/>
  <c r="AL36" i="4" s="1"/>
  <c r="X36" i="4" a="1"/>
  <c r="X36" i="4" s="1"/>
  <c r="G11" i="6"/>
  <c r="G10" i="6"/>
  <c r="G12" i="6"/>
  <c r="AJ11" i="18"/>
  <c r="AK11" i="18" s="1"/>
  <c r="D52" i="10"/>
  <c r="D55" i="10"/>
  <c r="D47" i="10"/>
  <c r="D56" i="10"/>
  <c r="D48" i="10"/>
  <c r="D60" i="10"/>
  <c r="D57" i="10"/>
  <c r="D61" i="10"/>
  <c r="D53" i="10"/>
  <c r="D54" i="10"/>
  <c r="D45" i="10"/>
  <c r="D50" i="10"/>
  <c r="D46" i="10"/>
  <c r="D62" i="10"/>
  <c r="D58" i="10"/>
  <c r="AF170" i="18"/>
  <c r="D51" i="10"/>
  <c r="D49" i="10"/>
  <c r="D59" i="10"/>
  <c r="AJ126" i="18"/>
  <c r="AK171" i="18"/>
  <c r="AJ135" i="18"/>
  <c r="AL135" i="18" s="1"/>
  <c r="AK116" i="18"/>
  <c r="AJ127" i="18"/>
  <c r="AK127" i="18" s="1"/>
  <c r="AJ134" i="18"/>
  <c r="AL134" i="18" s="1"/>
  <c r="AJ150" i="18"/>
  <c r="AK150" i="18" s="1"/>
  <c r="AL145" i="18"/>
  <c r="AJ132" i="18"/>
  <c r="AL132" i="18" s="1"/>
  <c r="AL98" i="18"/>
  <c r="P63" i="10"/>
  <c r="AJ136" i="18"/>
  <c r="AL136" i="18" s="1"/>
  <c r="AJ165" i="18"/>
  <c r="B39" i="12"/>
  <c r="AG160" i="18"/>
  <c r="AJ160" i="18" s="1"/>
  <c r="AK80" i="18"/>
  <c r="AK72" i="18"/>
  <c r="AK12" i="18"/>
  <c r="AL12" i="18"/>
  <c r="AL102" i="18"/>
  <c r="AK102" i="18"/>
  <c r="AL105" i="18"/>
  <c r="AK113" i="18"/>
  <c r="AF159" i="18"/>
  <c r="AJ39" i="18"/>
  <c r="AL39" i="18" s="1"/>
  <c r="AK169" i="18"/>
  <c r="AJ159" i="18"/>
  <c r="AK159" i="18" s="1"/>
  <c r="L63" i="10"/>
  <c r="AL37" i="18"/>
  <c r="AL142" i="18"/>
  <c r="AK142" i="18"/>
  <c r="G63" i="10"/>
  <c r="AL143" i="18"/>
  <c r="AK143" i="18"/>
  <c r="AL144" i="18"/>
  <c r="AK144" i="18"/>
  <c r="AF39" i="18"/>
  <c r="AK112" i="18"/>
  <c r="AK16" i="18"/>
  <c r="AG155" i="18"/>
  <c r="AJ155" i="18" s="1"/>
  <c r="AK155" i="18" s="1"/>
  <c r="AF42" i="18"/>
  <c r="AK58" i="18"/>
  <c r="AG162" i="18"/>
  <c r="AJ162" i="18" s="1"/>
  <c r="AF165" i="18"/>
  <c r="AL92" i="18"/>
  <c r="AK57" i="18"/>
  <c r="AK121" i="18"/>
  <c r="AK137" i="18"/>
  <c r="AK122" i="18"/>
  <c r="AL17" i="18"/>
  <c r="AK17" i="18"/>
  <c r="AJ125" i="18"/>
  <c r="AL125" i="18" s="1"/>
  <c r="H152" i="6"/>
  <c r="H55" i="6"/>
  <c r="AJ6" i="18"/>
  <c r="AL6" i="18" s="1"/>
  <c r="AI174" i="18"/>
  <c r="H196" i="6"/>
  <c r="H40" i="6"/>
  <c r="H189" i="6"/>
  <c r="AJ30" i="18"/>
  <c r="AL30" i="18" s="1"/>
  <c r="AK158" i="18"/>
  <c r="AL154" i="18"/>
  <c r="AK149" i="18"/>
  <c r="H161" i="6"/>
  <c r="H51" i="6"/>
  <c r="H69" i="6"/>
  <c r="H144" i="6"/>
  <c r="H178" i="6"/>
  <c r="H185" i="6"/>
  <c r="H193" i="6"/>
  <c r="H85" i="6"/>
  <c r="H103" i="6"/>
  <c r="H129" i="6"/>
  <c r="H107" i="6"/>
  <c r="H184" i="6"/>
  <c r="H95" i="6"/>
  <c r="H190" i="6"/>
  <c r="H169" i="6"/>
  <c r="H130" i="6"/>
  <c r="H168" i="6"/>
  <c r="H131" i="6"/>
  <c r="H174" i="6"/>
  <c r="H209" i="6"/>
  <c r="H75" i="6"/>
  <c r="AJ42" i="18"/>
  <c r="AL42" i="18" s="1"/>
  <c r="H201" i="6"/>
  <c r="H116" i="6"/>
  <c r="H197" i="6"/>
  <c r="H188" i="6"/>
  <c r="H102" i="6"/>
  <c r="H186" i="6"/>
  <c r="H41" i="6"/>
  <c r="H104" i="6"/>
  <c r="H97" i="6"/>
  <c r="AL112" i="18"/>
  <c r="H157" i="6"/>
  <c r="H176" i="6"/>
  <c r="H63" i="6"/>
  <c r="AK21" i="18"/>
  <c r="H173" i="6"/>
  <c r="H123" i="6"/>
  <c r="H146" i="6"/>
  <c r="H135" i="6"/>
  <c r="AK73" i="18"/>
  <c r="H84" i="6"/>
  <c r="H128" i="6"/>
  <c r="H110" i="6"/>
  <c r="H77" i="6"/>
  <c r="AL73" i="18"/>
  <c r="H49" i="6"/>
  <c r="AL91" i="18"/>
  <c r="H200" i="6"/>
  <c r="H101" i="6"/>
  <c r="H53" i="6"/>
  <c r="AK38" i="18"/>
  <c r="AL36" i="18"/>
  <c r="AJ130" i="18"/>
  <c r="AL130" i="18" s="1"/>
  <c r="AK170" i="18"/>
  <c r="H191" i="6"/>
  <c r="H83" i="6"/>
  <c r="H143" i="6"/>
  <c r="H74" i="6"/>
  <c r="AL170" i="18"/>
  <c r="H122" i="6"/>
  <c r="H192" i="6"/>
  <c r="H170" i="6"/>
  <c r="H81" i="6"/>
  <c r="H141" i="6"/>
  <c r="H172" i="6"/>
  <c r="H94" i="6"/>
  <c r="H62" i="6"/>
  <c r="H80" i="6"/>
  <c r="H138" i="6"/>
  <c r="H61" i="6"/>
  <c r="H98" i="6"/>
  <c r="H56" i="6"/>
  <c r="H150" i="6"/>
  <c r="H79" i="6"/>
  <c r="H117" i="6"/>
  <c r="H166" i="6"/>
  <c r="H205" i="6"/>
  <c r="H183" i="6"/>
  <c r="AK92" i="18"/>
  <c r="AK91" i="18"/>
  <c r="H58" i="6"/>
  <c r="H64" i="6"/>
  <c r="H198" i="6"/>
  <c r="H194" i="6"/>
  <c r="AK14" i="18"/>
  <c r="H125" i="6"/>
  <c r="H68" i="6"/>
  <c r="H42" i="6"/>
  <c r="H76" i="6"/>
  <c r="H155" i="6"/>
  <c r="H156" i="6"/>
  <c r="H96" i="6"/>
  <c r="H180" i="6"/>
  <c r="D156" i="6" a="1"/>
  <c r="D156" i="6" s="1"/>
  <c r="D84" i="6" a="1"/>
  <c r="D84" i="6" s="1"/>
  <c r="H182" i="6"/>
  <c r="H137" i="6"/>
  <c r="H164" i="6"/>
  <c r="H147" i="6"/>
  <c r="H44" i="6"/>
  <c r="D48" i="6" a="1"/>
  <c r="D48" i="6" s="1"/>
  <c r="D208" i="6" a="1"/>
  <c r="D208" i="6" s="1"/>
  <c r="D95" i="6" a="1"/>
  <c r="D95" i="6" s="1"/>
  <c r="D45" i="6" a="1"/>
  <c r="D45" i="6" s="1"/>
  <c r="D144" i="6" a="1"/>
  <c r="D144" i="6" s="1"/>
  <c r="D109" i="6" a="1"/>
  <c r="D109" i="6" s="1"/>
  <c r="D160" i="6" a="1"/>
  <c r="D160" i="6" s="1"/>
  <c r="D153" i="6" a="1"/>
  <c r="D153" i="6" s="1"/>
  <c r="D142" i="6" a="1"/>
  <c r="D142" i="6" s="1"/>
  <c r="H66" i="6"/>
  <c r="H199" i="6"/>
  <c r="Q43" i="10"/>
  <c r="D66" i="6" a="1"/>
  <c r="D66" i="6" s="1"/>
  <c r="D205" i="6" a="1"/>
  <c r="D205" i="6" s="1"/>
  <c r="V174" i="18"/>
  <c r="AF91" i="18"/>
  <c r="D97" i="6" a="1"/>
  <c r="D97" i="6" s="1"/>
  <c r="H175" i="6"/>
  <c r="D40" i="6" a="1"/>
  <c r="D40" i="6" s="1"/>
  <c r="H109" i="6"/>
  <c r="D190" i="6" a="1"/>
  <c r="D190" i="6" s="1"/>
  <c r="H195" i="6"/>
  <c r="AF101" i="18"/>
  <c r="H207" i="6"/>
  <c r="D44" i="10"/>
  <c r="D100" i="6" a="1"/>
  <c r="D100" i="6" s="1"/>
  <c r="D183" i="6" a="1"/>
  <c r="D183" i="6" s="1"/>
  <c r="D80" i="6" a="1"/>
  <c r="D80" i="6" s="1"/>
  <c r="D43" i="10"/>
  <c r="D99" i="6" a="1"/>
  <c r="D99" i="6" s="1"/>
  <c r="AL61" i="18"/>
  <c r="AK61" i="18"/>
  <c r="AL18" i="18"/>
  <c r="AK18" i="18"/>
  <c r="AK88" i="18"/>
  <c r="AL88" i="18"/>
  <c r="D204" i="6" a="1"/>
  <c r="D204" i="6" s="1"/>
  <c r="D108" i="6" a="1"/>
  <c r="D108" i="6" s="1"/>
  <c r="AL161" i="18"/>
  <c r="AK161" i="18"/>
  <c r="D49" i="6" a="1"/>
  <c r="D49" i="6" s="1"/>
  <c r="AL140" i="18"/>
  <c r="AK140" i="18"/>
  <c r="D171" i="6" a="1"/>
  <c r="D171" i="6" s="1"/>
  <c r="D89" i="6" a="1"/>
  <c r="D89" i="6" s="1"/>
  <c r="H167" i="6"/>
  <c r="D63" i="6" a="1"/>
  <c r="D63" i="6" s="1"/>
  <c r="D163" i="6" a="1"/>
  <c r="D163" i="6" s="1"/>
  <c r="D81" i="6" a="1"/>
  <c r="D81" i="6" s="1"/>
  <c r="H159" i="6"/>
  <c r="D181" i="6" a="1"/>
  <c r="D181" i="6" s="1"/>
  <c r="AL119" i="18"/>
  <c r="AK119" i="18"/>
  <c r="H203" i="6"/>
  <c r="AL104" i="18"/>
  <c r="AK104" i="18"/>
  <c r="D180" i="6" a="1"/>
  <c r="D180" i="6" s="1"/>
  <c r="D134" i="6" a="1"/>
  <c r="D134" i="6" s="1"/>
  <c r="AK32" i="18"/>
  <c r="AL32" i="18"/>
  <c r="D122" i="6" a="1"/>
  <c r="D122" i="6" s="1"/>
  <c r="AL78" i="18"/>
  <c r="AK78" i="18"/>
  <c r="Y37" i="4" a="1"/>
  <c r="Y37" i="4" s="1"/>
  <c r="D132" i="6" a="1"/>
  <c r="D132" i="6" s="1"/>
  <c r="H158" i="6"/>
  <c r="H208" i="6"/>
  <c r="D112" i="6" a="1"/>
  <c r="D112" i="6" s="1"/>
  <c r="D82" i="6" a="1"/>
  <c r="D82" i="6" s="1"/>
  <c r="H121" i="6"/>
  <c r="E38" i="12"/>
  <c r="AL84" i="18"/>
  <c r="AL28" i="18"/>
  <c r="AK28" i="18"/>
  <c r="D87" i="6" a="1"/>
  <c r="D87" i="6" s="1"/>
  <c r="H52" i="6"/>
  <c r="AL69" i="18"/>
  <c r="AK69" i="18"/>
  <c r="D151" i="6" a="1"/>
  <c r="D151" i="6" s="1"/>
  <c r="AL114" i="18"/>
  <c r="AK114" i="18"/>
  <c r="AG48" i="18"/>
  <c r="AJ48" i="18" s="1"/>
  <c r="AF48" i="18"/>
  <c r="D70" i="6" a="1"/>
  <c r="D70" i="6" s="1"/>
  <c r="AK54" i="18"/>
  <c r="AL54" i="18"/>
  <c r="D127" i="6" a="1"/>
  <c r="D127" i="6" s="1"/>
  <c r="H145" i="6"/>
  <c r="K36" i="4" a="1"/>
  <c r="K36" i="4" s="1"/>
  <c r="D177" i="6" a="1"/>
  <c r="D177" i="6" s="1"/>
  <c r="AK124" i="18"/>
  <c r="AL124" i="18"/>
  <c r="D206" i="6" a="1"/>
  <c r="D206" i="6" s="1"/>
  <c r="AL123" i="18"/>
  <c r="AK123" i="18"/>
  <c r="D202" i="6" a="1"/>
  <c r="D202" i="6" s="1"/>
  <c r="Q37" i="4"/>
  <c r="AL62" i="18"/>
  <c r="AK62" i="18"/>
  <c r="D131" i="6" a="1"/>
  <c r="D131" i="6" s="1"/>
  <c r="D53" i="6" a="1"/>
  <c r="D53" i="6" s="1"/>
  <c r="H160" i="6"/>
  <c r="D125" i="6" a="1"/>
  <c r="D125" i="6" s="1"/>
  <c r="D114" i="6" a="1"/>
  <c r="D114" i="6" s="1"/>
  <c r="H115" i="6"/>
  <c r="H46" i="6"/>
  <c r="R38" i="4" a="1"/>
  <c r="R38" i="4" s="1"/>
  <c r="J38" i="4"/>
  <c r="AL146" i="18"/>
  <c r="AK146" i="18"/>
  <c r="D75" i="6" a="1"/>
  <c r="D75" i="6" s="1"/>
  <c r="AL81" i="18"/>
  <c r="AK81" i="18"/>
  <c r="AK13" i="18"/>
  <c r="AL13" i="18"/>
  <c r="D140" i="6" a="1"/>
  <c r="D140" i="6" s="1"/>
  <c r="AL52" i="18"/>
  <c r="AK52" i="18"/>
  <c r="D167" i="6" a="1"/>
  <c r="D167" i="6" s="1"/>
  <c r="D85" i="6" a="1"/>
  <c r="D85" i="6" s="1"/>
  <c r="H163" i="6"/>
  <c r="AK43" i="18"/>
  <c r="AL43" i="18"/>
  <c r="AL7" i="18"/>
  <c r="AK7" i="18"/>
  <c r="D116" i="6" a="1"/>
  <c r="D116" i="6" s="1"/>
  <c r="H139" i="6"/>
  <c r="D166" i="6" a="1"/>
  <c r="D166" i="6" s="1"/>
  <c r="AL74" i="18"/>
  <c r="AK74" i="18"/>
  <c r="AK66" i="18"/>
  <c r="AL66" i="18"/>
  <c r="D146" i="6" a="1"/>
  <c r="D146" i="6" s="1"/>
  <c r="AL151" i="18"/>
  <c r="AK151" i="18"/>
  <c r="D158" i="6" a="1"/>
  <c r="D158" i="6" s="1"/>
  <c r="H154" i="6"/>
  <c r="AL103" i="18"/>
  <c r="AK103" i="18"/>
  <c r="D147" i="6" a="1"/>
  <c r="D147" i="6" s="1"/>
  <c r="Y38" i="4" a="1"/>
  <c r="Y38" i="4" s="1"/>
  <c r="B22" i="15"/>
  <c r="B23" i="15" s="1"/>
  <c r="D187" i="6" a="1"/>
  <c r="D187" i="6" s="1"/>
  <c r="D51" i="6" a="1"/>
  <c r="D51" i="6" s="1"/>
  <c r="H134" i="6"/>
  <c r="AB174" i="18"/>
  <c r="J37" i="4"/>
  <c r="AL27" i="18"/>
  <c r="AK27" i="18"/>
  <c r="D113" i="6" a="1"/>
  <c r="D113" i="6" s="1"/>
  <c r="D78" i="6" a="1"/>
  <c r="D78" i="6" s="1"/>
  <c r="AL99" i="18"/>
  <c r="AK99" i="18"/>
  <c r="D201" i="6" a="1"/>
  <c r="D201" i="6" s="1"/>
  <c r="D175" i="6" a="1"/>
  <c r="D175" i="6" s="1"/>
  <c r="D196" i="6" a="1"/>
  <c r="D196" i="6" s="1"/>
  <c r="AK138" i="18"/>
  <c r="AL138" i="18"/>
  <c r="D139" i="6" a="1"/>
  <c r="D139" i="6" s="1"/>
  <c r="AF45" i="18"/>
  <c r="AG45" i="18"/>
  <c r="AJ45" i="18" s="1"/>
  <c r="H126" i="6"/>
  <c r="AL82" i="18"/>
  <c r="AK82" i="18"/>
  <c r="AL96" i="18"/>
  <c r="AK96" i="18"/>
  <c r="D188" i="6" a="1"/>
  <c r="D188" i="6" s="1"/>
  <c r="AL93" i="18"/>
  <c r="AK93" i="18"/>
  <c r="Q44" i="10"/>
  <c r="D105" i="6" a="1"/>
  <c r="D105" i="6" s="1"/>
  <c r="D210" i="6" a="1"/>
  <c r="D210" i="6" s="1"/>
  <c r="K63" i="10"/>
  <c r="AL107" i="18"/>
  <c r="AK107" i="18"/>
  <c r="AL25" i="18"/>
  <c r="AK25" i="18"/>
  <c r="D94" i="6" a="1"/>
  <c r="D94" i="6" s="1"/>
  <c r="H106" i="6"/>
  <c r="H148" i="6"/>
  <c r="H105" i="6"/>
  <c r="D136" i="6" a="1"/>
  <c r="D136" i="6" s="1"/>
  <c r="D90" i="6" a="1"/>
  <c r="D90" i="6" s="1"/>
  <c r="AF51" i="18"/>
  <c r="AG51" i="18"/>
  <c r="AJ51" i="18" s="1"/>
  <c r="D165" i="6" a="1"/>
  <c r="D165" i="6" s="1"/>
  <c r="AG157" i="18"/>
  <c r="AJ157" i="18" s="1"/>
  <c r="AF157" i="18"/>
  <c r="D164" i="6" a="1"/>
  <c r="D164" i="6" s="1"/>
  <c r="D88" i="6" a="1"/>
  <c r="D88" i="6" s="1"/>
  <c r="AK156" i="18"/>
  <c r="AL156" i="18"/>
  <c r="H202" i="6"/>
  <c r="J36" i="4"/>
  <c r="AF40" i="18"/>
  <c r="AG40" i="18"/>
  <c r="AJ40" i="18" s="1"/>
  <c r="AL148" i="18"/>
  <c r="AK148" i="18"/>
  <c r="D93" i="6" a="1"/>
  <c r="D93" i="6" s="1"/>
  <c r="H47" i="6"/>
  <c r="AL55" i="18"/>
  <c r="AK55" i="18"/>
  <c r="D118" i="6" a="1"/>
  <c r="D118" i="6" s="1"/>
  <c r="AL29" i="18"/>
  <c r="AK29" i="18"/>
  <c r="D128" i="6" a="1"/>
  <c r="D128" i="6" s="1"/>
  <c r="AL129" i="18"/>
  <c r="AK129" i="18"/>
  <c r="D185" i="6" a="1"/>
  <c r="D185" i="6" s="1"/>
  <c r="H111" i="6"/>
  <c r="D67" i="6" a="1"/>
  <c r="D67" i="6" s="1"/>
  <c r="D162" i="6" a="1"/>
  <c r="D162" i="6" s="1"/>
  <c r="AL126" i="18"/>
  <c r="AK126" i="18"/>
  <c r="D55" i="6" a="1"/>
  <c r="D55" i="6" s="1"/>
  <c r="H100" i="6"/>
  <c r="D149" i="6" a="1"/>
  <c r="D149" i="6" s="1"/>
  <c r="D42" i="6" a="1"/>
  <c r="D42" i="6" s="1"/>
  <c r="H210" i="6"/>
  <c r="H140" i="6"/>
  <c r="Q36" i="4"/>
  <c r="D145" i="6" a="1"/>
  <c r="D145" i="6" s="1"/>
  <c r="H119" i="6"/>
  <c r="H87" i="6"/>
  <c r="R36" i="4" a="1"/>
  <c r="R36" i="4" s="1"/>
  <c r="H204" i="6"/>
  <c r="H89" i="6"/>
  <c r="X37" i="4"/>
  <c r="AL131" i="18"/>
  <c r="AK131" i="18"/>
  <c r="D152" i="6" a="1"/>
  <c r="D152" i="6" s="1"/>
  <c r="A41" i="12"/>
  <c r="A40" i="4"/>
  <c r="AN40" i="4" s="1" a="1"/>
  <c r="AN40" i="4" s="1"/>
  <c r="S39" i="4"/>
  <c r="AD39" i="4" a="1"/>
  <c r="AD39" i="4" s="1"/>
  <c r="Q39" i="4"/>
  <c r="Y39" i="4" a="1"/>
  <c r="Y39" i="4" s="1"/>
  <c r="L39" i="4"/>
  <c r="K39" i="4" a="1"/>
  <c r="K39" i="4" s="1"/>
  <c r="R39" i="4" a="1"/>
  <c r="R39" i="4" s="1"/>
  <c r="Z39" i="4"/>
  <c r="J39" i="4"/>
  <c r="X39" i="4"/>
  <c r="H124" i="6"/>
  <c r="D193" i="6" a="1"/>
  <c r="D193" i="6" s="1"/>
  <c r="D192" i="6" a="1"/>
  <c r="D192" i="6" s="1"/>
  <c r="R37" i="4" a="1"/>
  <c r="R37" i="4" s="1"/>
  <c r="AL118" i="18"/>
  <c r="AK118" i="18"/>
  <c r="N63" i="10"/>
  <c r="D68" i="6" a="1"/>
  <c r="D68" i="6" s="1"/>
  <c r="AK15" i="18"/>
  <c r="AL15" i="18"/>
  <c r="D101" i="6" a="1"/>
  <c r="D101" i="6" s="1"/>
  <c r="D50" i="6" a="1"/>
  <c r="D50" i="6" s="1"/>
  <c r="H91" i="6"/>
  <c r="D195" i="6" a="1"/>
  <c r="D195" i="6" s="1"/>
  <c r="D44" i="6" a="1"/>
  <c r="D44" i="6" s="1"/>
  <c r="H162" i="6"/>
  <c r="H211" i="6"/>
  <c r="H93" i="6"/>
  <c r="AL139" i="18"/>
  <c r="AK139" i="18"/>
  <c r="AL168" i="18"/>
  <c r="AK168" i="18"/>
  <c r="D110" i="6" a="1"/>
  <c r="D110" i="6" s="1"/>
  <c r="H181" i="6"/>
  <c r="D119" i="6" a="1"/>
  <c r="D119" i="6" s="1"/>
  <c r="D47" i="6" a="1"/>
  <c r="D47" i="6" s="1"/>
  <c r="H142" i="6"/>
  <c r="H153" i="6"/>
  <c r="H59" i="6"/>
  <c r="X38" i="4"/>
  <c r="D186" i="6" a="1"/>
  <c r="D186" i="6" s="1"/>
  <c r="AL106" i="18"/>
  <c r="AK106" i="18"/>
  <c r="AF49" i="18"/>
  <c r="AG49" i="18"/>
  <c r="AJ49" i="18" s="1"/>
  <c r="D200" i="6" a="1"/>
  <c r="D200" i="6" s="1"/>
  <c r="D178" i="6" a="1"/>
  <c r="D178" i="6" s="1"/>
  <c r="AL67" i="18"/>
  <c r="AK67" i="18"/>
  <c r="AL56" i="18"/>
  <c r="AK56" i="18"/>
  <c r="D106" i="6" a="1"/>
  <c r="D106" i="6" s="1"/>
  <c r="AK26" i="18"/>
  <c r="AL26" i="18"/>
  <c r="D170" i="6" a="1"/>
  <c r="D170" i="6" s="1"/>
  <c r="D123" i="6" a="1"/>
  <c r="D123" i="6" s="1"/>
  <c r="AL141" i="18"/>
  <c r="AK141" i="18"/>
  <c r="AL77" i="18"/>
  <c r="AK77" i="18"/>
  <c r="D61" i="6" a="1"/>
  <c r="D61" i="6" s="1"/>
  <c r="H71" i="6"/>
  <c r="F63" i="10"/>
  <c r="D148" i="6" a="1"/>
  <c r="D148" i="6" s="1"/>
  <c r="D102" i="6" a="1"/>
  <c r="D102" i="6" s="1"/>
  <c r="AL68" i="18"/>
  <c r="AK68" i="18"/>
  <c r="D126" i="6" a="1"/>
  <c r="D126" i="6" s="1"/>
  <c r="D96" i="6" a="1"/>
  <c r="D96" i="6" s="1"/>
  <c r="H65" i="6"/>
  <c r="I63" i="10"/>
  <c r="AL133" i="18"/>
  <c r="AK133" i="18"/>
  <c r="D198" i="6" a="1"/>
  <c r="D198" i="6" s="1"/>
  <c r="H132" i="6"/>
  <c r="H187" i="6"/>
  <c r="H114" i="6"/>
  <c r="D209" i="6" a="1"/>
  <c r="D209" i="6" s="1"/>
  <c r="AF50" i="18"/>
  <c r="AG50" i="18"/>
  <c r="AJ50" i="18" s="1"/>
  <c r="H136" i="6"/>
  <c r="AL33" i="18"/>
  <c r="AK33" i="18"/>
  <c r="AK86" i="18"/>
  <c r="AL86" i="18"/>
  <c r="D154" i="6" a="1"/>
  <c r="D154" i="6" s="1"/>
  <c r="AK60" i="18"/>
  <c r="AL60" i="18"/>
  <c r="D72" i="6" a="1"/>
  <c r="D72" i="6" s="1"/>
  <c r="AK53" i="18"/>
  <c r="AL53" i="18"/>
  <c r="AL70" i="18"/>
  <c r="AK70" i="18"/>
  <c r="AL164" i="18"/>
  <c r="AK164" i="18"/>
  <c r="AL46" i="18"/>
  <c r="AK46" i="18"/>
  <c r="AL115" i="18"/>
  <c r="AK115" i="18"/>
  <c r="H63" i="10"/>
  <c r="D141" i="6" a="1"/>
  <c r="D141" i="6" s="1"/>
  <c r="Q38" i="4"/>
  <c r="AL167" i="18"/>
  <c r="AK167" i="18"/>
  <c r="D60" i="6" a="1"/>
  <c r="D60" i="6" s="1"/>
  <c r="AL147" i="18"/>
  <c r="AK147" i="18"/>
  <c r="D189" i="6" a="1"/>
  <c r="D189" i="6" s="1"/>
  <c r="D117" i="6" a="1"/>
  <c r="D117" i="6" s="1"/>
  <c r="H118" i="6"/>
  <c r="AL63" i="18"/>
  <c r="AK63" i="18"/>
  <c r="D207" i="6" a="1"/>
  <c r="D207" i="6" s="1"/>
  <c r="D58" i="6" a="1"/>
  <c r="D58" i="6" s="1"/>
  <c r="J63" i="10"/>
  <c r="D62" i="6" a="1"/>
  <c r="D62" i="6" s="1"/>
  <c r="D199" i="6" a="1"/>
  <c r="D199" i="6" s="1"/>
  <c r="D46" i="6" a="1"/>
  <c r="D46" i="6" s="1"/>
  <c r="D172" i="6" a="1"/>
  <c r="D172" i="6" s="1"/>
  <c r="D43" i="6" a="1"/>
  <c r="D43" i="6" s="1"/>
  <c r="E63" i="10"/>
  <c r="Q42" i="10"/>
  <c r="AL128" i="18"/>
  <c r="AK128" i="18"/>
  <c r="D135" i="6" a="1"/>
  <c r="D135" i="6" s="1"/>
  <c r="H57" i="6"/>
  <c r="AL89" i="18"/>
  <c r="AK89" i="18"/>
  <c r="AG41" i="18"/>
  <c r="AJ41" i="18" s="1"/>
  <c r="AF41" i="18"/>
  <c r="D161" i="6" a="1"/>
  <c r="D161" i="6" s="1"/>
  <c r="H72" i="6"/>
  <c r="AJ120" i="18"/>
  <c r="G7" i="6"/>
  <c r="G9" i="6"/>
  <c r="G8" i="6"/>
  <c r="H50" i="6"/>
  <c r="D120" i="6" a="1"/>
  <c r="D120" i="6" s="1"/>
  <c r="AL23" i="18"/>
  <c r="AK23" i="18"/>
  <c r="D107" i="6" a="1"/>
  <c r="D107" i="6" s="1"/>
  <c r="AG163" i="18"/>
  <c r="AJ163" i="18" s="1"/>
  <c r="AF163" i="18"/>
  <c r="H113" i="6"/>
  <c r="D130" i="6" a="1"/>
  <c r="D130" i="6" s="1"/>
  <c r="AE38" i="4"/>
  <c r="AF38" i="4"/>
  <c r="H165" i="6"/>
  <c r="AG153" i="18"/>
  <c r="AF153" i="18"/>
  <c r="D41" i="6" a="1"/>
  <c r="D41" i="6" s="1"/>
  <c r="AG44" i="18"/>
  <c r="AJ44" i="18" s="1"/>
  <c r="AF44" i="18"/>
  <c r="D174" i="6" a="1"/>
  <c r="D174" i="6" s="1"/>
  <c r="D73" i="6" a="1"/>
  <c r="D73" i="6" s="1"/>
  <c r="H112" i="6"/>
  <c r="H108" i="6"/>
  <c r="AL117" i="18"/>
  <c r="AK117" i="18"/>
  <c r="D159" i="6" a="1"/>
  <c r="D159" i="6" s="1"/>
  <c r="D77" i="6" a="1"/>
  <c r="D77" i="6" s="1"/>
  <c r="AL109" i="18"/>
  <c r="AK109" i="18"/>
  <c r="AL22" i="18"/>
  <c r="AK22" i="18"/>
  <c r="D111" i="6" a="1"/>
  <c r="D111" i="6" s="1"/>
  <c r="AK100" i="18"/>
  <c r="AL100" i="18"/>
  <c r="D138" i="6" a="1"/>
  <c r="D138" i="6" s="1"/>
  <c r="D65" i="6" a="1"/>
  <c r="D65" i="6" s="1"/>
  <c r="AK59" i="18"/>
  <c r="AL59" i="18"/>
  <c r="AG47" i="18"/>
  <c r="AJ47" i="18" s="1"/>
  <c r="AF47" i="18"/>
  <c r="K38" i="4" a="1"/>
  <c r="K38" i="4" s="1"/>
  <c r="D59" i="6" a="1"/>
  <c r="D59" i="6" s="1"/>
  <c r="H43" i="6"/>
  <c r="D124" i="6" a="1"/>
  <c r="D124" i="6" s="1"/>
  <c r="D86" i="6" a="1"/>
  <c r="D86" i="6" s="1"/>
  <c r="AL110" i="18"/>
  <c r="AK110" i="18"/>
  <c r="H88" i="6"/>
  <c r="D133" i="6" a="1"/>
  <c r="D133" i="6" s="1"/>
  <c r="H99" i="6"/>
  <c r="AL97" i="18"/>
  <c r="AK97" i="18"/>
  <c r="H179" i="6"/>
  <c r="D91" i="6" a="1"/>
  <c r="D91" i="6" s="1"/>
  <c r="AK75" i="18"/>
  <c r="AL75" i="18"/>
  <c r="O63" i="10"/>
  <c r="D197" i="6" a="1"/>
  <c r="D197" i="6" s="1"/>
  <c r="H171" i="6"/>
  <c r="D83" i="6" a="1"/>
  <c r="D83" i="6" s="1"/>
  <c r="H60" i="6"/>
  <c r="M63" i="10"/>
  <c r="D54" i="6" a="1"/>
  <c r="D54" i="6" s="1"/>
  <c r="AL31" i="18"/>
  <c r="AK31" i="18"/>
  <c r="D74" i="6" a="1"/>
  <c r="D74" i="6" s="1"/>
  <c r="H54" i="6"/>
  <c r="AK34" i="18"/>
  <c r="AL34" i="18"/>
  <c r="D115" i="6" a="1"/>
  <c r="D115" i="6" s="1"/>
  <c r="AK20" i="18"/>
  <c r="AL20" i="18"/>
  <c r="D203" i="6" a="1"/>
  <c r="D203" i="6" s="1"/>
  <c r="D52" i="6" a="1"/>
  <c r="D52" i="6" s="1"/>
  <c r="H48" i="6"/>
  <c r="AL83" i="18"/>
  <c r="AK83" i="18"/>
  <c r="D176" i="6" a="1"/>
  <c r="D176" i="6" s="1"/>
  <c r="AL71" i="18"/>
  <c r="AK71" i="18"/>
  <c r="H133" i="6"/>
  <c r="H92" i="6"/>
  <c r="AL152" i="18"/>
  <c r="AK152" i="18"/>
  <c r="D143" i="6" a="1"/>
  <c r="D143" i="6" s="1"/>
  <c r="B63" i="10"/>
  <c r="D42" i="10"/>
  <c r="D137" i="6" a="1"/>
  <c r="D137" i="6" s="1"/>
  <c r="D56" i="6" a="1"/>
  <c r="D56" i="6" s="1"/>
  <c r="AL8" i="18"/>
  <c r="AK8" i="18"/>
  <c r="D98" i="6" a="1"/>
  <c r="D98" i="6" s="1"/>
  <c r="AL111" i="18"/>
  <c r="AK111" i="18"/>
  <c r="H177" i="6"/>
  <c r="AK65" i="18"/>
  <c r="AL24" i="18"/>
  <c r="AK24" i="18"/>
  <c r="AL166" i="18"/>
  <c r="AK166" i="18"/>
  <c r="D179" i="6" a="1"/>
  <c r="D179" i="6" s="1"/>
  <c r="D129" i="6" a="1"/>
  <c r="D129" i="6" s="1"/>
  <c r="D182" i="6" a="1"/>
  <c r="D182" i="6" s="1"/>
  <c r="H45" i="6"/>
  <c r="D69" i="6" a="1"/>
  <c r="D69" i="6" s="1"/>
  <c r="H149" i="6"/>
  <c r="H90" i="6"/>
  <c r="H120" i="6"/>
  <c r="AK19" i="18"/>
  <c r="AL19" i="18"/>
  <c r="H86" i="6"/>
  <c r="D104" i="6" a="1"/>
  <c r="D104" i="6" s="1"/>
  <c r="D150" i="6" a="1"/>
  <c r="D150" i="6" s="1"/>
  <c r="D71" i="6" a="1"/>
  <c r="D71" i="6" s="1"/>
  <c r="H82" i="6"/>
  <c r="D155" i="6" a="1"/>
  <c r="D155" i="6" s="1"/>
  <c r="H127" i="6"/>
  <c r="D169" i="6" a="1"/>
  <c r="D169" i="6" s="1"/>
  <c r="H78" i="6"/>
  <c r="D191" i="6" a="1"/>
  <c r="D191" i="6" s="1"/>
  <c r="D57" i="6" a="1"/>
  <c r="D57" i="6" s="1"/>
  <c r="AL85" i="18"/>
  <c r="AK85" i="18"/>
  <c r="D194" i="6" a="1"/>
  <c r="D194" i="6" s="1"/>
  <c r="H67" i="6"/>
  <c r="AL65" i="18"/>
  <c r="AL76" i="18"/>
  <c r="AK76" i="18"/>
  <c r="D121" i="6" a="1"/>
  <c r="D121" i="6" s="1"/>
  <c r="K37" i="4" a="1"/>
  <c r="K37" i="4" s="1"/>
  <c r="H151" i="6"/>
  <c r="AL64" i="18"/>
  <c r="AK64" i="18"/>
  <c r="D76" i="6" a="1"/>
  <c r="D76" i="6" s="1"/>
  <c r="AL87" i="18"/>
  <c r="AK87" i="18"/>
  <c r="D79" i="6" a="1"/>
  <c r="D79" i="6" s="1"/>
  <c r="D211" i="6"/>
  <c r="D64" i="6" a="1"/>
  <c r="D64" i="6" s="1"/>
  <c r="D184" i="6" a="1"/>
  <c r="D184" i="6" s="1"/>
  <c r="AL101" i="18"/>
  <c r="AK101" i="18"/>
  <c r="D103" i="6" a="1"/>
  <c r="D103" i="6" s="1"/>
  <c r="U174" i="18"/>
  <c r="D173" i="6" a="1"/>
  <c r="D173" i="6" s="1"/>
  <c r="H70" i="6"/>
  <c r="AK79" i="18"/>
  <c r="AL79" i="18"/>
  <c r="D157" i="6" a="1"/>
  <c r="D157" i="6" s="1"/>
  <c r="H73" i="6"/>
  <c r="D168" i="6" a="1"/>
  <c r="D168" i="6" s="1"/>
  <c r="D92" i="6" a="1"/>
  <c r="D92" i="6" s="1"/>
  <c r="H206" i="6"/>
  <c r="AL90" i="18"/>
  <c r="AK90" i="18"/>
  <c r="AK108" i="18"/>
  <c r="AL108" i="18"/>
  <c r="AK84" i="18"/>
  <c r="D38" i="4" l="1"/>
  <c r="D37" i="4"/>
  <c r="D36" i="4"/>
  <c r="C38" i="4"/>
  <c r="C37" i="4"/>
  <c r="C36" i="4"/>
  <c r="AK135" i="18"/>
  <c r="R43" i="10"/>
  <c r="R44" i="10"/>
  <c r="R45" i="10"/>
  <c r="AM40" i="4" a="1"/>
  <c r="AM40" i="4" s="1"/>
  <c r="AL40" i="4" a="1"/>
  <c r="AL40" i="4" s="1"/>
  <c r="AA37" i="4"/>
  <c r="AB37" i="4" s="1"/>
  <c r="AO70" i="4"/>
  <c r="AP70" i="4" s="1"/>
  <c r="AO71" i="4"/>
  <c r="AK83" i="4"/>
  <c r="AO83" i="4" s="1"/>
  <c r="AK95" i="4"/>
  <c r="AO95" i="4" s="1"/>
  <c r="AK107" i="4"/>
  <c r="AO107" i="4" s="1"/>
  <c r="AK119" i="4"/>
  <c r="AO119" i="4" s="1"/>
  <c r="AK131" i="4"/>
  <c r="AO131" i="4" s="1"/>
  <c r="AK143" i="4"/>
  <c r="AO143" i="4" s="1"/>
  <c r="AK155" i="4"/>
  <c r="AO155" i="4" s="1"/>
  <c r="AK167" i="4"/>
  <c r="AO167" i="4" s="1"/>
  <c r="AK179" i="4"/>
  <c r="AO179" i="4" s="1"/>
  <c r="AK191" i="4"/>
  <c r="AO191" i="4" s="1"/>
  <c r="AK203" i="4"/>
  <c r="AO203" i="4" s="1"/>
  <c r="AK215" i="4"/>
  <c r="AO215" i="4" s="1"/>
  <c r="AK227" i="4"/>
  <c r="AO227" i="4" s="1"/>
  <c r="AK239" i="4"/>
  <c r="AO239" i="4" s="1"/>
  <c r="AK251" i="4"/>
  <c r="AO251" i="4" s="1"/>
  <c r="AK263" i="4"/>
  <c r="AO263" i="4" s="1"/>
  <c r="AK275" i="4"/>
  <c r="AO275" i="4" s="1"/>
  <c r="AK287" i="4"/>
  <c r="AO287" i="4" s="1"/>
  <c r="AK299" i="4"/>
  <c r="AO299" i="4" s="1"/>
  <c r="AK311" i="4"/>
  <c r="AO311" i="4" s="1"/>
  <c r="AK323" i="4"/>
  <c r="AO323" i="4" s="1"/>
  <c r="AK335" i="4"/>
  <c r="AO335" i="4" s="1"/>
  <c r="AK347" i="4"/>
  <c r="AO347" i="4" s="1"/>
  <c r="AK359" i="4"/>
  <c r="AO359" i="4" s="1"/>
  <c r="AK371" i="4"/>
  <c r="AO371" i="4" s="1"/>
  <c r="AK383" i="4"/>
  <c r="AO383" i="4" s="1"/>
  <c r="AK395" i="4"/>
  <c r="AO395" i="4" s="1"/>
  <c r="AK137" i="4"/>
  <c r="AO137" i="4" s="1"/>
  <c r="AK173" i="4"/>
  <c r="AO173" i="4" s="1"/>
  <c r="AK209" i="4"/>
  <c r="AO209" i="4" s="1"/>
  <c r="AK269" i="4"/>
  <c r="AO269" i="4" s="1"/>
  <c r="AK317" i="4"/>
  <c r="AO317" i="4" s="1"/>
  <c r="AK389" i="4"/>
  <c r="AO389" i="4" s="1"/>
  <c r="AK284" i="4"/>
  <c r="AO284" i="4" s="1"/>
  <c r="AK117" i="4"/>
  <c r="AO117" i="4" s="1"/>
  <c r="AK189" i="4"/>
  <c r="AO189" i="4" s="1"/>
  <c r="AK285" i="4"/>
  <c r="AO285" i="4" s="1"/>
  <c r="AK357" i="4"/>
  <c r="AO357" i="4" s="1"/>
  <c r="AO72" i="4"/>
  <c r="AK84" i="4"/>
  <c r="AO84" i="4" s="1"/>
  <c r="AK96" i="4"/>
  <c r="AO96" i="4" s="1"/>
  <c r="AK108" i="4"/>
  <c r="AO108" i="4" s="1"/>
  <c r="AK120" i="4"/>
  <c r="AO120" i="4" s="1"/>
  <c r="AK132" i="4"/>
  <c r="AO132" i="4" s="1"/>
  <c r="AK144" i="4"/>
  <c r="AO144" i="4" s="1"/>
  <c r="AK156" i="4"/>
  <c r="AO156" i="4" s="1"/>
  <c r="AK168" i="4"/>
  <c r="AO168" i="4" s="1"/>
  <c r="AK180" i="4"/>
  <c r="AO180" i="4" s="1"/>
  <c r="AK192" i="4"/>
  <c r="AO192" i="4" s="1"/>
  <c r="AK204" i="4"/>
  <c r="AO204" i="4" s="1"/>
  <c r="AK216" i="4"/>
  <c r="AK228" i="4"/>
  <c r="AO228" i="4" s="1"/>
  <c r="AK240" i="4"/>
  <c r="AO240" i="4" s="1"/>
  <c r="AK252" i="4"/>
  <c r="AO252" i="4" s="1"/>
  <c r="AK264" i="4"/>
  <c r="AO264" i="4" s="1"/>
  <c r="AK276" i="4"/>
  <c r="AO276" i="4" s="1"/>
  <c r="AK288" i="4"/>
  <c r="AO288" i="4" s="1"/>
  <c r="AK300" i="4"/>
  <c r="AO300" i="4" s="1"/>
  <c r="AK312" i="4"/>
  <c r="AO312" i="4" s="1"/>
  <c r="AK324" i="4"/>
  <c r="AO324" i="4" s="1"/>
  <c r="AK336" i="4"/>
  <c r="AO336" i="4" s="1"/>
  <c r="AK348" i="4"/>
  <c r="AO348" i="4" s="1"/>
  <c r="AK360" i="4"/>
  <c r="AO360" i="4" s="1"/>
  <c r="AK372" i="4"/>
  <c r="AO372" i="4" s="1"/>
  <c r="AK384" i="4"/>
  <c r="AO384" i="4" s="1"/>
  <c r="AK396" i="4"/>
  <c r="AO396" i="4" s="1"/>
  <c r="AK149" i="4"/>
  <c r="AO149" i="4" s="1"/>
  <c r="AK185" i="4"/>
  <c r="AO185" i="4" s="1"/>
  <c r="AK257" i="4"/>
  <c r="AO257" i="4" s="1"/>
  <c r="AK305" i="4"/>
  <c r="AO305" i="4" s="1"/>
  <c r="AK353" i="4"/>
  <c r="AO353" i="4" s="1"/>
  <c r="AK308" i="4"/>
  <c r="AO308" i="4" s="1"/>
  <c r="AK129" i="4"/>
  <c r="AO129" i="4" s="1"/>
  <c r="AK249" i="4"/>
  <c r="AO249" i="4" s="1"/>
  <c r="AK369" i="4"/>
  <c r="AO369" i="4" s="1"/>
  <c r="AO73" i="4"/>
  <c r="AK85" i="4"/>
  <c r="AO85" i="4" s="1"/>
  <c r="AK97" i="4"/>
  <c r="AO97" i="4" s="1"/>
  <c r="AK109" i="4"/>
  <c r="AO109" i="4" s="1"/>
  <c r="AK121" i="4"/>
  <c r="AO121" i="4" s="1"/>
  <c r="AK133" i="4"/>
  <c r="AO133" i="4" s="1"/>
  <c r="AK145" i="4"/>
  <c r="AO145" i="4" s="1"/>
  <c r="AK157" i="4"/>
  <c r="AO157" i="4" s="1"/>
  <c r="AK169" i="4"/>
  <c r="AO169" i="4" s="1"/>
  <c r="AK181" i="4"/>
  <c r="AO181" i="4" s="1"/>
  <c r="AK193" i="4"/>
  <c r="AO193" i="4" s="1"/>
  <c r="AK205" i="4"/>
  <c r="AO205" i="4" s="1"/>
  <c r="AK217" i="4"/>
  <c r="AO217" i="4" s="1"/>
  <c r="AK229" i="4"/>
  <c r="AO229" i="4" s="1"/>
  <c r="AK241" i="4"/>
  <c r="AO241" i="4" s="1"/>
  <c r="AK253" i="4"/>
  <c r="AO253" i="4" s="1"/>
  <c r="AK265" i="4"/>
  <c r="AO265" i="4" s="1"/>
  <c r="AK277" i="4"/>
  <c r="AO277" i="4" s="1"/>
  <c r="AK289" i="4"/>
  <c r="AO289" i="4" s="1"/>
  <c r="AK301" i="4"/>
  <c r="AO301" i="4" s="1"/>
  <c r="AK313" i="4"/>
  <c r="AO313" i="4" s="1"/>
  <c r="AK325" i="4"/>
  <c r="AO325" i="4" s="1"/>
  <c r="AK337" i="4"/>
  <c r="AO337" i="4" s="1"/>
  <c r="AK349" i="4"/>
  <c r="AO349" i="4" s="1"/>
  <c r="AK361" i="4"/>
  <c r="AO361" i="4" s="1"/>
  <c r="AK373" i="4"/>
  <c r="AO373" i="4" s="1"/>
  <c r="AK385" i="4"/>
  <c r="AO385" i="4" s="1"/>
  <c r="AK125" i="4"/>
  <c r="AO125" i="4" s="1"/>
  <c r="AK221" i="4"/>
  <c r="AO221" i="4" s="1"/>
  <c r="AK329" i="4"/>
  <c r="AO329" i="4" s="1"/>
  <c r="AK356" i="4"/>
  <c r="AO356" i="4" s="1"/>
  <c r="AK153" i="4"/>
  <c r="AO153" i="4" s="1"/>
  <c r="AK297" i="4"/>
  <c r="AO297" i="4" s="1"/>
  <c r="AK74" i="4"/>
  <c r="AO74" i="4" s="1"/>
  <c r="AK86" i="4"/>
  <c r="AO86" i="4" s="1"/>
  <c r="AK98" i="4"/>
  <c r="AO98" i="4" s="1"/>
  <c r="AK110" i="4"/>
  <c r="AO110" i="4" s="1"/>
  <c r="AK122" i="4"/>
  <c r="AO122" i="4" s="1"/>
  <c r="AK134" i="4"/>
  <c r="AO134" i="4" s="1"/>
  <c r="AK146" i="4"/>
  <c r="AO146" i="4" s="1"/>
  <c r="AK158" i="4"/>
  <c r="AO158" i="4" s="1"/>
  <c r="AK170" i="4"/>
  <c r="AO170" i="4" s="1"/>
  <c r="AK182" i="4"/>
  <c r="AO182" i="4" s="1"/>
  <c r="AK194" i="4"/>
  <c r="AO194" i="4" s="1"/>
  <c r="AK206" i="4"/>
  <c r="AO206" i="4" s="1"/>
  <c r="AK218" i="4"/>
  <c r="AO218" i="4" s="1"/>
  <c r="AK230" i="4"/>
  <c r="AO230" i="4" s="1"/>
  <c r="AK242" i="4"/>
  <c r="AO242" i="4" s="1"/>
  <c r="AK254" i="4"/>
  <c r="AO254" i="4" s="1"/>
  <c r="AK266" i="4"/>
  <c r="AO266" i="4" s="1"/>
  <c r="AK278" i="4"/>
  <c r="AO278" i="4" s="1"/>
  <c r="AK290" i="4"/>
  <c r="AO290" i="4" s="1"/>
  <c r="AK302" i="4"/>
  <c r="AO302" i="4" s="1"/>
  <c r="AK314" i="4"/>
  <c r="AO314" i="4" s="1"/>
  <c r="AK326" i="4"/>
  <c r="AO326" i="4" s="1"/>
  <c r="AK338" i="4"/>
  <c r="AO338" i="4" s="1"/>
  <c r="AK350" i="4"/>
  <c r="AO350" i="4" s="1"/>
  <c r="AK362" i="4"/>
  <c r="AO362" i="4" s="1"/>
  <c r="AK374" i="4"/>
  <c r="AO374" i="4" s="1"/>
  <c r="AK386" i="4"/>
  <c r="AO386" i="4" s="1"/>
  <c r="AK113" i="4"/>
  <c r="AO113" i="4" s="1"/>
  <c r="AK245" i="4"/>
  <c r="AO245" i="4" s="1"/>
  <c r="AK341" i="4"/>
  <c r="AO341" i="4" s="1"/>
  <c r="AK368" i="4"/>
  <c r="AO368" i="4" s="1"/>
  <c r="AK105" i="4"/>
  <c r="AO105" i="4" s="1"/>
  <c r="AK273" i="4"/>
  <c r="AO273" i="4" s="1"/>
  <c r="AK75" i="4"/>
  <c r="AO75" i="4" s="1"/>
  <c r="AK87" i="4"/>
  <c r="AO87" i="4" s="1"/>
  <c r="AK99" i="4"/>
  <c r="AO99" i="4" s="1"/>
  <c r="AK111" i="4"/>
  <c r="AO111" i="4" s="1"/>
  <c r="AK123" i="4"/>
  <c r="AO123" i="4" s="1"/>
  <c r="AK135" i="4"/>
  <c r="AO135" i="4" s="1"/>
  <c r="AK147" i="4"/>
  <c r="AO147" i="4" s="1"/>
  <c r="AK159" i="4"/>
  <c r="AO159" i="4" s="1"/>
  <c r="AK171" i="4"/>
  <c r="AO171" i="4" s="1"/>
  <c r="AK183" i="4"/>
  <c r="AO183" i="4" s="1"/>
  <c r="AK195" i="4"/>
  <c r="AO195" i="4" s="1"/>
  <c r="AK207" i="4"/>
  <c r="AO207" i="4" s="1"/>
  <c r="AK219" i="4"/>
  <c r="AO219" i="4" s="1"/>
  <c r="AK231" i="4"/>
  <c r="AO231" i="4" s="1"/>
  <c r="AK243" i="4"/>
  <c r="AO243" i="4" s="1"/>
  <c r="AK255" i="4"/>
  <c r="AO255" i="4" s="1"/>
  <c r="AK267" i="4"/>
  <c r="AO267" i="4" s="1"/>
  <c r="AK279" i="4"/>
  <c r="AO279" i="4" s="1"/>
  <c r="AK291" i="4"/>
  <c r="AO291" i="4" s="1"/>
  <c r="AK303" i="4"/>
  <c r="AO303" i="4" s="1"/>
  <c r="AK315" i="4"/>
  <c r="AO315" i="4" s="1"/>
  <c r="AK327" i="4"/>
  <c r="AO327" i="4" s="1"/>
  <c r="AK339" i="4"/>
  <c r="AO339" i="4" s="1"/>
  <c r="AK351" i="4"/>
  <c r="AO351" i="4" s="1"/>
  <c r="AK363" i="4"/>
  <c r="AO363" i="4" s="1"/>
  <c r="AK375" i="4"/>
  <c r="AO375" i="4" s="1"/>
  <c r="AK387" i="4"/>
  <c r="AO387" i="4" s="1"/>
  <c r="AK101" i="4"/>
  <c r="AO101" i="4" s="1"/>
  <c r="AK197" i="4"/>
  <c r="AO197" i="4" s="1"/>
  <c r="AK281" i="4"/>
  <c r="AO281" i="4" s="1"/>
  <c r="AK365" i="4"/>
  <c r="AO365" i="4" s="1"/>
  <c r="AK344" i="4"/>
  <c r="AO344" i="4" s="1"/>
  <c r="AK93" i="4"/>
  <c r="AO93" i="4" s="1"/>
  <c r="AK201" i="4"/>
  <c r="AO201" i="4" s="1"/>
  <c r="AK321" i="4"/>
  <c r="AO321" i="4" s="1"/>
  <c r="AK76" i="4"/>
  <c r="AO76" i="4" s="1"/>
  <c r="AK88" i="4"/>
  <c r="AO88" i="4" s="1"/>
  <c r="AK100" i="4"/>
  <c r="AO100" i="4" s="1"/>
  <c r="AK112" i="4"/>
  <c r="AO112" i="4" s="1"/>
  <c r="AK124" i="4"/>
  <c r="AO124" i="4" s="1"/>
  <c r="AK136" i="4"/>
  <c r="AO136" i="4" s="1"/>
  <c r="AK148" i="4"/>
  <c r="AO148" i="4" s="1"/>
  <c r="AK160" i="4"/>
  <c r="AO160" i="4" s="1"/>
  <c r="AK172" i="4"/>
  <c r="AO172" i="4" s="1"/>
  <c r="AK184" i="4"/>
  <c r="AO184" i="4" s="1"/>
  <c r="AK196" i="4"/>
  <c r="AO196" i="4" s="1"/>
  <c r="AK208" i="4"/>
  <c r="AO208" i="4" s="1"/>
  <c r="AK220" i="4"/>
  <c r="AO220" i="4" s="1"/>
  <c r="AK232" i="4"/>
  <c r="AO232" i="4" s="1"/>
  <c r="AK244" i="4"/>
  <c r="AO244" i="4" s="1"/>
  <c r="AK256" i="4"/>
  <c r="AO256" i="4" s="1"/>
  <c r="AK268" i="4"/>
  <c r="AO268" i="4" s="1"/>
  <c r="AK280" i="4"/>
  <c r="AO280" i="4" s="1"/>
  <c r="AK292" i="4"/>
  <c r="AO292" i="4" s="1"/>
  <c r="AK304" i="4"/>
  <c r="AO304" i="4" s="1"/>
  <c r="AK316" i="4"/>
  <c r="AO316" i="4" s="1"/>
  <c r="AK328" i="4"/>
  <c r="AO328" i="4" s="1"/>
  <c r="AK340" i="4"/>
  <c r="AO340" i="4" s="1"/>
  <c r="AK352" i="4"/>
  <c r="AO352" i="4" s="1"/>
  <c r="AK364" i="4"/>
  <c r="AO364" i="4" s="1"/>
  <c r="AK376" i="4"/>
  <c r="AO376" i="4" s="1"/>
  <c r="AK388" i="4"/>
  <c r="AO388" i="4" s="1"/>
  <c r="AK89" i="4"/>
  <c r="AO89" i="4" s="1"/>
  <c r="AK161" i="4"/>
  <c r="AO161" i="4" s="1"/>
  <c r="AK233" i="4"/>
  <c r="AO233" i="4" s="1"/>
  <c r="AK293" i="4"/>
  <c r="AO293" i="4" s="1"/>
  <c r="AK377" i="4"/>
  <c r="AO377" i="4" s="1"/>
  <c r="AK320" i="4"/>
  <c r="AO320" i="4" s="1"/>
  <c r="AK392" i="4"/>
  <c r="AO392" i="4" s="1"/>
  <c r="AK165" i="4"/>
  <c r="AO165" i="4" s="1"/>
  <c r="AK225" i="4"/>
  <c r="AO225" i="4" s="1"/>
  <c r="AK309" i="4"/>
  <c r="AO309" i="4" s="1"/>
  <c r="AK393" i="4"/>
  <c r="AO393" i="4" s="1"/>
  <c r="AK77" i="4"/>
  <c r="AO77" i="4" s="1"/>
  <c r="AK78" i="4"/>
  <c r="AO78" i="4" s="1"/>
  <c r="AK90" i="4"/>
  <c r="AO90" i="4" s="1"/>
  <c r="AK102" i="4"/>
  <c r="AO102" i="4" s="1"/>
  <c r="AK114" i="4"/>
  <c r="AO114" i="4" s="1"/>
  <c r="AK126" i="4"/>
  <c r="AO126" i="4" s="1"/>
  <c r="AK138" i="4"/>
  <c r="AO138" i="4" s="1"/>
  <c r="AK150" i="4"/>
  <c r="AO150" i="4" s="1"/>
  <c r="AK162" i="4"/>
  <c r="AO162" i="4" s="1"/>
  <c r="AK174" i="4"/>
  <c r="AO174" i="4" s="1"/>
  <c r="AK186" i="4"/>
  <c r="AO186" i="4" s="1"/>
  <c r="AK198" i="4"/>
  <c r="AO198" i="4" s="1"/>
  <c r="AK210" i="4"/>
  <c r="AO210" i="4" s="1"/>
  <c r="AK222" i="4"/>
  <c r="AO222" i="4" s="1"/>
  <c r="AK234" i="4"/>
  <c r="AO234" i="4" s="1"/>
  <c r="AK246" i="4"/>
  <c r="AO246" i="4" s="1"/>
  <c r="AK258" i="4"/>
  <c r="AO258" i="4" s="1"/>
  <c r="AK270" i="4"/>
  <c r="AO270" i="4" s="1"/>
  <c r="AK282" i="4"/>
  <c r="AO282" i="4" s="1"/>
  <c r="AK294" i="4"/>
  <c r="AO294" i="4" s="1"/>
  <c r="AK306" i="4"/>
  <c r="AO306" i="4" s="1"/>
  <c r="AK318" i="4"/>
  <c r="AO318" i="4" s="1"/>
  <c r="AK330" i="4"/>
  <c r="AO330" i="4" s="1"/>
  <c r="AK342" i="4"/>
  <c r="AO342" i="4" s="1"/>
  <c r="AK354" i="4"/>
  <c r="AO354" i="4" s="1"/>
  <c r="AK366" i="4"/>
  <c r="AO366" i="4" s="1"/>
  <c r="AK378" i="4"/>
  <c r="AO378" i="4" s="1"/>
  <c r="AK390" i="4"/>
  <c r="AO390" i="4" s="1"/>
  <c r="AK92" i="4"/>
  <c r="AO92" i="4" s="1"/>
  <c r="AK104" i="4"/>
  <c r="AO104" i="4" s="1"/>
  <c r="AK128" i="4"/>
  <c r="AO128" i="4" s="1"/>
  <c r="AK152" i="4"/>
  <c r="AO152" i="4" s="1"/>
  <c r="AK176" i="4"/>
  <c r="AO176" i="4" s="1"/>
  <c r="AK200" i="4"/>
  <c r="AO200" i="4" s="1"/>
  <c r="AK224" i="4"/>
  <c r="AO224" i="4" s="1"/>
  <c r="AK260" i="4"/>
  <c r="AO260" i="4" s="1"/>
  <c r="AK296" i="4"/>
  <c r="AO296" i="4" s="1"/>
  <c r="AK380" i="4"/>
  <c r="AO380" i="4" s="1"/>
  <c r="AK141" i="4"/>
  <c r="AO141" i="4" s="1"/>
  <c r="AK177" i="4"/>
  <c r="AO177" i="4" s="1"/>
  <c r="AK237" i="4"/>
  <c r="AO237" i="4" s="1"/>
  <c r="AK345" i="4"/>
  <c r="AO345" i="4" s="1"/>
  <c r="AK79" i="4"/>
  <c r="AO79" i="4" s="1"/>
  <c r="AK91" i="4"/>
  <c r="AO91" i="4" s="1"/>
  <c r="AK103" i="4"/>
  <c r="AO103" i="4" s="1"/>
  <c r="AK115" i="4"/>
  <c r="AO115" i="4" s="1"/>
  <c r="AK127" i="4"/>
  <c r="AO127" i="4" s="1"/>
  <c r="AK139" i="4"/>
  <c r="AO139" i="4" s="1"/>
  <c r="AK151" i="4"/>
  <c r="AO151" i="4" s="1"/>
  <c r="AK163" i="4"/>
  <c r="AO163" i="4" s="1"/>
  <c r="AK175" i="4"/>
  <c r="AO175" i="4" s="1"/>
  <c r="AK187" i="4"/>
  <c r="AO187" i="4" s="1"/>
  <c r="AK199" i="4"/>
  <c r="AO199" i="4" s="1"/>
  <c r="AK211" i="4"/>
  <c r="AO211" i="4" s="1"/>
  <c r="AK223" i="4"/>
  <c r="AO223" i="4" s="1"/>
  <c r="AK235" i="4"/>
  <c r="AO235" i="4" s="1"/>
  <c r="AK247" i="4"/>
  <c r="AO247" i="4" s="1"/>
  <c r="AK259" i="4"/>
  <c r="AO259" i="4" s="1"/>
  <c r="AK271" i="4"/>
  <c r="AO271" i="4" s="1"/>
  <c r="AK283" i="4"/>
  <c r="AO283" i="4" s="1"/>
  <c r="AK295" i="4"/>
  <c r="AO295" i="4" s="1"/>
  <c r="AK307" i="4"/>
  <c r="AO307" i="4" s="1"/>
  <c r="AK319" i="4"/>
  <c r="AO319" i="4" s="1"/>
  <c r="AK331" i="4"/>
  <c r="AO331" i="4" s="1"/>
  <c r="AK343" i="4"/>
  <c r="AO343" i="4" s="1"/>
  <c r="AK355" i="4"/>
  <c r="AO355" i="4" s="1"/>
  <c r="AK367" i="4"/>
  <c r="AO367" i="4" s="1"/>
  <c r="AK379" i="4"/>
  <c r="AO379" i="4" s="1"/>
  <c r="AK391" i="4"/>
  <c r="AO391" i="4" s="1"/>
  <c r="AK80" i="4"/>
  <c r="AO80" i="4" s="1"/>
  <c r="AK116" i="4"/>
  <c r="AO116" i="4" s="1"/>
  <c r="AK140" i="4"/>
  <c r="AO140" i="4" s="1"/>
  <c r="AK164" i="4"/>
  <c r="AO164" i="4" s="1"/>
  <c r="AK188" i="4"/>
  <c r="AO188" i="4" s="1"/>
  <c r="AK212" i="4"/>
  <c r="AO212" i="4" s="1"/>
  <c r="AK236" i="4"/>
  <c r="AO236" i="4" s="1"/>
  <c r="AK248" i="4"/>
  <c r="AO248" i="4" s="1"/>
  <c r="AK272" i="4"/>
  <c r="AO272" i="4" s="1"/>
  <c r="AK332" i="4"/>
  <c r="AO332" i="4" s="1"/>
  <c r="AK81" i="4"/>
  <c r="AO81" i="4" s="1"/>
  <c r="AK213" i="4"/>
  <c r="AO213" i="4" s="1"/>
  <c r="AK333" i="4"/>
  <c r="AO333" i="4" s="1"/>
  <c r="AK82" i="4"/>
  <c r="AO82" i="4" s="1"/>
  <c r="AK94" i="4"/>
  <c r="AO94" i="4" s="1"/>
  <c r="AK106" i="4"/>
  <c r="AO106" i="4" s="1"/>
  <c r="AK118" i="4"/>
  <c r="AO118" i="4" s="1"/>
  <c r="AK130" i="4"/>
  <c r="AO130" i="4" s="1"/>
  <c r="AK142" i="4"/>
  <c r="AO142" i="4" s="1"/>
  <c r="AK154" i="4"/>
  <c r="AO154" i="4" s="1"/>
  <c r="AK166" i="4"/>
  <c r="AO166" i="4" s="1"/>
  <c r="AK178" i="4"/>
  <c r="AO178" i="4" s="1"/>
  <c r="AK190" i="4"/>
  <c r="AO190" i="4" s="1"/>
  <c r="AK202" i="4"/>
  <c r="AO202" i="4" s="1"/>
  <c r="AK214" i="4"/>
  <c r="AO214" i="4" s="1"/>
  <c r="AK226" i="4"/>
  <c r="AO226" i="4" s="1"/>
  <c r="AK238" i="4"/>
  <c r="AO238" i="4" s="1"/>
  <c r="AK250" i="4"/>
  <c r="AO250" i="4" s="1"/>
  <c r="AK262" i="4"/>
  <c r="AO262" i="4" s="1"/>
  <c r="AK274" i="4"/>
  <c r="AO274" i="4" s="1"/>
  <c r="AK286" i="4"/>
  <c r="AO286" i="4" s="1"/>
  <c r="AK298" i="4"/>
  <c r="AO298" i="4" s="1"/>
  <c r="AK310" i="4"/>
  <c r="AO310" i="4" s="1"/>
  <c r="AK322" i="4"/>
  <c r="AO322" i="4" s="1"/>
  <c r="AK334" i="4"/>
  <c r="AO334" i="4" s="1"/>
  <c r="AK346" i="4"/>
  <c r="AO346" i="4" s="1"/>
  <c r="AK358" i="4"/>
  <c r="AO358" i="4" s="1"/>
  <c r="AK370" i="4"/>
  <c r="AO370" i="4" s="1"/>
  <c r="AK382" i="4"/>
  <c r="AO382" i="4" s="1"/>
  <c r="AK394" i="4"/>
  <c r="AO394" i="4" s="1"/>
  <c r="AK261" i="4"/>
  <c r="AO261" i="4" s="1"/>
  <c r="AK381" i="4"/>
  <c r="AO381" i="4" s="1"/>
  <c r="I11" i="6"/>
  <c r="I12" i="6"/>
  <c r="I10" i="6"/>
  <c r="F12" i="6" a="1"/>
  <c r="F12" i="6" s="1"/>
  <c r="E10" i="6" a="1"/>
  <c r="E10" i="6" s="1"/>
  <c r="F10" i="6" a="1"/>
  <c r="F10" i="6" s="1"/>
  <c r="AK165" i="18"/>
  <c r="E11" i="6" a="1"/>
  <c r="E11" i="6" s="1"/>
  <c r="F11" i="6" a="1"/>
  <c r="F11" i="6" s="1"/>
  <c r="E12" i="6" a="1"/>
  <c r="E12" i="6" s="1"/>
  <c r="AL11" i="18"/>
  <c r="AK6" i="18"/>
  <c r="AK134" i="18"/>
  <c r="AL127" i="18"/>
  <c r="AL150" i="18"/>
  <c r="AK132" i="18"/>
  <c r="AK136" i="18"/>
  <c r="AK30" i="18"/>
  <c r="AK39" i="18"/>
  <c r="AL165" i="18"/>
  <c r="AK125" i="18"/>
  <c r="AL159" i="18"/>
  <c r="AK130" i="18"/>
  <c r="AL155" i="18"/>
  <c r="AK42" i="18"/>
  <c r="AA38" i="4"/>
  <c r="T39" i="4"/>
  <c r="I9" i="6"/>
  <c r="F38" i="12"/>
  <c r="T38" i="4"/>
  <c r="AH38" i="4"/>
  <c r="AI38" i="4" s="1"/>
  <c r="C7" i="6"/>
  <c r="I8" i="6"/>
  <c r="G15" i="15"/>
  <c r="AA39" i="4"/>
  <c r="AK51" i="18"/>
  <c r="AL51" i="18"/>
  <c r="AL41" i="18"/>
  <c r="AK41" i="18"/>
  <c r="AL49" i="18"/>
  <c r="AK49" i="18"/>
  <c r="AL44" i="18"/>
  <c r="AK44" i="18"/>
  <c r="AL50" i="18"/>
  <c r="AK50" i="18"/>
  <c r="AE39" i="4"/>
  <c r="C39" i="4" s="1"/>
  <c r="AF39" i="4"/>
  <c r="D39" i="4" s="1"/>
  <c r="G14" i="15"/>
  <c r="F9" i="6" a="1"/>
  <c r="F9" i="6" s="1"/>
  <c r="W378" i="4"/>
  <c r="W366" i="4"/>
  <c r="W391" i="4"/>
  <c r="W387" i="4"/>
  <c r="W375" i="4"/>
  <c r="W363" i="4"/>
  <c r="W386" i="4"/>
  <c r="W382" i="4"/>
  <c r="W370" i="4"/>
  <c r="W380" i="4"/>
  <c r="W368" i="4"/>
  <c r="W362" i="4"/>
  <c r="W385" i="4"/>
  <c r="W374" i="4"/>
  <c r="W371" i="4"/>
  <c r="W383" i="4"/>
  <c r="W364" i="4"/>
  <c r="W348" i="4"/>
  <c r="W395" i="4"/>
  <c r="W381" i="4"/>
  <c r="W367" i="4"/>
  <c r="W359" i="4"/>
  <c r="W347" i="4"/>
  <c r="W390" i="4"/>
  <c r="W388" i="4"/>
  <c r="W369" i="4"/>
  <c r="W361" i="4"/>
  <c r="W394" i="4"/>
  <c r="W372" i="4"/>
  <c r="W354" i="4"/>
  <c r="W342" i="4"/>
  <c r="W376" i="4"/>
  <c r="W357" i="4"/>
  <c r="W396" i="4"/>
  <c r="W339" i="4"/>
  <c r="W345" i="4"/>
  <c r="W356" i="4"/>
  <c r="W343" i="4"/>
  <c r="W331" i="4"/>
  <c r="W384" i="4"/>
  <c r="W373" i="4"/>
  <c r="W341" i="4"/>
  <c r="W393" i="4"/>
  <c r="W329" i="4"/>
  <c r="W389" i="4"/>
  <c r="W379" i="4"/>
  <c r="W352" i="4"/>
  <c r="W349" i="4"/>
  <c r="W346" i="4"/>
  <c r="W336" i="4"/>
  <c r="W328" i="4"/>
  <c r="W358" i="4"/>
  <c r="W355" i="4"/>
  <c r="W365" i="4"/>
  <c r="W344" i="4"/>
  <c r="W337" i="4"/>
  <c r="W392" i="4"/>
  <c r="W351" i="4"/>
  <c r="W338" i="4"/>
  <c r="W324" i="4"/>
  <c r="W326" i="4"/>
  <c r="W303" i="4"/>
  <c r="W291" i="4"/>
  <c r="W353" i="4"/>
  <c r="W320" i="4"/>
  <c r="W314" i="4"/>
  <c r="W308" i="4"/>
  <c r="W296" i="4"/>
  <c r="W301" i="4"/>
  <c r="W289" i="4"/>
  <c r="W350" i="4"/>
  <c r="W334" i="4"/>
  <c r="W325" i="4"/>
  <c r="W321" i="4"/>
  <c r="W315" i="4"/>
  <c r="W306" i="4"/>
  <c r="W294" i="4"/>
  <c r="W335" i="4"/>
  <c r="W333" i="4"/>
  <c r="W299" i="4"/>
  <c r="W287" i="4"/>
  <c r="W360" i="4"/>
  <c r="W340" i="4"/>
  <c r="W316" i="4"/>
  <c r="W304" i="4"/>
  <c r="W292" i="4"/>
  <c r="W322" i="4"/>
  <c r="W309" i="4"/>
  <c r="W297" i="4"/>
  <c r="W285" i="4"/>
  <c r="W330" i="4"/>
  <c r="W317" i="4"/>
  <c r="W302" i="4"/>
  <c r="W290" i="4"/>
  <c r="W332" i="4"/>
  <c r="W307" i="4"/>
  <c r="W295" i="4"/>
  <c r="W283" i="4"/>
  <c r="W318" i="4"/>
  <c r="W312" i="4"/>
  <c r="W300" i="4"/>
  <c r="W288" i="4"/>
  <c r="W327" i="4"/>
  <c r="W323" i="4"/>
  <c r="W319" i="4"/>
  <c r="W313" i="4"/>
  <c r="W310" i="4"/>
  <c r="W298" i="4"/>
  <c r="W286" i="4"/>
  <c r="W282" i="4"/>
  <c r="W281" i="4"/>
  <c r="W269" i="4"/>
  <c r="W257" i="4"/>
  <c r="W305" i="4"/>
  <c r="W274" i="4"/>
  <c r="W311" i="4"/>
  <c r="W284" i="4"/>
  <c r="W279" i="4"/>
  <c r="W267" i="4"/>
  <c r="W255" i="4"/>
  <c r="W243" i="4"/>
  <c r="W272" i="4"/>
  <c r="W260" i="4"/>
  <c r="W248" i="4"/>
  <c r="W277" i="4"/>
  <c r="W265" i="4"/>
  <c r="W377" i="4"/>
  <c r="W275" i="4"/>
  <c r="W263" i="4"/>
  <c r="W251" i="4"/>
  <c r="W280" i="4"/>
  <c r="W268" i="4"/>
  <c r="W256" i="4"/>
  <c r="W293" i="4"/>
  <c r="W273" i="4"/>
  <c r="W261" i="4"/>
  <c r="W278" i="4"/>
  <c r="W266" i="4"/>
  <c r="W254" i="4"/>
  <c r="W242" i="4"/>
  <c r="W276" i="4"/>
  <c r="W264" i="4"/>
  <c r="W252" i="4"/>
  <c r="W271" i="4"/>
  <c r="W259" i="4"/>
  <c r="W236" i="4"/>
  <c r="W224" i="4"/>
  <c r="W270" i="4"/>
  <c r="W229" i="4"/>
  <c r="W217" i="4"/>
  <c r="W258" i="4"/>
  <c r="W234" i="4"/>
  <c r="W222" i="4"/>
  <c r="W249" i="4"/>
  <c r="W239" i="4"/>
  <c r="W227" i="4"/>
  <c r="W241" i="4"/>
  <c r="W232" i="4"/>
  <c r="W220" i="4"/>
  <c r="W250" i="4"/>
  <c r="W247" i="4"/>
  <c r="W237" i="4"/>
  <c r="W225" i="4"/>
  <c r="W213" i="4"/>
  <c r="W244" i="4"/>
  <c r="W230" i="4"/>
  <c r="W218" i="4"/>
  <c r="W262" i="4"/>
  <c r="W253" i="4"/>
  <c r="W235" i="4"/>
  <c r="W223" i="4"/>
  <c r="W211" i="4"/>
  <c r="W240" i="4"/>
  <c r="W228" i="4"/>
  <c r="W216" i="4"/>
  <c r="W246" i="4"/>
  <c r="W233" i="4"/>
  <c r="W221" i="4"/>
  <c r="W209" i="4"/>
  <c r="W245" i="4"/>
  <c r="W231" i="4"/>
  <c r="W219" i="4"/>
  <c r="W207" i="4"/>
  <c r="W203" i="4"/>
  <c r="W191" i="4"/>
  <c r="W179" i="4"/>
  <c r="W196" i="4"/>
  <c r="W184" i="4"/>
  <c r="W172" i="4"/>
  <c r="W215" i="4"/>
  <c r="W201" i="4"/>
  <c r="W189" i="4"/>
  <c r="W177" i="4"/>
  <c r="W212" i="4"/>
  <c r="W206" i="4"/>
  <c r="W194" i="4"/>
  <c r="W182" i="4"/>
  <c r="W199" i="4"/>
  <c r="W187" i="4"/>
  <c r="W214" i="4"/>
  <c r="W204" i="4"/>
  <c r="W192" i="4"/>
  <c r="W180" i="4"/>
  <c r="W197" i="4"/>
  <c r="W185" i="4"/>
  <c r="W173" i="4"/>
  <c r="W238" i="4"/>
  <c r="W210" i="4"/>
  <c r="W202" i="4"/>
  <c r="W190" i="4"/>
  <c r="W178" i="4"/>
  <c r="W195" i="4"/>
  <c r="W200" i="4"/>
  <c r="W188" i="4"/>
  <c r="W176" i="4"/>
  <c r="W208" i="4"/>
  <c r="W205" i="4"/>
  <c r="W193" i="4"/>
  <c r="W181" i="4"/>
  <c r="W226" i="4"/>
  <c r="W198" i="4"/>
  <c r="W186" i="4"/>
  <c r="W174" i="4"/>
  <c r="W157" i="4"/>
  <c r="W145" i="4"/>
  <c r="W133" i="4"/>
  <c r="W162" i="4"/>
  <c r="W150" i="4"/>
  <c r="W183" i="4"/>
  <c r="W155" i="4"/>
  <c r="W143" i="4"/>
  <c r="W131" i="4"/>
  <c r="W166" i="4"/>
  <c r="W160" i="4"/>
  <c r="W148" i="4"/>
  <c r="W153" i="4"/>
  <c r="W141" i="4"/>
  <c r="W158" i="4"/>
  <c r="W146" i="4"/>
  <c r="W169" i="4"/>
  <c r="W165" i="4"/>
  <c r="W163" i="4"/>
  <c r="W151" i="4"/>
  <c r="W139" i="4"/>
  <c r="W127" i="4"/>
  <c r="W170" i="4"/>
  <c r="W156" i="4"/>
  <c r="W144" i="4"/>
  <c r="W132" i="4"/>
  <c r="W175" i="4"/>
  <c r="W168" i="4"/>
  <c r="W161" i="4"/>
  <c r="W149" i="4"/>
  <c r="W171" i="4"/>
  <c r="W154" i="4"/>
  <c r="W142" i="4"/>
  <c r="W130" i="4"/>
  <c r="W167" i="4"/>
  <c r="W164" i="4"/>
  <c r="W152" i="4"/>
  <c r="W140" i="4"/>
  <c r="W128" i="4"/>
  <c r="W138" i="4"/>
  <c r="W137" i="4"/>
  <c r="W136" i="4"/>
  <c r="W135" i="4"/>
  <c r="W134" i="4"/>
  <c r="W124" i="4"/>
  <c r="W112" i="4"/>
  <c r="W100" i="4"/>
  <c r="W147" i="4"/>
  <c r="W117" i="4"/>
  <c r="W105" i="4"/>
  <c r="W93" i="4"/>
  <c r="W81" i="4"/>
  <c r="W122" i="4"/>
  <c r="W110" i="4"/>
  <c r="W98" i="4"/>
  <c r="W115" i="4"/>
  <c r="W103" i="4"/>
  <c r="W91" i="4"/>
  <c r="W120" i="4"/>
  <c r="W108" i="4"/>
  <c r="W96" i="4"/>
  <c r="W113" i="4"/>
  <c r="W101" i="4"/>
  <c r="W89" i="4"/>
  <c r="W129" i="4"/>
  <c r="W126" i="4"/>
  <c r="W118" i="4"/>
  <c r="W106" i="4"/>
  <c r="W94" i="4"/>
  <c r="W125" i="4"/>
  <c r="W123" i="4"/>
  <c r="W111" i="4"/>
  <c r="W99" i="4"/>
  <c r="W87" i="4"/>
  <c r="W116" i="4"/>
  <c r="W104" i="4"/>
  <c r="W92" i="4"/>
  <c r="W159" i="4"/>
  <c r="W121" i="4"/>
  <c r="W109" i="4"/>
  <c r="W97" i="4"/>
  <c r="W85" i="4"/>
  <c r="W114" i="4"/>
  <c r="W102" i="4"/>
  <c r="W119" i="4"/>
  <c r="W107" i="4"/>
  <c r="W95" i="4"/>
  <c r="W83" i="4"/>
  <c r="W84" i="4"/>
  <c r="W82" i="4"/>
  <c r="W90" i="4"/>
  <c r="W76" i="4"/>
  <c r="W74" i="4"/>
  <c r="W79" i="4"/>
  <c r="W77" i="4"/>
  <c r="W75" i="4"/>
  <c r="W86" i="4"/>
  <c r="W80" i="4"/>
  <c r="W88" i="4"/>
  <c r="W78" i="4"/>
  <c r="F40" i="12"/>
  <c r="I7" i="6"/>
  <c r="F12" i="15"/>
  <c r="G10" i="15"/>
  <c r="G11" i="15"/>
  <c r="AK160" i="18"/>
  <c r="AL160" i="18"/>
  <c r="A42" i="12"/>
  <c r="AD40" i="4" a="1"/>
  <c r="AD40" i="4" s="1"/>
  <c r="Q40" i="4"/>
  <c r="A41" i="4"/>
  <c r="S40" i="4"/>
  <c r="L40" i="4"/>
  <c r="X40" i="4"/>
  <c r="R40" i="4" a="1"/>
  <c r="R40" i="4" s="1"/>
  <c r="J40" i="4"/>
  <c r="Y40" i="4" a="1"/>
  <c r="Y40" i="4" s="1"/>
  <c r="K40" i="4" a="1"/>
  <c r="K40" i="4" s="1"/>
  <c r="Z40" i="4"/>
  <c r="AL40" i="18"/>
  <c r="AK40" i="18"/>
  <c r="F8" i="15"/>
  <c r="G12" i="15"/>
  <c r="AK48" i="18"/>
  <c r="AL48" i="18"/>
  <c r="F41" i="12"/>
  <c r="G13" i="15"/>
  <c r="G9" i="15"/>
  <c r="AL47" i="18"/>
  <c r="AK47" i="18"/>
  <c r="M39" i="4"/>
  <c r="G8" i="15"/>
  <c r="F7" i="6" a="1"/>
  <c r="F7" i="6" s="1"/>
  <c r="M37" i="4"/>
  <c r="N37" i="4" s="1"/>
  <c r="E7" i="6" a="1"/>
  <c r="E7" i="6" s="1"/>
  <c r="F13" i="15"/>
  <c r="AJ153" i="18"/>
  <c r="AL163" i="18"/>
  <c r="AK163" i="18"/>
  <c r="I395" i="4"/>
  <c r="I380" i="4"/>
  <c r="I368" i="4"/>
  <c r="I389" i="4"/>
  <c r="I377" i="4"/>
  <c r="I365" i="4"/>
  <c r="I391" i="4"/>
  <c r="I388" i="4"/>
  <c r="I392" i="4"/>
  <c r="I393" i="4"/>
  <c r="I384" i="4"/>
  <c r="I372" i="4"/>
  <c r="I394" i="4"/>
  <c r="I382" i="4"/>
  <c r="I390" i="4"/>
  <c r="I383" i="4"/>
  <c r="I374" i="4"/>
  <c r="I362" i="4"/>
  <c r="I387" i="4"/>
  <c r="I381" i="4"/>
  <c r="I364" i="4"/>
  <c r="I370" i="4"/>
  <c r="I350" i="4"/>
  <c r="I376" i="4"/>
  <c r="I373" i="4"/>
  <c r="I349" i="4"/>
  <c r="I396" i="4"/>
  <c r="I375" i="4"/>
  <c r="I378" i="4"/>
  <c r="I361" i="4"/>
  <c r="I356" i="4"/>
  <c r="I344" i="4"/>
  <c r="I366" i="4"/>
  <c r="I347" i="4"/>
  <c r="I338" i="4"/>
  <c r="I386" i="4"/>
  <c r="I360" i="4"/>
  <c r="I353" i="4"/>
  <c r="I345" i="4"/>
  <c r="I339" i="4"/>
  <c r="I371" i="4"/>
  <c r="I340" i="4"/>
  <c r="I334" i="4"/>
  <c r="I333" i="4"/>
  <c r="I363" i="4"/>
  <c r="I355" i="4"/>
  <c r="I352" i="4"/>
  <c r="I341" i="4"/>
  <c r="I335" i="4"/>
  <c r="I331" i="4"/>
  <c r="I369" i="4"/>
  <c r="I358" i="4"/>
  <c r="I346" i="4"/>
  <c r="I330" i="4"/>
  <c r="I348" i="4"/>
  <c r="I385" i="4"/>
  <c r="I379" i="4"/>
  <c r="I357" i="4"/>
  <c r="I326" i="4"/>
  <c r="I314" i="4"/>
  <c r="I367" i="4"/>
  <c r="I351" i="4"/>
  <c r="I337" i="4"/>
  <c r="I329" i="4"/>
  <c r="I319" i="4"/>
  <c r="I311" i="4"/>
  <c r="I305" i="4"/>
  <c r="I293" i="4"/>
  <c r="I325" i="4"/>
  <c r="I310" i="4"/>
  <c r="I298" i="4"/>
  <c r="I332" i="4"/>
  <c r="I320" i="4"/>
  <c r="I303" i="4"/>
  <c r="I291" i="4"/>
  <c r="I343" i="4"/>
  <c r="I308" i="4"/>
  <c r="I296" i="4"/>
  <c r="I321" i="4"/>
  <c r="I315" i="4"/>
  <c r="I301" i="4"/>
  <c r="I289" i="4"/>
  <c r="I324" i="4"/>
  <c r="I306" i="4"/>
  <c r="I294" i="4"/>
  <c r="I322" i="4"/>
  <c r="I316" i="4"/>
  <c r="I299" i="4"/>
  <c r="I287" i="4"/>
  <c r="I304" i="4"/>
  <c r="I292" i="4"/>
  <c r="I342" i="4"/>
  <c r="I317" i="4"/>
  <c r="I309" i="4"/>
  <c r="I297" i="4"/>
  <c r="I285" i="4"/>
  <c r="I336" i="4"/>
  <c r="I327" i="4"/>
  <c r="I302" i="4"/>
  <c r="I290" i="4"/>
  <c r="I359" i="4"/>
  <c r="I323" i="4"/>
  <c r="I313" i="4"/>
  <c r="I312" i="4"/>
  <c r="I300" i="4"/>
  <c r="I288" i="4"/>
  <c r="I282" i="4"/>
  <c r="I271" i="4"/>
  <c r="I259" i="4"/>
  <c r="I307" i="4"/>
  <c r="I276" i="4"/>
  <c r="I283" i="4"/>
  <c r="I281" i="4"/>
  <c r="I269" i="4"/>
  <c r="I257" i="4"/>
  <c r="I245" i="4"/>
  <c r="I274" i="4"/>
  <c r="I262" i="4"/>
  <c r="I250" i="4"/>
  <c r="I279" i="4"/>
  <c r="I267" i="4"/>
  <c r="B267" i="4" s="1"/>
  <c r="I255" i="4"/>
  <c r="I328" i="4"/>
  <c r="I286" i="4"/>
  <c r="I277" i="4"/>
  <c r="I265" i="4"/>
  <c r="I253" i="4"/>
  <c r="I241" i="4"/>
  <c r="I318" i="4"/>
  <c r="I270" i="4"/>
  <c r="I258" i="4"/>
  <c r="I246" i="4"/>
  <c r="I275" i="4"/>
  <c r="I263" i="4"/>
  <c r="I280" i="4"/>
  <c r="I268" i="4"/>
  <c r="I256" i="4"/>
  <c r="I244" i="4"/>
  <c r="I354" i="4"/>
  <c r="I284" i="4"/>
  <c r="I278" i="4"/>
  <c r="I266" i="4"/>
  <c r="I254" i="4"/>
  <c r="I273" i="4"/>
  <c r="I261" i="4"/>
  <c r="I251" i="4"/>
  <c r="I238" i="4"/>
  <c r="I226" i="4"/>
  <c r="I247" i="4"/>
  <c r="I242" i="4"/>
  <c r="I231" i="4"/>
  <c r="I219" i="4"/>
  <c r="I272" i="4"/>
  <c r="I260" i="4"/>
  <c r="I252" i="4"/>
  <c r="I243" i="4"/>
  <c r="I236" i="4"/>
  <c r="I224" i="4"/>
  <c r="I229" i="4"/>
  <c r="I234" i="4"/>
  <c r="I222" i="4"/>
  <c r="I239" i="4"/>
  <c r="I227" i="4"/>
  <c r="I215" i="4"/>
  <c r="I232" i="4"/>
  <c r="I220" i="4"/>
  <c r="I208" i="4"/>
  <c r="I237" i="4"/>
  <c r="I225" i="4"/>
  <c r="I213" i="4"/>
  <c r="I230" i="4"/>
  <c r="I218" i="4"/>
  <c r="I295" i="4"/>
  <c r="I264" i="4"/>
  <c r="I235" i="4"/>
  <c r="I223" i="4"/>
  <c r="I211" i="4"/>
  <c r="I248" i="4"/>
  <c r="I233" i="4"/>
  <c r="I221" i="4"/>
  <c r="I209" i="4"/>
  <c r="I216" i="4"/>
  <c r="I205" i="4"/>
  <c r="I193" i="4"/>
  <c r="I181" i="4"/>
  <c r="I198" i="4"/>
  <c r="I186" i="4"/>
  <c r="I174" i="4"/>
  <c r="I203" i="4"/>
  <c r="I191" i="4"/>
  <c r="I179" i="4"/>
  <c r="I196" i="4"/>
  <c r="I184" i="4"/>
  <c r="I201" i="4"/>
  <c r="I189" i="4"/>
  <c r="I249" i="4"/>
  <c r="I210" i="4"/>
  <c r="I206" i="4"/>
  <c r="I194" i="4"/>
  <c r="I182" i="4"/>
  <c r="I199" i="4"/>
  <c r="I187" i="4"/>
  <c r="I175" i="4"/>
  <c r="I240" i="4"/>
  <c r="I204" i="4"/>
  <c r="I192" i="4"/>
  <c r="I180" i="4"/>
  <c r="I197" i="4"/>
  <c r="I202" i="4"/>
  <c r="I190" i="4"/>
  <c r="I178" i="4"/>
  <c r="I166" i="4"/>
  <c r="I217" i="4"/>
  <c r="I212" i="4"/>
  <c r="I207" i="4"/>
  <c r="I195" i="4"/>
  <c r="I183" i="4"/>
  <c r="I228" i="4"/>
  <c r="I214" i="4"/>
  <c r="I200" i="4"/>
  <c r="I188" i="4"/>
  <c r="I176" i="4"/>
  <c r="I167" i="4"/>
  <c r="I159" i="4"/>
  <c r="I147" i="4"/>
  <c r="I135" i="4"/>
  <c r="I164" i="4"/>
  <c r="I152" i="4"/>
  <c r="I185" i="4"/>
  <c r="I157" i="4"/>
  <c r="I145" i="4"/>
  <c r="I133" i="4"/>
  <c r="I162" i="4"/>
  <c r="I150" i="4"/>
  <c r="I177" i="4"/>
  <c r="I155" i="4"/>
  <c r="I143" i="4"/>
  <c r="I160" i="4"/>
  <c r="I148" i="4"/>
  <c r="I169" i="4"/>
  <c r="I153" i="4"/>
  <c r="I141" i="4"/>
  <c r="I129" i="4"/>
  <c r="I173" i="4"/>
  <c r="I171" i="4"/>
  <c r="I170" i="4"/>
  <c r="I165" i="4"/>
  <c r="I158" i="4"/>
  <c r="I146" i="4"/>
  <c r="I134" i="4"/>
  <c r="I163" i="4"/>
  <c r="I151" i="4"/>
  <c r="I168" i="4"/>
  <c r="B168" i="4" s="1"/>
  <c r="I156" i="4"/>
  <c r="I144" i="4"/>
  <c r="I132" i="4"/>
  <c r="I172" i="4"/>
  <c r="I154" i="4"/>
  <c r="I142" i="4"/>
  <c r="I130" i="4"/>
  <c r="I140" i="4"/>
  <c r="I114" i="4"/>
  <c r="I102" i="4"/>
  <c r="I90" i="4"/>
  <c r="I149" i="4"/>
  <c r="I119" i="4"/>
  <c r="I107" i="4"/>
  <c r="I95" i="4"/>
  <c r="I83" i="4"/>
  <c r="I124" i="4"/>
  <c r="I112" i="4"/>
  <c r="I100" i="4"/>
  <c r="I117" i="4"/>
  <c r="I105" i="4"/>
  <c r="I93" i="4"/>
  <c r="I122" i="4"/>
  <c r="I110" i="4"/>
  <c r="I98" i="4"/>
  <c r="I127" i="4"/>
  <c r="I126" i="4"/>
  <c r="I115" i="4"/>
  <c r="I103" i="4"/>
  <c r="I91" i="4"/>
  <c r="I120" i="4"/>
  <c r="I108" i="4"/>
  <c r="I96" i="4"/>
  <c r="I138" i="4"/>
  <c r="I137" i="4"/>
  <c r="I125" i="4"/>
  <c r="I113" i="4"/>
  <c r="I101" i="4"/>
  <c r="I89" i="4"/>
  <c r="I139" i="4"/>
  <c r="I136" i="4"/>
  <c r="I128" i="4"/>
  <c r="I118" i="4"/>
  <c r="I106" i="4"/>
  <c r="I94" i="4"/>
  <c r="I161" i="4"/>
  <c r="I131" i="4"/>
  <c r="I123" i="4"/>
  <c r="I111" i="4"/>
  <c r="I99" i="4"/>
  <c r="I87" i="4"/>
  <c r="I116" i="4"/>
  <c r="I104" i="4"/>
  <c r="I121" i="4"/>
  <c r="I109" i="4"/>
  <c r="I97" i="4"/>
  <c r="I85" i="4"/>
  <c r="I84" i="4"/>
  <c r="B73" i="4"/>
  <c r="B75" i="12" s="1"/>
  <c r="I82" i="4"/>
  <c r="I78" i="4"/>
  <c r="I76" i="4"/>
  <c r="I81" i="4"/>
  <c r="I92" i="4"/>
  <c r="I74" i="4"/>
  <c r="I79" i="4"/>
  <c r="I88" i="4"/>
  <c r="I86" i="4"/>
  <c r="I77" i="4"/>
  <c r="I75" i="4"/>
  <c r="I80" i="4"/>
  <c r="D7" i="6"/>
  <c r="AL120" i="18"/>
  <c r="AK120" i="18"/>
  <c r="F9" i="15"/>
  <c r="AL157" i="18"/>
  <c r="AK157" i="18"/>
  <c r="AL45" i="18"/>
  <c r="AK45" i="18"/>
  <c r="M38" i="4"/>
  <c r="F39" i="12"/>
  <c r="G39" i="12" s="1"/>
  <c r="E8" i="6" a="1"/>
  <c r="E8" i="6" s="1"/>
  <c r="F14" i="15"/>
  <c r="T37" i="4"/>
  <c r="U37" i="4" s="1"/>
  <c r="AL162" i="18"/>
  <c r="AK162" i="18"/>
  <c r="F15" i="15"/>
  <c r="F10" i="15"/>
  <c r="E9" i="6" a="1"/>
  <c r="E9" i="6" s="1"/>
  <c r="F8" i="6" a="1"/>
  <c r="F8" i="6" s="1"/>
  <c r="F11" i="15"/>
  <c r="AG174" i="18"/>
  <c r="H38" i="12"/>
  <c r="E39" i="12"/>
  <c r="E40" i="12" s="1"/>
  <c r="E41" i="12" s="1"/>
  <c r="P395" i="4"/>
  <c r="P385" i="4"/>
  <c r="P373" i="4"/>
  <c r="P361" i="4"/>
  <c r="P394" i="4"/>
  <c r="P382" i="4"/>
  <c r="P370" i="4"/>
  <c r="P396" i="4"/>
  <c r="P389" i="4"/>
  <c r="P377" i="4"/>
  <c r="P365" i="4"/>
  <c r="P387" i="4"/>
  <c r="P388" i="4"/>
  <c r="P379" i="4"/>
  <c r="P363" i="4"/>
  <c r="P369" i="4"/>
  <c r="P366" i="4"/>
  <c r="P391" i="4"/>
  <c r="P375" i="4"/>
  <c r="P355" i="4"/>
  <c r="P343" i="4"/>
  <c r="P378" i="4"/>
  <c r="P354" i="4"/>
  <c r="P393" i="4"/>
  <c r="P390" i="4"/>
  <c r="P381" i="4"/>
  <c r="P364" i="4"/>
  <c r="P380" i="4"/>
  <c r="P367" i="4"/>
  <c r="P349" i="4"/>
  <c r="P337" i="4"/>
  <c r="P392" i="4"/>
  <c r="P371" i="4"/>
  <c r="P352" i="4"/>
  <c r="P341" i="4"/>
  <c r="P330" i="4"/>
  <c r="P346" i="4"/>
  <c r="P336" i="4"/>
  <c r="P329" i="4"/>
  <c r="P358" i="4"/>
  <c r="P376" i="4"/>
  <c r="P351" i="4"/>
  <c r="P342" i="4"/>
  <c r="P368" i="4"/>
  <c r="P384" i="4"/>
  <c r="P362" i="4"/>
  <c r="P357" i="4"/>
  <c r="P338" i="4"/>
  <c r="P324" i="4"/>
  <c r="P383" i="4"/>
  <c r="P374" i="4"/>
  <c r="P347" i="4"/>
  <c r="P360" i="4"/>
  <c r="P353" i="4"/>
  <c r="P350" i="4"/>
  <c r="P345" i="4"/>
  <c r="P339" i="4"/>
  <c r="P334" i="4"/>
  <c r="P333" i="4"/>
  <c r="P386" i="4"/>
  <c r="P335" i="4"/>
  <c r="P331" i="4"/>
  <c r="P319" i="4"/>
  <c r="P356" i="4"/>
  <c r="P322" i="4"/>
  <c r="P304" i="4"/>
  <c r="P292" i="4"/>
  <c r="P348" i="4"/>
  <c r="P317" i="4"/>
  <c r="P309" i="4"/>
  <c r="P297" i="4"/>
  <c r="P302" i="4"/>
  <c r="P290" i="4"/>
  <c r="P318" i="4"/>
  <c r="P307" i="4"/>
  <c r="P295" i="4"/>
  <c r="P372" i="4"/>
  <c r="P327" i="4"/>
  <c r="P312" i="4"/>
  <c r="P300" i="4"/>
  <c r="P288" i="4"/>
  <c r="P328" i="4"/>
  <c r="P326" i="4"/>
  <c r="P323" i="4"/>
  <c r="P313" i="4"/>
  <c r="P311" i="4"/>
  <c r="P305" i="4"/>
  <c r="P293" i="4"/>
  <c r="P340" i="4"/>
  <c r="P310" i="4"/>
  <c r="P298" i="4"/>
  <c r="P286" i="4"/>
  <c r="P314" i="4"/>
  <c r="P303" i="4"/>
  <c r="P291" i="4"/>
  <c r="P320" i="4"/>
  <c r="P308" i="4"/>
  <c r="P296" i="4"/>
  <c r="P284" i="4"/>
  <c r="P344" i="4"/>
  <c r="P325" i="4"/>
  <c r="P315" i="4"/>
  <c r="P301" i="4"/>
  <c r="P289" i="4"/>
  <c r="P332" i="4"/>
  <c r="P316" i="4"/>
  <c r="P299" i="4"/>
  <c r="P287" i="4"/>
  <c r="P270" i="4"/>
  <c r="P258" i="4"/>
  <c r="P275" i="4"/>
  <c r="P280" i="4"/>
  <c r="P268" i="4"/>
  <c r="P256" i="4"/>
  <c r="P244" i="4"/>
  <c r="P273" i="4"/>
  <c r="P261" i="4"/>
  <c r="P249" i="4"/>
  <c r="P285" i="4"/>
  <c r="P278" i="4"/>
  <c r="P266" i="4"/>
  <c r="P254" i="4"/>
  <c r="P276" i="4"/>
  <c r="P264" i="4"/>
  <c r="P252" i="4"/>
  <c r="P306" i="4"/>
  <c r="P281" i="4"/>
  <c r="P269" i="4"/>
  <c r="P257" i="4"/>
  <c r="P245" i="4"/>
  <c r="P274" i="4"/>
  <c r="P262" i="4"/>
  <c r="P359" i="4"/>
  <c r="P283" i="4"/>
  <c r="P279" i="4"/>
  <c r="P267" i="4"/>
  <c r="P255" i="4"/>
  <c r="P243" i="4"/>
  <c r="P294" i="4"/>
  <c r="P277" i="4"/>
  <c r="P265" i="4"/>
  <c r="P253" i="4"/>
  <c r="P321" i="4"/>
  <c r="P272" i="4"/>
  <c r="P260" i="4"/>
  <c r="P246" i="4"/>
  <c r="P237" i="4"/>
  <c r="P225" i="4"/>
  <c r="P230" i="4"/>
  <c r="P218" i="4"/>
  <c r="P271" i="4"/>
  <c r="P259" i="4"/>
  <c r="P235" i="4"/>
  <c r="P223" i="4"/>
  <c r="P240" i="4"/>
  <c r="P228" i="4"/>
  <c r="P233" i="4"/>
  <c r="P221" i="4"/>
  <c r="P238" i="4"/>
  <c r="P226" i="4"/>
  <c r="P214" i="4"/>
  <c r="P231" i="4"/>
  <c r="P219" i="4"/>
  <c r="P207" i="4"/>
  <c r="P248" i="4"/>
  <c r="P236" i="4"/>
  <c r="P224" i="4"/>
  <c r="P212" i="4"/>
  <c r="P263" i="4"/>
  <c r="P250" i="4"/>
  <c r="P242" i="4"/>
  <c r="P229" i="4"/>
  <c r="P217" i="4"/>
  <c r="P251" i="4"/>
  <c r="P234" i="4"/>
  <c r="P222" i="4"/>
  <c r="P210" i="4"/>
  <c r="P232" i="4"/>
  <c r="P220" i="4"/>
  <c r="P208" i="4"/>
  <c r="P241" i="4"/>
  <c r="P204" i="4"/>
  <c r="P192" i="4"/>
  <c r="P180" i="4"/>
  <c r="P239" i="4"/>
  <c r="P197" i="4"/>
  <c r="P185" i="4"/>
  <c r="P173" i="4"/>
  <c r="P202" i="4"/>
  <c r="P190" i="4"/>
  <c r="P178" i="4"/>
  <c r="P247" i="4"/>
  <c r="P215" i="4"/>
  <c r="P195" i="4"/>
  <c r="P183" i="4"/>
  <c r="P200" i="4"/>
  <c r="P188" i="4"/>
  <c r="P227" i="4"/>
  <c r="P205" i="4"/>
  <c r="P193" i="4"/>
  <c r="P181" i="4"/>
  <c r="P209" i="4"/>
  <c r="P198" i="4"/>
  <c r="P186" i="4"/>
  <c r="P174" i="4"/>
  <c r="P203" i="4"/>
  <c r="P191" i="4"/>
  <c r="P179" i="4"/>
  <c r="P213" i="4"/>
  <c r="P196" i="4"/>
  <c r="P211" i="4"/>
  <c r="P201" i="4"/>
  <c r="P189" i="4"/>
  <c r="P177" i="4"/>
  <c r="P165" i="4"/>
  <c r="P282" i="4"/>
  <c r="P206" i="4"/>
  <c r="P194" i="4"/>
  <c r="P182" i="4"/>
  <c r="P216" i="4"/>
  <c r="P199" i="4"/>
  <c r="P187" i="4"/>
  <c r="P175" i="4"/>
  <c r="P170" i="4"/>
  <c r="P158" i="4"/>
  <c r="P146" i="4"/>
  <c r="P134" i="4"/>
  <c r="P169" i="4"/>
  <c r="P163" i="4"/>
  <c r="P151" i="4"/>
  <c r="P171" i="4"/>
  <c r="P168" i="4"/>
  <c r="P156" i="4"/>
  <c r="P144" i="4"/>
  <c r="P132" i="4"/>
  <c r="P161" i="4"/>
  <c r="P149" i="4"/>
  <c r="P154" i="4"/>
  <c r="P142" i="4"/>
  <c r="P159" i="4"/>
  <c r="P147" i="4"/>
  <c r="P172" i="4"/>
  <c r="P167" i="4"/>
  <c r="P164" i="4"/>
  <c r="P152" i="4"/>
  <c r="P140" i="4"/>
  <c r="P128" i="4"/>
  <c r="P157" i="4"/>
  <c r="P145" i="4"/>
  <c r="P133" i="4"/>
  <c r="P184" i="4"/>
  <c r="P162" i="4"/>
  <c r="P150" i="4"/>
  <c r="P166" i="4"/>
  <c r="P155" i="4"/>
  <c r="P143" i="4"/>
  <c r="P131" i="4"/>
  <c r="P176" i="4"/>
  <c r="P153" i="4"/>
  <c r="P141" i="4"/>
  <c r="P129" i="4"/>
  <c r="P127" i="4"/>
  <c r="P126" i="4"/>
  <c r="P113" i="4"/>
  <c r="P101" i="4"/>
  <c r="P89" i="4"/>
  <c r="P125" i="4"/>
  <c r="P118" i="4"/>
  <c r="P106" i="4"/>
  <c r="P94" i="4"/>
  <c r="P82" i="4"/>
  <c r="P123" i="4"/>
  <c r="P111" i="4"/>
  <c r="P99" i="4"/>
  <c r="P160" i="4"/>
  <c r="P137" i="4"/>
  <c r="P116" i="4"/>
  <c r="P104" i="4"/>
  <c r="P92" i="4"/>
  <c r="P139" i="4"/>
  <c r="P138" i="4"/>
  <c r="P136" i="4"/>
  <c r="P135" i="4"/>
  <c r="P121" i="4"/>
  <c r="P109" i="4"/>
  <c r="P97" i="4"/>
  <c r="P114" i="4"/>
  <c r="P102" i="4"/>
  <c r="P90" i="4"/>
  <c r="P130" i="4"/>
  <c r="P119" i="4"/>
  <c r="P107" i="4"/>
  <c r="P95" i="4"/>
  <c r="P148" i="4"/>
  <c r="P124" i="4"/>
  <c r="P112" i="4"/>
  <c r="P100" i="4"/>
  <c r="P88" i="4"/>
  <c r="P117" i="4"/>
  <c r="P105" i="4"/>
  <c r="P93" i="4"/>
  <c r="P122" i="4"/>
  <c r="P110" i="4"/>
  <c r="P98" i="4"/>
  <c r="P86" i="4"/>
  <c r="P115" i="4"/>
  <c r="P103" i="4"/>
  <c r="P120" i="4"/>
  <c r="P108" i="4"/>
  <c r="P96" i="4"/>
  <c r="P84" i="4"/>
  <c r="P77" i="4"/>
  <c r="P75" i="4"/>
  <c r="P80" i="4"/>
  <c r="P83" i="4"/>
  <c r="P78" i="4"/>
  <c r="P76" i="4"/>
  <c r="P87" i="4"/>
  <c r="P85" i="4"/>
  <c r="P91" i="4"/>
  <c r="P81" i="4"/>
  <c r="P74" i="4"/>
  <c r="P79" i="4"/>
  <c r="F16" i="15"/>
  <c r="G16" i="15"/>
  <c r="B275" i="4" l="1"/>
  <c r="B373" i="4"/>
  <c r="B237" i="4"/>
  <c r="B344" i="4"/>
  <c r="B204" i="4"/>
  <c r="B284" i="4"/>
  <c r="B319" i="4"/>
  <c r="B119" i="4"/>
  <c r="B192" i="4"/>
  <c r="B125" i="4"/>
  <c r="B110" i="4"/>
  <c r="B183" i="4"/>
  <c r="B279" i="4"/>
  <c r="B285" i="4"/>
  <c r="B341" i="4"/>
  <c r="B143" i="4"/>
  <c r="B391" i="4"/>
  <c r="B167" i="4"/>
  <c r="B118" i="4"/>
  <c r="B155" i="4"/>
  <c r="B293" i="4"/>
  <c r="B374" i="4"/>
  <c r="B80" i="4"/>
  <c r="B184" i="4"/>
  <c r="B209" i="4"/>
  <c r="B225" i="4"/>
  <c r="B236" i="4"/>
  <c r="B336" i="4"/>
  <c r="B123" i="4"/>
  <c r="B149" i="4"/>
  <c r="B261" i="4"/>
  <c r="B259" i="4"/>
  <c r="B98" i="4"/>
  <c r="B216" i="4"/>
  <c r="B320" i="4"/>
  <c r="B380" i="4"/>
  <c r="B179" i="4"/>
  <c r="B185" i="4"/>
  <c r="B82" i="4"/>
  <c r="B153" i="4"/>
  <c r="B294" i="4"/>
  <c r="B367" i="4"/>
  <c r="B360" i="4"/>
  <c r="B394" i="4"/>
  <c r="B315" i="4"/>
  <c r="B385" i="4"/>
  <c r="B381" i="4"/>
  <c r="B329" i="4"/>
  <c r="B146" i="4"/>
  <c r="B223" i="4"/>
  <c r="B88" i="4"/>
  <c r="B245" i="4"/>
  <c r="B333" i="4"/>
  <c r="B164" i="4"/>
  <c r="B352" i="4"/>
  <c r="B240" i="4"/>
  <c r="B191" i="4"/>
  <c r="B97" i="4"/>
  <c r="B117" i="4"/>
  <c r="B232" i="4"/>
  <c r="B363" i="4"/>
  <c r="B364" i="4"/>
  <c r="B130" i="4"/>
  <c r="B166" i="4"/>
  <c r="B182" i="4"/>
  <c r="B91" i="4"/>
  <c r="B142" i="4"/>
  <c r="B177" i="4"/>
  <c r="B178" i="4"/>
  <c r="B194" i="4"/>
  <c r="B227" i="4"/>
  <c r="B231" i="4"/>
  <c r="B354" i="4"/>
  <c r="B253" i="4"/>
  <c r="B321" i="4"/>
  <c r="B305" i="4"/>
  <c r="B334" i="4"/>
  <c r="B356" i="4"/>
  <c r="B165" i="4"/>
  <c r="B295" i="4"/>
  <c r="B92" i="4"/>
  <c r="B139" i="4"/>
  <c r="B171" i="4"/>
  <c r="B307" i="4"/>
  <c r="B303" i="4"/>
  <c r="B219" i="4"/>
  <c r="B312" i="4"/>
  <c r="B342" i="4"/>
  <c r="B224" i="4"/>
  <c r="B274" i="4"/>
  <c r="B75" i="4"/>
  <c r="B131" i="4"/>
  <c r="B151" i="4"/>
  <c r="B152" i="4"/>
  <c r="B122" i="4"/>
  <c r="B195" i="4"/>
  <c r="B221" i="4"/>
  <c r="B78" i="4"/>
  <c r="B111" i="4"/>
  <c r="B113" i="4"/>
  <c r="B156" i="4"/>
  <c r="B141" i="4"/>
  <c r="B157" i="4"/>
  <c r="B228" i="4"/>
  <c r="B201" i="4"/>
  <c r="B213" i="4"/>
  <c r="B251" i="4"/>
  <c r="B263" i="4"/>
  <c r="B255" i="4"/>
  <c r="B327" i="4"/>
  <c r="B322" i="4"/>
  <c r="B351" i="4"/>
  <c r="B331" i="4"/>
  <c r="B353" i="4"/>
  <c r="B349" i="4"/>
  <c r="B382" i="4"/>
  <c r="B395" i="4"/>
  <c r="B137" i="4"/>
  <c r="B90" i="4"/>
  <c r="B169" i="4"/>
  <c r="B196" i="4"/>
  <c r="B243" i="4"/>
  <c r="B273" i="4"/>
  <c r="B246" i="4"/>
  <c r="B271" i="4"/>
  <c r="B306" i="4"/>
  <c r="B332" i="4"/>
  <c r="B314" i="4"/>
  <c r="B386" i="4"/>
  <c r="B376" i="4"/>
  <c r="B372" i="4"/>
  <c r="B102" i="4"/>
  <c r="B77" i="4"/>
  <c r="B84" i="4"/>
  <c r="B161" i="4"/>
  <c r="B138" i="4"/>
  <c r="B93" i="4"/>
  <c r="B163" i="4"/>
  <c r="B148" i="4"/>
  <c r="B207" i="4"/>
  <c r="B175" i="4"/>
  <c r="B233" i="4"/>
  <c r="B208" i="4"/>
  <c r="B252" i="4"/>
  <c r="B254" i="4"/>
  <c r="B258" i="4"/>
  <c r="B250" i="4"/>
  <c r="B282" i="4"/>
  <c r="B297" i="4"/>
  <c r="B324" i="4"/>
  <c r="B298" i="4"/>
  <c r="B326" i="4"/>
  <c r="B338" i="4"/>
  <c r="B350" i="4"/>
  <c r="B384" i="4"/>
  <c r="B72" i="4"/>
  <c r="B85" i="4"/>
  <c r="B94" i="4"/>
  <c r="B96" i="4"/>
  <c r="B105" i="4"/>
  <c r="B114" i="4"/>
  <c r="B134" i="4"/>
  <c r="B160" i="4"/>
  <c r="B135" i="4"/>
  <c r="B212" i="4"/>
  <c r="B187" i="4"/>
  <c r="B248" i="4"/>
  <c r="B220" i="4"/>
  <c r="B260" i="4"/>
  <c r="B266" i="4"/>
  <c r="B270" i="4"/>
  <c r="B262" i="4"/>
  <c r="B288" i="4"/>
  <c r="B309" i="4"/>
  <c r="B289" i="4"/>
  <c r="B310" i="4"/>
  <c r="B357" i="4"/>
  <c r="B355" i="4"/>
  <c r="B347" i="4"/>
  <c r="B370" i="4"/>
  <c r="B393" i="4"/>
  <c r="B86" i="4"/>
  <c r="B106" i="4"/>
  <c r="B108" i="4"/>
  <c r="B140" i="4"/>
  <c r="B147" i="4"/>
  <c r="B217" i="4"/>
  <c r="B199" i="4"/>
  <c r="B203" i="4"/>
  <c r="B211" i="4"/>
  <c r="B272" i="4"/>
  <c r="B278" i="4"/>
  <c r="B318" i="4"/>
  <c r="B300" i="4"/>
  <c r="B317" i="4"/>
  <c r="B301" i="4"/>
  <c r="B325" i="4"/>
  <c r="B379" i="4"/>
  <c r="B366" i="4"/>
  <c r="B392" i="4"/>
  <c r="B109" i="4"/>
  <c r="B120" i="4"/>
  <c r="B158" i="4"/>
  <c r="B159" i="4"/>
  <c r="B174" i="4"/>
  <c r="B215" i="4"/>
  <c r="B241" i="4"/>
  <c r="B388" i="4"/>
  <c r="B100" i="4"/>
  <c r="B121" i="4"/>
  <c r="B112" i="4"/>
  <c r="B186" i="4"/>
  <c r="B235" i="4"/>
  <c r="B257" i="4"/>
  <c r="B313" i="4"/>
  <c r="B292" i="4"/>
  <c r="B348" i="4"/>
  <c r="B387" i="4"/>
  <c r="B335" i="4"/>
  <c r="B79" i="4"/>
  <c r="B128" i="4"/>
  <c r="B74" i="4"/>
  <c r="B76" i="12" s="1"/>
  <c r="B104" i="4"/>
  <c r="B136" i="4"/>
  <c r="B103" i="4"/>
  <c r="B124" i="4"/>
  <c r="B154" i="4"/>
  <c r="B170" i="4"/>
  <c r="B150" i="4"/>
  <c r="B176" i="4"/>
  <c r="B190" i="4"/>
  <c r="B206" i="4"/>
  <c r="B198" i="4"/>
  <c r="B264" i="4"/>
  <c r="B239" i="4"/>
  <c r="B242" i="4"/>
  <c r="B244" i="4"/>
  <c r="B265" i="4"/>
  <c r="B269" i="4"/>
  <c r="B323" i="4"/>
  <c r="B304" i="4"/>
  <c r="B296" i="4"/>
  <c r="B311" i="4"/>
  <c r="B330" i="4"/>
  <c r="B340" i="4"/>
  <c r="B361" i="4"/>
  <c r="B362" i="4"/>
  <c r="B365" i="4"/>
  <c r="B116" i="4"/>
  <c r="B115" i="4"/>
  <c r="B83" i="4"/>
  <c r="B172" i="4"/>
  <c r="B162" i="4"/>
  <c r="B188" i="4"/>
  <c r="B202" i="4"/>
  <c r="B210" i="4"/>
  <c r="B181" i="4"/>
  <c r="B222" i="4"/>
  <c r="B247" i="4"/>
  <c r="B256" i="4"/>
  <c r="B277" i="4"/>
  <c r="B281" i="4"/>
  <c r="B359" i="4"/>
  <c r="B287" i="4"/>
  <c r="B308" i="4"/>
  <c r="B346" i="4"/>
  <c r="B371" i="4"/>
  <c r="B378" i="4"/>
  <c r="B377" i="4"/>
  <c r="B81" i="4"/>
  <c r="B87" i="4"/>
  <c r="B89" i="4"/>
  <c r="B126" i="4"/>
  <c r="B95" i="4"/>
  <c r="B132" i="4"/>
  <c r="B173" i="4"/>
  <c r="B133" i="4"/>
  <c r="B200" i="4"/>
  <c r="B197" i="4"/>
  <c r="B249" i="4"/>
  <c r="B193" i="4"/>
  <c r="B218" i="4"/>
  <c r="B234" i="4"/>
  <c r="B226" i="4"/>
  <c r="B268" i="4"/>
  <c r="B286" i="4"/>
  <c r="B283" i="4"/>
  <c r="B290" i="4"/>
  <c r="B299" i="4"/>
  <c r="B343" i="4"/>
  <c r="B358" i="4"/>
  <c r="B339" i="4"/>
  <c r="B375" i="4"/>
  <c r="B383" i="4"/>
  <c r="B389" i="4"/>
  <c r="B76" i="4"/>
  <c r="B99" i="4"/>
  <c r="B101" i="4"/>
  <c r="B127" i="4"/>
  <c r="B107" i="4"/>
  <c r="B144" i="4"/>
  <c r="B129" i="4"/>
  <c r="B145" i="4"/>
  <c r="B214" i="4"/>
  <c r="B180" i="4"/>
  <c r="B189" i="4"/>
  <c r="B205" i="4"/>
  <c r="B230" i="4"/>
  <c r="B229" i="4"/>
  <c r="B238" i="4"/>
  <c r="B280" i="4"/>
  <c r="B328" i="4"/>
  <c r="B276" i="4"/>
  <c r="B302" i="4"/>
  <c r="B316" i="4"/>
  <c r="B291" i="4"/>
  <c r="B337" i="4"/>
  <c r="B369" i="4"/>
  <c r="B345" i="4"/>
  <c r="B396" i="4"/>
  <c r="B390" i="4"/>
  <c r="B368" i="4"/>
  <c r="AB33" i="4"/>
  <c r="AN41" i="4" a="1"/>
  <c r="AN41" i="4" s="1"/>
  <c r="AM41" i="4" a="1"/>
  <c r="AM41" i="4" s="1"/>
  <c r="AL41" i="4" a="1"/>
  <c r="AL41" i="4" s="1"/>
  <c r="AO216" i="4"/>
  <c r="AP33" i="4"/>
  <c r="AP71" i="4"/>
  <c r="AP72" i="4" s="1"/>
  <c r="AP73" i="4" s="1"/>
  <c r="AP74" i="4" s="1"/>
  <c r="AP75" i="4" s="1"/>
  <c r="AP76" i="4" s="1"/>
  <c r="AP77" i="4" s="1"/>
  <c r="AP78" i="4" s="1"/>
  <c r="AP79" i="4" s="1"/>
  <c r="AP80" i="4" s="1"/>
  <c r="AP81" i="4" s="1"/>
  <c r="AP82" i="4" s="1"/>
  <c r="AP83" i="4" s="1"/>
  <c r="AP84" i="4" s="1"/>
  <c r="AP85" i="4" s="1"/>
  <c r="AP86" i="4" s="1"/>
  <c r="AP87" i="4" s="1"/>
  <c r="AP88" i="4" s="1"/>
  <c r="AP89" i="4" s="1"/>
  <c r="AP90" i="4" s="1"/>
  <c r="AP91" i="4" s="1"/>
  <c r="AP92" i="4" s="1"/>
  <c r="AP93" i="4" s="1"/>
  <c r="AP94" i="4" s="1"/>
  <c r="AP95" i="4" s="1"/>
  <c r="AP96" i="4" s="1"/>
  <c r="AP97" i="4" s="1"/>
  <c r="AP98" i="4" s="1"/>
  <c r="AP99" i="4" s="1"/>
  <c r="AP100" i="4" s="1"/>
  <c r="AP101" i="4" s="1"/>
  <c r="AP102" i="4" s="1"/>
  <c r="AP103" i="4" s="1"/>
  <c r="AP104" i="4" s="1"/>
  <c r="AP105" i="4" s="1"/>
  <c r="AP106" i="4" s="1"/>
  <c r="AP107" i="4" s="1"/>
  <c r="AP108" i="4" s="1"/>
  <c r="AP109" i="4" s="1"/>
  <c r="AP110" i="4" s="1"/>
  <c r="AP111" i="4" s="1"/>
  <c r="AP112" i="4" s="1"/>
  <c r="AP113" i="4" s="1"/>
  <c r="AP114" i="4" s="1"/>
  <c r="AP115" i="4" s="1"/>
  <c r="AP116" i="4" s="1"/>
  <c r="AP117" i="4" s="1"/>
  <c r="AP118" i="4" s="1"/>
  <c r="AP119" i="4" s="1"/>
  <c r="AP120" i="4" s="1"/>
  <c r="AP121" i="4" s="1"/>
  <c r="AP122" i="4" s="1"/>
  <c r="AP123" i="4" s="1"/>
  <c r="AP124" i="4" s="1"/>
  <c r="AP125" i="4" s="1"/>
  <c r="AP126" i="4" s="1"/>
  <c r="AP127" i="4" s="1"/>
  <c r="AP128" i="4" s="1"/>
  <c r="AP129" i="4" s="1"/>
  <c r="AP130" i="4" s="1"/>
  <c r="AP131" i="4" s="1"/>
  <c r="AP132" i="4" s="1"/>
  <c r="AP133" i="4" s="1"/>
  <c r="AP134" i="4" s="1"/>
  <c r="AP135" i="4" s="1"/>
  <c r="AP136" i="4" s="1"/>
  <c r="AP137" i="4" s="1"/>
  <c r="AP138" i="4" s="1"/>
  <c r="AP139" i="4" s="1"/>
  <c r="AP140" i="4" s="1"/>
  <c r="AP141" i="4" s="1"/>
  <c r="AP142" i="4" s="1"/>
  <c r="AP143" i="4" s="1"/>
  <c r="AP144" i="4" s="1"/>
  <c r="AP145" i="4" s="1"/>
  <c r="AP146" i="4" s="1"/>
  <c r="AP147" i="4" s="1"/>
  <c r="AP148" i="4" s="1"/>
  <c r="AP149" i="4" s="1"/>
  <c r="AP150" i="4" s="1"/>
  <c r="AP151" i="4" s="1"/>
  <c r="AP152" i="4" s="1"/>
  <c r="AP153" i="4" s="1"/>
  <c r="AP154" i="4" s="1"/>
  <c r="AP155" i="4" s="1"/>
  <c r="AP156" i="4" s="1"/>
  <c r="AP157" i="4" s="1"/>
  <c r="AP158" i="4" s="1"/>
  <c r="AP159" i="4" s="1"/>
  <c r="AP160" i="4" s="1"/>
  <c r="AP161" i="4" s="1"/>
  <c r="AP162" i="4" s="1"/>
  <c r="AP163" i="4" s="1"/>
  <c r="AP164" i="4" s="1"/>
  <c r="AP165" i="4" s="1"/>
  <c r="AP166" i="4" s="1"/>
  <c r="AP167" i="4" s="1"/>
  <c r="AP168" i="4" s="1"/>
  <c r="AP169" i="4" s="1"/>
  <c r="AP170" i="4" s="1"/>
  <c r="AP171" i="4" s="1"/>
  <c r="AP172" i="4" s="1"/>
  <c r="AP173" i="4" s="1"/>
  <c r="AP174" i="4" s="1"/>
  <c r="AP175" i="4" s="1"/>
  <c r="AP176" i="4" s="1"/>
  <c r="AP177" i="4" s="1"/>
  <c r="AP178" i="4" s="1"/>
  <c r="AP179" i="4" s="1"/>
  <c r="AP180" i="4" s="1"/>
  <c r="AP181" i="4" s="1"/>
  <c r="AP182" i="4" s="1"/>
  <c r="AP183" i="4" s="1"/>
  <c r="AP184" i="4" s="1"/>
  <c r="AP185" i="4" s="1"/>
  <c r="AP186" i="4" s="1"/>
  <c r="AP187" i="4" s="1"/>
  <c r="AP188" i="4" s="1"/>
  <c r="AP189" i="4" s="1"/>
  <c r="AP190" i="4" s="1"/>
  <c r="AP191" i="4" s="1"/>
  <c r="AP192" i="4" s="1"/>
  <c r="AP193" i="4" s="1"/>
  <c r="AP194" i="4" s="1"/>
  <c r="AP195" i="4" s="1"/>
  <c r="AP196" i="4" s="1"/>
  <c r="AP197" i="4" s="1"/>
  <c r="AP198" i="4" s="1"/>
  <c r="AP199" i="4" s="1"/>
  <c r="AP200" i="4" s="1"/>
  <c r="AP201" i="4" s="1"/>
  <c r="AP202" i="4" s="1"/>
  <c r="AP203" i="4" s="1"/>
  <c r="AP204" i="4" s="1"/>
  <c r="AP205" i="4" s="1"/>
  <c r="AP206" i="4" s="1"/>
  <c r="AP207" i="4" s="1"/>
  <c r="AP208" i="4" s="1"/>
  <c r="AP209" i="4" s="1"/>
  <c r="AP210" i="4" s="1"/>
  <c r="AP211" i="4" s="1"/>
  <c r="AP212" i="4" s="1"/>
  <c r="AP213" i="4" s="1"/>
  <c r="AP214" i="4" s="1"/>
  <c r="AP215" i="4" s="1"/>
  <c r="L50" i="13" a="1"/>
  <c r="L50" i="13" s="1"/>
  <c r="AJ174" i="18"/>
  <c r="AG38" i="4" a="1"/>
  <c r="AG38" i="4" s="1"/>
  <c r="E38" i="4" s="1"/>
  <c r="AG37" i="4" a="1"/>
  <c r="AG37" i="4" s="1"/>
  <c r="E37" i="4" s="1"/>
  <c r="H15" i="15"/>
  <c r="G40" i="12"/>
  <c r="G41" i="12" s="1"/>
  <c r="H14" i="15"/>
  <c r="H10" i="15"/>
  <c r="H13" i="15"/>
  <c r="U38" i="4"/>
  <c r="U39" i="4" s="1"/>
  <c r="AB38" i="4"/>
  <c r="AB39" i="4" s="1"/>
  <c r="H11" i="15"/>
  <c r="H9" i="15"/>
  <c r="B57" i="13"/>
  <c r="G51" i="13" a="1"/>
  <c r="G51" i="13" s="1"/>
  <c r="N42" i="13" a="1"/>
  <c r="N42" i="13" s="1"/>
  <c r="N38" i="4"/>
  <c r="N39" i="4" s="1"/>
  <c r="B53" i="13"/>
  <c r="F48" i="13" a="1"/>
  <c r="F48" i="13" s="1"/>
  <c r="E52" i="13" a="1"/>
  <c r="E52" i="13" s="1"/>
  <c r="N44" i="13" a="1"/>
  <c r="N44" i="13" s="1"/>
  <c r="B49" i="13" a="1"/>
  <c r="B49" i="13" s="1"/>
  <c r="K48" i="13" a="1"/>
  <c r="K48" i="13" s="1"/>
  <c r="M46" i="13" a="1"/>
  <c r="M46" i="13" s="1"/>
  <c r="J44" i="13" a="1"/>
  <c r="J44" i="13" s="1"/>
  <c r="O44" i="13" a="1"/>
  <c r="O44" i="13" s="1"/>
  <c r="K47" i="13" a="1"/>
  <c r="K47" i="13" s="1"/>
  <c r="J49" i="13" a="1"/>
  <c r="J49" i="13" s="1"/>
  <c r="N48" i="13" a="1"/>
  <c r="N48" i="13" s="1"/>
  <c r="G42" i="13" a="1"/>
  <c r="G42" i="13" s="1"/>
  <c r="D48" i="13" a="1"/>
  <c r="D48" i="13" s="1"/>
  <c r="J48" i="13" a="1"/>
  <c r="J48" i="13" s="1"/>
  <c r="F46" i="13" a="1"/>
  <c r="F46" i="13" s="1"/>
  <c r="H49" i="13" a="1"/>
  <c r="H49" i="13" s="1"/>
  <c r="I50" i="13" a="1"/>
  <c r="I50" i="13" s="1"/>
  <c r="E42" i="13" a="1"/>
  <c r="E42" i="13" s="1"/>
  <c r="G46" i="13" a="1"/>
  <c r="G46" i="13" s="1"/>
  <c r="I45" i="13" a="1"/>
  <c r="I45" i="13" s="1"/>
  <c r="F43" i="13" a="1"/>
  <c r="F43" i="13" s="1"/>
  <c r="L46" i="13" a="1"/>
  <c r="L46" i="13" s="1"/>
  <c r="G50" i="13" a="1"/>
  <c r="G50" i="13" s="1"/>
  <c r="O50" i="13" a="1"/>
  <c r="O50" i="13" s="1"/>
  <c r="H50" i="13" a="1"/>
  <c r="H50" i="13" s="1"/>
  <c r="B55" i="13"/>
  <c r="I49" i="13" a="1"/>
  <c r="I49" i="13" s="1"/>
  <c r="O45" i="13" a="1"/>
  <c r="O45" i="13" s="1"/>
  <c r="B48" i="13" a="1"/>
  <c r="B48" i="13" s="1"/>
  <c r="M50" i="13" a="1"/>
  <c r="M50" i="13" s="1"/>
  <c r="B58" i="13"/>
  <c r="L43" i="13" a="1"/>
  <c r="L43" i="13" s="1"/>
  <c r="H42" i="13" a="1"/>
  <c r="H42" i="13" s="1"/>
  <c r="N50" i="13" a="1"/>
  <c r="N50" i="13" s="1"/>
  <c r="F47" i="13" a="1"/>
  <c r="F47" i="13" s="1"/>
  <c r="I48" i="13" a="1"/>
  <c r="I48" i="13" s="1"/>
  <c r="F51" i="13" a="1"/>
  <c r="F51" i="13" s="1"/>
  <c r="I42" i="13" a="1"/>
  <c r="I42" i="13" s="1"/>
  <c r="M51" i="13" a="1"/>
  <c r="M51" i="13" s="1"/>
  <c r="H46" i="13" a="1"/>
  <c r="H46" i="13" s="1"/>
  <c r="F52" i="13" a="1"/>
  <c r="F52" i="13" s="1"/>
  <c r="O49" i="13" a="1"/>
  <c r="O49" i="13" s="1"/>
  <c r="O48" i="13" a="1"/>
  <c r="O48" i="13" s="1"/>
  <c r="L51" i="13" a="1"/>
  <c r="L51" i="13" s="1"/>
  <c r="I46" i="13" a="1"/>
  <c r="I46" i="13" s="1"/>
  <c r="B45" i="13" a="1"/>
  <c r="B45" i="13" s="1"/>
  <c r="K42" i="13" a="1"/>
  <c r="K42" i="13" s="1"/>
  <c r="E44" i="13" a="1"/>
  <c r="E44" i="13" s="1"/>
  <c r="L52" i="13" a="1"/>
  <c r="L52" i="13" s="1"/>
  <c r="E43" i="13" a="1"/>
  <c r="E43" i="13" s="1"/>
  <c r="G43" i="13" a="1"/>
  <c r="G43" i="13" s="1"/>
  <c r="K45" i="13" a="1"/>
  <c r="K45" i="13" s="1"/>
  <c r="B56" i="13"/>
  <c r="K46" i="13" a="1"/>
  <c r="K46" i="13" s="1"/>
  <c r="N46" i="13" a="1"/>
  <c r="N46" i="13" s="1"/>
  <c r="F42" i="13" a="1"/>
  <c r="F42" i="13" s="1"/>
  <c r="K43" i="13" a="1"/>
  <c r="K43" i="13" s="1"/>
  <c r="M43" i="13" a="1"/>
  <c r="M43" i="13" s="1"/>
  <c r="K49" i="13" a="1"/>
  <c r="K49" i="13" s="1"/>
  <c r="E46" i="13" a="1"/>
  <c r="E46" i="13" s="1"/>
  <c r="B52" i="13"/>
  <c r="E48" i="13" a="1"/>
  <c r="E48" i="13" s="1"/>
  <c r="L42" i="13" a="1"/>
  <c r="L42" i="13" s="1"/>
  <c r="H45" i="13" a="1"/>
  <c r="H45" i="13" s="1"/>
  <c r="D45" i="13" a="1"/>
  <c r="D45" i="13" s="1"/>
  <c r="L47" i="13" a="1"/>
  <c r="L47" i="13" s="1"/>
  <c r="M42" i="13" a="1"/>
  <c r="M42" i="13" s="1"/>
  <c r="H44" i="13" a="1"/>
  <c r="H44" i="13" s="1"/>
  <c r="B44" i="13" a="1"/>
  <c r="B44" i="13" s="1"/>
  <c r="N45" i="13" a="1"/>
  <c r="N45" i="13" s="1"/>
  <c r="J45" i="13" a="1"/>
  <c r="J45" i="13" s="1"/>
  <c r="K44" i="13" a="1"/>
  <c r="K44" i="13" s="1"/>
  <c r="D44" i="13" a="1"/>
  <c r="D44" i="13" s="1"/>
  <c r="H48" i="13" a="1"/>
  <c r="H48" i="13" s="1"/>
  <c r="I44" i="13" a="1"/>
  <c r="I44" i="13" s="1"/>
  <c r="E47" i="13" a="1"/>
  <c r="E47" i="13" s="1"/>
  <c r="G47" i="13" a="1"/>
  <c r="G47" i="13" s="1"/>
  <c r="B43" i="13" a="1"/>
  <c r="B43" i="13" s="1"/>
  <c r="M52" i="13" a="1"/>
  <c r="M52" i="13" s="1"/>
  <c r="K52" i="13" a="1"/>
  <c r="K52" i="13" s="1"/>
  <c r="B42" i="13" a="1"/>
  <c r="B42" i="13" s="1"/>
  <c r="D49" i="13" a="1"/>
  <c r="D49" i="13" s="1"/>
  <c r="O42" i="13" a="1"/>
  <c r="O42" i="13" s="1"/>
  <c r="F44" i="13" a="1"/>
  <c r="F44" i="13" s="1"/>
  <c r="N49" i="13" a="1"/>
  <c r="N49" i="13" s="1"/>
  <c r="M47" i="13" a="1"/>
  <c r="M47" i="13" s="1"/>
  <c r="L44" i="13" a="1"/>
  <c r="L44" i="13" s="1"/>
  <c r="H51" i="13" a="1"/>
  <c r="H51" i="13" s="1"/>
  <c r="D42" i="13" a="1"/>
  <c r="D42" i="13" s="1"/>
  <c r="B50" i="13"/>
  <c r="B59" i="13"/>
  <c r="B54" i="13"/>
  <c r="G52" i="13" a="1"/>
  <c r="G52" i="13" s="1"/>
  <c r="E45" i="13" a="1"/>
  <c r="E45" i="13" s="1"/>
  <c r="D46" i="13" a="1"/>
  <c r="D46" i="13" s="1"/>
  <c r="J46" i="13" a="1"/>
  <c r="J46" i="13" s="1"/>
  <c r="E49" i="13" a="1"/>
  <c r="E49" i="13" s="1"/>
  <c r="J50" i="13" a="1"/>
  <c r="J50" i="13" s="1"/>
  <c r="B46" i="13" a="1"/>
  <c r="B46" i="13" s="1"/>
  <c r="N52" i="13" a="1"/>
  <c r="N52" i="13" s="1"/>
  <c r="N43" i="13" a="1"/>
  <c r="N43" i="13" s="1"/>
  <c r="I52" i="13" a="1"/>
  <c r="I52" i="13" s="1"/>
  <c r="N47" i="13" a="1"/>
  <c r="N47" i="13" s="1"/>
  <c r="I51" i="13" a="1"/>
  <c r="I51" i="13" s="1"/>
  <c r="N51" i="13" a="1"/>
  <c r="N51" i="13" s="1"/>
  <c r="L48" i="13" a="1"/>
  <c r="L48" i="13" s="1"/>
  <c r="AH39" i="4"/>
  <c r="AI39" i="4" s="1"/>
  <c r="O47" i="13" a="1"/>
  <c r="O47" i="13" s="1"/>
  <c r="H43" i="13" a="1"/>
  <c r="H43" i="13" s="1"/>
  <c r="J42" i="13" a="1"/>
  <c r="J42" i="13" s="1"/>
  <c r="I43" i="13" a="1"/>
  <c r="I43" i="13" s="1"/>
  <c r="M44" i="13" a="1"/>
  <c r="M44" i="13" s="1"/>
  <c r="J43" i="13" a="1"/>
  <c r="J43" i="13" s="1"/>
  <c r="G48" i="13" a="1"/>
  <c r="G48" i="13" s="1"/>
  <c r="M48" i="13" a="1"/>
  <c r="M48" i="13" s="1"/>
  <c r="O46" i="13" a="1"/>
  <c r="O46" i="13" s="1"/>
  <c r="D50" i="13" a="1"/>
  <c r="D50" i="13" s="1"/>
  <c r="B51" i="13"/>
  <c r="F49" i="13" a="1"/>
  <c r="F49" i="13" s="1"/>
  <c r="O51" i="13" a="1"/>
  <c r="O51" i="13" s="1"/>
  <c r="F50" i="13" a="1"/>
  <c r="F50" i="13" s="1"/>
  <c r="O43" i="13" a="1"/>
  <c r="O43" i="13" s="1"/>
  <c r="F45" i="13" a="1"/>
  <c r="F45" i="13" s="1"/>
  <c r="H47" i="13" a="1"/>
  <c r="H47" i="13" s="1"/>
  <c r="G44" i="13" a="1"/>
  <c r="G44" i="13" s="1"/>
  <c r="B47" i="13" a="1"/>
  <c r="B47" i="13" s="1"/>
  <c r="M45" i="13" a="1"/>
  <c r="M45" i="13" s="1"/>
  <c r="D47" i="13" a="1"/>
  <c r="D47" i="13" s="1"/>
  <c r="I47" i="13" a="1"/>
  <c r="I47" i="13" s="1"/>
  <c r="J52" i="13" a="1"/>
  <c r="J52" i="13" s="1"/>
  <c r="L49" i="13" a="1"/>
  <c r="L49" i="13" s="1"/>
  <c r="D51" i="13" a="1"/>
  <c r="D51" i="13" s="1"/>
  <c r="H52" i="13" a="1"/>
  <c r="H52" i="13" s="1"/>
  <c r="B61" i="13"/>
  <c r="J51" i="13" a="1"/>
  <c r="J51" i="13" s="1"/>
  <c r="M49" i="13" a="1"/>
  <c r="M49" i="13" s="1"/>
  <c r="E50" i="13" a="1"/>
  <c r="E50" i="13" s="1"/>
  <c r="E51" i="13" a="1"/>
  <c r="E51" i="13" s="1"/>
  <c r="O52" i="13" a="1"/>
  <c r="O52" i="13" s="1"/>
  <c r="L45" i="13" a="1"/>
  <c r="L45" i="13" s="1"/>
  <c r="G45" i="13" a="1"/>
  <c r="G45" i="13" s="1"/>
  <c r="AG40" i="4"/>
  <c r="E40" i="4" s="1"/>
  <c r="B62" i="13"/>
  <c r="K51" i="13" a="1"/>
  <c r="K51" i="13" s="1"/>
  <c r="D43" i="13" a="1"/>
  <c r="D43" i="13" s="1"/>
  <c r="D52" i="13" a="1"/>
  <c r="D52" i="13" s="1"/>
  <c r="J47" i="13" a="1"/>
  <c r="J47" i="13" s="1"/>
  <c r="B60" i="13"/>
  <c r="K50" i="13" a="1"/>
  <c r="K50" i="13" s="1"/>
  <c r="G49" i="13" a="1"/>
  <c r="G49" i="13" s="1"/>
  <c r="T40" i="4"/>
  <c r="A43" i="12"/>
  <c r="AD41" i="4" a="1"/>
  <c r="AD41" i="4" s="1"/>
  <c r="A42" i="4"/>
  <c r="S41" i="4"/>
  <c r="AG41" i="4"/>
  <c r="Q41" i="4"/>
  <c r="L41" i="4"/>
  <c r="Y41" i="4" a="1"/>
  <c r="Y41" i="4" s="1"/>
  <c r="K41" i="4" a="1"/>
  <c r="K41" i="4" s="1"/>
  <c r="J41" i="4"/>
  <c r="R41" i="4" a="1"/>
  <c r="R41" i="4" s="1"/>
  <c r="Z41" i="4"/>
  <c r="X41" i="4"/>
  <c r="F17" i="15"/>
  <c r="H8" i="15"/>
  <c r="AG39" i="4"/>
  <c r="E39" i="4" s="1"/>
  <c r="H16" i="15"/>
  <c r="U33" i="4"/>
  <c r="G17" i="15"/>
  <c r="AE40" i="4"/>
  <c r="C40" i="4" s="1"/>
  <c r="AF40" i="4"/>
  <c r="D40" i="4" s="1"/>
  <c r="F42" i="12"/>
  <c r="E42" i="12"/>
  <c r="H12" i="15"/>
  <c r="AL153" i="18"/>
  <c r="AK153" i="18"/>
  <c r="M40" i="4"/>
  <c r="F13" i="6"/>
  <c r="AA40" i="4"/>
  <c r="B40" i="12"/>
  <c r="K7" i="6" l="1"/>
  <c r="E41" i="4"/>
  <c r="C39" i="12"/>
  <c r="D39" i="12" s="1"/>
  <c r="F39" i="4"/>
  <c r="AP216" i="4"/>
  <c r="AP217" i="4" s="1"/>
  <c r="AP218" i="4" s="1"/>
  <c r="AP219" i="4" s="1"/>
  <c r="AP220" i="4" s="1"/>
  <c r="AP221" i="4" s="1"/>
  <c r="AP222" i="4" s="1"/>
  <c r="AP223" i="4" s="1"/>
  <c r="AP224" i="4" s="1"/>
  <c r="AP225" i="4" s="1"/>
  <c r="AP226" i="4" s="1"/>
  <c r="AP227" i="4" s="1"/>
  <c r="AP228" i="4" s="1"/>
  <c r="AP229" i="4" s="1"/>
  <c r="AP230" i="4" s="1"/>
  <c r="AP231" i="4" s="1"/>
  <c r="AP232" i="4" s="1"/>
  <c r="AP233" i="4" s="1"/>
  <c r="AP234" i="4" s="1"/>
  <c r="AP235" i="4" s="1"/>
  <c r="AP236" i="4" s="1"/>
  <c r="AP237" i="4" s="1"/>
  <c r="AP238" i="4" s="1"/>
  <c r="AP239" i="4" s="1"/>
  <c r="AP240" i="4" s="1"/>
  <c r="AP241" i="4" s="1"/>
  <c r="AP242" i="4" s="1"/>
  <c r="AP243" i="4" s="1"/>
  <c r="AP244" i="4" s="1"/>
  <c r="AP245" i="4" s="1"/>
  <c r="AP246" i="4" s="1"/>
  <c r="AP247" i="4" s="1"/>
  <c r="AP248" i="4" s="1"/>
  <c r="AP249" i="4" s="1"/>
  <c r="AP250" i="4" s="1"/>
  <c r="AP251" i="4" s="1"/>
  <c r="AP252" i="4" s="1"/>
  <c r="AP253" i="4" s="1"/>
  <c r="AP254" i="4" s="1"/>
  <c r="AP255" i="4" s="1"/>
  <c r="AP256" i="4" s="1"/>
  <c r="AP257" i="4" s="1"/>
  <c r="AP258" i="4" s="1"/>
  <c r="AP259" i="4" s="1"/>
  <c r="AP260" i="4" s="1"/>
  <c r="AP261" i="4" s="1"/>
  <c r="AP262" i="4" s="1"/>
  <c r="AP263" i="4" s="1"/>
  <c r="AP264" i="4" s="1"/>
  <c r="AP265" i="4" s="1"/>
  <c r="AP266" i="4" s="1"/>
  <c r="AP267" i="4" s="1"/>
  <c r="AP268" i="4" s="1"/>
  <c r="AP269" i="4" s="1"/>
  <c r="AP270" i="4" s="1"/>
  <c r="AP271" i="4" s="1"/>
  <c r="AP272" i="4" s="1"/>
  <c r="AP273" i="4" s="1"/>
  <c r="AP274" i="4" s="1"/>
  <c r="AP275" i="4" s="1"/>
  <c r="AP276" i="4" s="1"/>
  <c r="AP277" i="4" s="1"/>
  <c r="AP278" i="4" s="1"/>
  <c r="AP279" i="4" s="1"/>
  <c r="AP280" i="4" s="1"/>
  <c r="AP281" i="4" s="1"/>
  <c r="AP282" i="4" s="1"/>
  <c r="AP283" i="4" s="1"/>
  <c r="AP284" i="4" s="1"/>
  <c r="AP285" i="4" s="1"/>
  <c r="AP286" i="4" s="1"/>
  <c r="AP287" i="4" s="1"/>
  <c r="AP288" i="4" s="1"/>
  <c r="AP289" i="4" s="1"/>
  <c r="AP290" i="4" s="1"/>
  <c r="AP291" i="4" s="1"/>
  <c r="AP292" i="4" s="1"/>
  <c r="AP293" i="4" s="1"/>
  <c r="AP294" i="4" s="1"/>
  <c r="AP295" i="4" s="1"/>
  <c r="AP296" i="4" s="1"/>
  <c r="AP297" i="4" s="1"/>
  <c r="AP298" i="4" s="1"/>
  <c r="AP299" i="4" s="1"/>
  <c r="AP300" i="4" s="1"/>
  <c r="AP301" i="4" s="1"/>
  <c r="AP302" i="4" s="1"/>
  <c r="AP303" i="4" s="1"/>
  <c r="AP304" i="4" s="1"/>
  <c r="AP305" i="4" s="1"/>
  <c r="AP306" i="4" s="1"/>
  <c r="AP307" i="4" s="1"/>
  <c r="AP308" i="4" s="1"/>
  <c r="AP309" i="4" s="1"/>
  <c r="AP310" i="4" s="1"/>
  <c r="AP311" i="4" s="1"/>
  <c r="AP312" i="4" s="1"/>
  <c r="AP313" i="4" s="1"/>
  <c r="AP314" i="4" s="1"/>
  <c r="AP315" i="4" s="1"/>
  <c r="AP316" i="4" s="1"/>
  <c r="AP317" i="4" s="1"/>
  <c r="AP318" i="4" s="1"/>
  <c r="AP319" i="4" s="1"/>
  <c r="AP320" i="4" s="1"/>
  <c r="AP321" i="4" s="1"/>
  <c r="AP322" i="4" s="1"/>
  <c r="AP323" i="4" s="1"/>
  <c r="AP324" i="4" s="1"/>
  <c r="AP325" i="4" s="1"/>
  <c r="AP326" i="4" s="1"/>
  <c r="AP327" i="4" s="1"/>
  <c r="AP328" i="4" s="1"/>
  <c r="AP329" i="4" s="1"/>
  <c r="AP330" i="4" s="1"/>
  <c r="AP331" i="4" s="1"/>
  <c r="AP332" i="4" s="1"/>
  <c r="AP333" i="4" s="1"/>
  <c r="AP334" i="4" s="1"/>
  <c r="AP335" i="4" s="1"/>
  <c r="AP336" i="4" s="1"/>
  <c r="AP337" i="4" s="1"/>
  <c r="AP338" i="4" s="1"/>
  <c r="AP339" i="4" s="1"/>
  <c r="AP340" i="4" s="1"/>
  <c r="AP341" i="4" s="1"/>
  <c r="AP342" i="4" s="1"/>
  <c r="AP343" i="4" s="1"/>
  <c r="AP344" i="4" s="1"/>
  <c r="AP345" i="4" s="1"/>
  <c r="AP346" i="4" s="1"/>
  <c r="AP347" i="4" s="1"/>
  <c r="AP348" i="4" s="1"/>
  <c r="AP349" i="4" s="1"/>
  <c r="AP350" i="4" s="1"/>
  <c r="AP351" i="4" s="1"/>
  <c r="AP352" i="4" s="1"/>
  <c r="AP353" i="4" s="1"/>
  <c r="AP354" i="4" s="1"/>
  <c r="AP355" i="4" s="1"/>
  <c r="AP356" i="4" s="1"/>
  <c r="AP357" i="4" s="1"/>
  <c r="AP358" i="4" s="1"/>
  <c r="AP359" i="4" s="1"/>
  <c r="AP360" i="4" s="1"/>
  <c r="AP361" i="4" s="1"/>
  <c r="AP362" i="4" s="1"/>
  <c r="AP363" i="4" s="1"/>
  <c r="AP364" i="4" s="1"/>
  <c r="AP365" i="4" s="1"/>
  <c r="AP366" i="4" s="1"/>
  <c r="AP367" i="4" s="1"/>
  <c r="AP368" i="4" s="1"/>
  <c r="AP369" i="4" s="1"/>
  <c r="AP370" i="4" s="1"/>
  <c r="AP371" i="4" s="1"/>
  <c r="AP372" i="4" s="1"/>
  <c r="AP373" i="4" s="1"/>
  <c r="AP374" i="4" s="1"/>
  <c r="AP375" i="4" s="1"/>
  <c r="AP376" i="4" s="1"/>
  <c r="AP377" i="4" s="1"/>
  <c r="AP378" i="4" s="1"/>
  <c r="AP379" i="4" s="1"/>
  <c r="AP380" i="4" s="1"/>
  <c r="AP381" i="4" s="1"/>
  <c r="AP382" i="4" s="1"/>
  <c r="AP383" i="4" s="1"/>
  <c r="AP384" i="4" s="1"/>
  <c r="AP385" i="4" s="1"/>
  <c r="AP386" i="4" s="1"/>
  <c r="AP387" i="4" s="1"/>
  <c r="AP388" i="4" s="1"/>
  <c r="AP389" i="4" s="1"/>
  <c r="AP390" i="4" s="1"/>
  <c r="AP391" i="4" s="1"/>
  <c r="AP392" i="4" s="1"/>
  <c r="AP393" i="4" s="1"/>
  <c r="AP394" i="4" s="1"/>
  <c r="AP395" i="4" s="1"/>
  <c r="AP396" i="4" s="1"/>
  <c r="AN42" i="4" a="1"/>
  <c r="AN42" i="4" s="1"/>
  <c r="AM42" i="4" a="1"/>
  <c r="AM42" i="4" s="1"/>
  <c r="AL42" i="4" a="1"/>
  <c r="AL42" i="4" s="1"/>
  <c r="K12" i="6"/>
  <c r="K11" i="6"/>
  <c r="K10" i="6"/>
  <c r="G42" i="12"/>
  <c r="U40" i="4"/>
  <c r="AB40" i="4"/>
  <c r="P48" i="13"/>
  <c r="F63" i="13"/>
  <c r="P46" i="13"/>
  <c r="P42" i="13"/>
  <c r="P52" i="13"/>
  <c r="P43" i="13"/>
  <c r="I63" i="13"/>
  <c r="P51" i="13"/>
  <c r="L63" i="13"/>
  <c r="P45" i="13"/>
  <c r="O63" i="13"/>
  <c r="K63" i="13"/>
  <c r="H63" i="13"/>
  <c r="P44" i="13"/>
  <c r="N63" i="13"/>
  <c r="P47" i="13"/>
  <c r="M63" i="13"/>
  <c r="J63" i="13"/>
  <c r="G63" i="13"/>
  <c r="E63" i="13"/>
  <c r="P50" i="13"/>
  <c r="P49" i="13"/>
  <c r="B63" i="13"/>
  <c r="D63" i="13"/>
  <c r="AH40" i="4"/>
  <c r="AI40" i="4" s="1"/>
  <c r="K9" i="6"/>
  <c r="AA41" i="4"/>
  <c r="N40" i="4"/>
  <c r="B41" i="12"/>
  <c r="H17" i="15"/>
  <c r="T41" i="4"/>
  <c r="A44" i="12"/>
  <c r="AG42" i="4"/>
  <c r="Q42" i="4"/>
  <c r="A43" i="4"/>
  <c r="S42" i="4"/>
  <c r="AD42" i="4" a="1"/>
  <c r="AD42" i="4" s="1"/>
  <c r="L42" i="4"/>
  <c r="R42" i="4" a="1"/>
  <c r="R42" i="4" s="1"/>
  <c r="Y42" i="4" a="1"/>
  <c r="Y42" i="4" s="1"/>
  <c r="J42" i="4"/>
  <c r="K42" i="4" a="1"/>
  <c r="K42" i="4" s="1"/>
  <c r="Z42" i="4"/>
  <c r="X42" i="4"/>
  <c r="AE41" i="4"/>
  <c r="C41" i="4" s="1"/>
  <c r="AF41" i="4"/>
  <c r="D41" i="4" s="1"/>
  <c r="F43" i="12"/>
  <c r="E43" i="12"/>
  <c r="M41" i="4"/>
  <c r="C40" i="12" l="1"/>
  <c r="D40" i="12" s="1"/>
  <c r="E42" i="4"/>
  <c r="F38" i="4"/>
  <c r="H39" i="12"/>
  <c r="F37" i="4"/>
  <c r="G37" i="4" s="1"/>
  <c r="AN43" i="4" a="1"/>
  <c r="AN43" i="4" s="1"/>
  <c r="AL43" i="4" a="1"/>
  <c r="AL43" i="4" s="1"/>
  <c r="AM43" i="4" a="1"/>
  <c r="AM43" i="4" s="1"/>
  <c r="G43" i="12"/>
  <c r="U41" i="4"/>
  <c r="AB41" i="4"/>
  <c r="N41" i="4"/>
  <c r="AH41" i="4"/>
  <c r="AI41" i="4" s="1"/>
  <c r="AA42" i="4"/>
  <c r="M42" i="4"/>
  <c r="B16" i="15" a="1"/>
  <c r="B16" i="15" s="1"/>
  <c r="B17" i="15" s="1"/>
  <c r="B18" i="15"/>
  <c r="B21" i="15"/>
  <c r="B42" i="12"/>
  <c r="F40" i="4"/>
  <c r="AE42" i="4"/>
  <c r="C42" i="4" s="1"/>
  <c r="AF42" i="4"/>
  <c r="D42" i="4" s="1"/>
  <c r="E44" i="12"/>
  <c r="F44" i="12"/>
  <c r="G44" i="12" s="1"/>
  <c r="A45" i="12"/>
  <c r="AD43" i="4" a="1"/>
  <c r="AD43" i="4" s="1"/>
  <c r="Q43" i="4"/>
  <c r="A44" i="4"/>
  <c r="AG43" i="4"/>
  <c r="S43" i="4"/>
  <c r="X43" i="4"/>
  <c r="K43" i="4" a="1"/>
  <c r="K43" i="4" s="1"/>
  <c r="R43" i="4" a="1"/>
  <c r="R43" i="4" s="1"/>
  <c r="Y43" i="4" a="1"/>
  <c r="Y43" i="4" s="1"/>
  <c r="L43" i="4"/>
  <c r="J43" i="4"/>
  <c r="Z43" i="4"/>
  <c r="T42" i="4"/>
  <c r="H40" i="12" l="1"/>
  <c r="C41" i="12"/>
  <c r="D41" i="12" s="1"/>
  <c r="E43" i="4"/>
  <c r="G38" i="4"/>
  <c r="G39" i="4" s="1"/>
  <c r="G40" i="4" s="1"/>
  <c r="AN44" i="4" a="1"/>
  <c r="AN44" i="4" s="1"/>
  <c r="AM44" i="4" a="1"/>
  <c r="AM44" i="4" s="1"/>
  <c r="AL44" i="4" a="1"/>
  <c r="AL44" i="4" s="1"/>
  <c r="U42" i="4"/>
  <c r="AB42" i="4"/>
  <c r="N42" i="4"/>
  <c r="AH42" i="4"/>
  <c r="AI42" i="4" s="1"/>
  <c r="B43" i="12"/>
  <c r="F41" i="4"/>
  <c r="E45" i="12"/>
  <c r="F45" i="12"/>
  <c r="G45" i="12" s="1"/>
  <c r="AA43" i="4"/>
  <c r="A46" i="12"/>
  <c r="AD44" i="4" a="1"/>
  <c r="AD44" i="4" s="1"/>
  <c r="Q44" i="4"/>
  <c r="AG44" i="4"/>
  <c r="S44" i="4"/>
  <c r="A45" i="4"/>
  <c r="Y44" i="4" a="1"/>
  <c r="Y44" i="4" s="1"/>
  <c r="L44" i="4"/>
  <c r="K44" i="4" a="1"/>
  <c r="K44" i="4" s="1"/>
  <c r="J44" i="4"/>
  <c r="R44" i="4" a="1"/>
  <c r="R44" i="4" s="1"/>
  <c r="X44" i="4"/>
  <c r="Z44" i="4"/>
  <c r="M43" i="4"/>
  <c r="T43" i="4"/>
  <c r="AE43" i="4"/>
  <c r="C43" i="4" s="1"/>
  <c r="AF43" i="4"/>
  <c r="D43" i="4" s="1"/>
  <c r="H41" i="12" l="1"/>
  <c r="C42" i="12"/>
  <c r="D42" i="12" s="1"/>
  <c r="E44" i="4"/>
  <c r="AN45" i="4" a="1"/>
  <c r="AN45" i="4" s="1"/>
  <c r="AM45" i="4" a="1"/>
  <c r="AM45" i="4" s="1"/>
  <c r="AL45" i="4" a="1"/>
  <c r="AL45" i="4" s="1"/>
  <c r="U43" i="4"/>
  <c r="N43" i="4"/>
  <c r="G41" i="4"/>
  <c r="AB43" i="4"/>
  <c r="AH43" i="4"/>
  <c r="AI43" i="4" s="1"/>
  <c r="A47" i="12"/>
  <c r="S45" i="4"/>
  <c r="AG45" i="4"/>
  <c r="AD45" i="4" a="1"/>
  <c r="AD45" i="4" s="1"/>
  <c r="Q45" i="4"/>
  <c r="A46" i="4"/>
  <c r="R45" i="4" a="1"/>
  <c r="R45" i="4" s="1"/>
  <c r="Z45" i="4"/>
  <c r="Y45" i="4" a="1"/>
  <c r="Y45" i="4" s="1"/>
  <c r="X45" i="4"/>
  <c r="K45" i="4" a="1"/>
  <c r="K45" i="4" s="1"/>
  <c r="J45" i="4"/>
  <c r="L45" i="4"/>
  <c r="T44" i="4"/>
  <c r="AE44" i="4"/>
  <c r="C44" i="4" s="1"/>
  <c r="AF44" i="4"/>
  <c r="D44" i="4" s="1"/>
  <c r="F46" i="12"/>
  <c r="G46" i="12" s="1"/>
  <c r="E46" i="12"/>
  <c r="AA44" i="4"/>
  <c r="B44" i="12"/>
  <c r="F42" i="4"/>
  <c r="M44" i="4"/>
  <c r="C43" i="12" l="1"/>
  <c r="D43" i="12" s="1"/>
  <c r="H42" i="12"/>
  <c r="E45" i="4"/>
  <c r="AB44" i="4"/>
  <c r="AN46" i="4" a="1"/>
  <c r="AN46" i="4" s="1"/>
  <c r="AL46" i="4" a="1"/>
  <c r="AL46" i="4" s="1"/>
  <c r="AM46" i="4" a="1"/>
  <c r="AM46" i="4" s="1"/>
  <c r="U44" i="4"/>
  <c r="N44" i="4"/>
  <c r="G42" i="4"/>
  <c r="T45" i="4"/>
  <c r="AE45" i="4"/>
  <c r="C45" i="4" s="1"/>
  <c r="AF45" i="4"/>
  <c r="D45" i="4" s="1"/>
  <c r="A48" i="12"/>
  <c r="AG46" i="4"/>
  <c r="Q46" i="4"/>
  <c r="A47" i="4"/>
  <c r="S46" i="4"/>
  <c r="AD46" i="4" a="1"/>
  <c r="AD46" i="4" s="1"/>
  <c r="X46" i="4"/>
  <c r="Y46" i="4" a="1"/>
  <c r="Y46" i="4" s="1"/>
  <c r="K46" i="4" a="1"/>
  <c r="K46" i="4" s="1"/>
  <c r="L46" i="4"/>
  <c r="R46" i="4" a="1"/>
  <c r="R46" i="4" s="1"/>
  <c r="J46" i="4"/>
  <c r="Z46" i="4"/>
  <c r="F47" i="12"/>
  <c r="G47" i="12" s="1"/>
  <c r="E47" i="12"/>
  <c r="AH44" i="4"/>
  <c r="AI44" i="4" s="1"/>
  <c r="B45" i="12"/>
  <c r="F43" i="4"/>
  <c r="M45" i="4"/>
  <c r="AA45" i="4"/>
  <c r="AB45" i="4" s="1"/>
  <c r="C44" i="12" l="1"/>
  <c r="D44" i="12" s="1"/>
  <c r="H43" i="12"/>
  <c r="E46" i="4"/>
  <c r="N45" i="4"/>
  <c r="AN47" i="4" a="1"/>
  <c r="AN47" i="4" s="1"/>
  <c r="AM47" i="4" a="1"/>
  <c r="AM47" i="4" s="1"/>
  <c r="AL47" i="4" a="1"/>
  <c r="AL47" i="4" s="1"/>
  <c r="U45" i="4"/>
  <c r="G43" i="4"/>
  <c r="AH45" i="4"/>
  <c r="AI45" i="4" s="1"/>
  <c r="B46" i="12"/>
  <c r="F44" i="4"/>
  <c r="AE46" i="4"/>
  <c r="C46" i="4" s="1"/>
  <c r="AF46" i="4"/>
  <c r="D46" i="4" s="1"/>
  <c r="A49" i="12"/>
  <c r="Q47" i="4"/>
  <c r="AG47" i="4"/>
  <c r="A48" i="4"/>
  <c r="AD47" i="4" a="1"/>
  <c r="AD47" i="4" s="1"/>
  <c r="S47" i="4"/>
  <c r="Y47" i="4" a="1"/>
  <c r="Y47" i="4" s="1"/>
  <c r="J47" i="4"/>
  <c r="Z47" i="4"/>
  <c r="K47" i="4" a="1"/>
  <c r="K47" i="4" s="1"/>
  <c r="R47" i="4" a="1"/>
  <c r="R47" i="4" s="1"/>
  <c r="X47" i="4"/>
  <c r="L47" i="4"/>
  <c r="T46" i="4"/>
  <c r="E48" i="12"/>
  <c r="F48" i="12"/>
  <c r="G48" i="12" s="1"/>
  <c r="M46" i="4"/>
  <c r="N46" i="4" s="1"/>
  <c r="AA46" i="4"/>
  <c r="AB46" i="4" s="1"/>
  <c r="C45" i="12" l="1"/>
  <c r="D45" i="12" s="1"/>
  <c r="H44" i="12"/>
  <c r="E47" i="4"/>
  <c r="AN48" i="4" a="1"/>
  <c r="AN48" i="4" s="1"/>
  <c r="AL48" i="4" a="1"/>
  <c r="AL48" i="4" s="1"/>
  <c r="AM48" i="4" a="1"/>
  <c r="AM48" i="4" s="1"/>
  <c r="U46" i="4"/>
  <c r="G44" i="4"/>
  <c r="AH46" i="4"/>
  <c r="AI46" i="4" s="1"/>
  <c r="B47" i="12"/>
  <c r="F45" i="4"/>
  <c r="AE47" i="4"/>
  <c r="C47" i="4" s="1"/>
  <c r="AF47" i="4"/>
  <c r="D47" i="4" s="1"/>
  <c r="A50" i="12"/>
  <c r="Q48" i="4"/>
  <c r="AD48" i="4" a="1"/>
  <c r="AD48" i="4" s="1"/>
  <c r="AG48" i="4"/>
  <c r="S48" i="4"/>
  <c r="A49" i="4"/>
  <c r="Y48" i="4" a="1"/>
  <c r="Y48" i="4" s="1"/>
  <c r="X48" i="4"/>
  <c r="R48" i="4" a="1"/>
  <c r="R48" i="4" s="1"/>
  <c r="K48" i="4" a="1"/>
  <c r="K48" i="4" s="1"/>
  <c r="J48" i="4"/>
  <c r="L48" i="4"/>
  <c r="Z48" i="4"/>
  <c r="T47" i="4"/>
  <c r="F49" i="12"/>
  <c r="G49" i="12" s="1"/>
  <c r="E49" i="12"/>
  <c r="AA47" i="4"/>
  <c r="AB47" i="4" s="1"/>
  <c r="M47" i="4"/>
  <c r="N47" i="4" s="1"/>
  <c r="H45" i="12" l="1"/>
  <c r="C46" i="12"/>
  <c r="D46" i="12" s="1"/>
  <c r="E48" i="4"/>
  <c r="AN49" i="4" a="1"/>
  <c r="AN49" i="4" s="1"/>
  <c r="AL49" i="4" a="1"/>
  <c r="AL49" i="4" s="1"/>
  <c r="AM49" i="4" a="1"/>
  <c r="AM49" i="4" s="1"/>
  <c r="U47" i="4"/>
  <c r="G45" i="4"/>
  <c r="AH47" i="4"/>
  <c r="AI47" i="4" s="1"/>
  <c r="T48" i="4"/>
  <c r="AE48" i="4"/>
  <c r="C48" i="4" s="1"/>
  <c r="AF48" i="4"/>
  <c r="D48" i="4" s="1"/>
  <c r="E50" i="12"/>
  <c r="F50" i="12"/>
  <c r="G50" i="12" s="1"/>
  <c r="M48" i="4"/>
  <c r="N48" i="4" s="1"/>
  <c r="B48" i="12"/>
  <c r="F46" i="4"/>
  <c r="AA48" i="4"/>
  <c r="AB48" i="4" s="1"/>
  <c r="A51" i="12"/>
  <c r="AG49" i="4"/>
  <c r="A50" i="4"/>
  <c r="Q49" i="4"/>
  <c r="S49" i="4"/>
  <c r="AD49" i="4" a="1"/>
  <c r="AD49" i="4" s="1"/>
  <c r="Y49" i="4" a="1"/>
  <c r="Y49" i="4" s="1"/>
  <c r="L49" i="4"/>
  <c r="R49" i="4" a="1"/>
  <c r="R49" i="4" s="1"/>
  <c r="K49" i="4" a="1"/>
  <c r="K49" i="4" s="1"/>
  <c r="J49" i="4"/>
  <c r="X49" i="4"/>
  <c r="Z49" i="4"/>
  <c r="C47" i="12" l="1"/>
  <c r="D47" i="12" s="1"/>
  <c r="H46" i="12"/>
  <c r="E49" i="4"/>
  <c r="AN50" i="4" a="1"/>
  <c r="AN50" i="4" s="1"/>
  <c r="AM50" i="4" a="1"/>
  <c r="AM50" i="4" s="1"/>
  <c r="AL50" i="4" a="1"/>
  <c r="AL50" i="4" s="1"/>
  <c r="U48" i="4"/>
  <c r="G46" i="4"/>
  <c r="T49" i="4"/>
  <c r="AH48" i="4"/>
  <c r="AI48" i="4" s="1"/>
  <c r="B49" i="12"/>
  <c r="F47" i="4"/>
  <c r="AE49" i="4"/>
  <c r="C49" i="4" s="1"/>
  <c r="AF49" i="4"/>
  <c r="D49" i="4" s="1"/>
  <c r="A52" i="12"/>
  <c r="S50" i="4"/>
  <c r="A51" i="4"/>
  <c r="AG50" i="4"/>
  <c r="Q50" i="4"/>
  <c r="AD50" i="4" a="1"/>
  <c r="AD50" i="4" s="1"/>
  <c r="L50" i="4"/>
  <c r="Z50" i="4"/>
  <c r="J50" i="4"/>
  <c r="K50" i="4" a="1"/>
  <c r="K50" i="4" s="1"/>
  <c r="R50" i="4" a="1"/>
  <c r="R50" i="4" s="1"/>
  <c r="Y50" i="4" a="1"/>
  <c r="Y50" i="4" s="1"/>
  <c r="X50" i="4"/>
  <c r="E51" i="12"/>
  <c r="F51" i="12"/>
  <c r="G51" i="12" s="1"/>
  <c r="AA49" i="4"/>
  <c r="AB49" i="4" s="1"/>
  <c r="M49" i="4"/>
  <c r="N49" i="4" s="1"/>
  <c r="C48" i="12" l="1"/>
  <c r="D48" i="12" s="1"/>
  <c r="H47" i="12"/>
  <c r="E50" i="4"/>
  <c r="AN51" i="4" a="1"/>
  <c r="AN51" i="4" s="1"/>
  <c r="AM51" i="4" a="1"/>
  <c r="AM51" i="4" s="1"/>
  <c r="AL51" i="4" a="1"/>
  <c r="AL51" i="4" s="1"/>
  <c r="U49" i="4"/>
  <c r="G47" i="4"/>
  <c r="AH49" i="4"/>
  <c r="AI49" i="4" s="1"/>
  <c r="B50" i="12"/>
  <c r="F48" i="4"/>
  <c r="T50" i="4"/>
  <c r="A53" i="12"/>
  <c r="S51" i="4"/>
  <c r="AD51" i="4" a="1"/>
  <c r="AD51" i="4" s="1"/>
  <c r="A52" i="4"/>
  <c r="Q51" i="4"/>
  <c r="AG51" i="4"/>
  <c r="K51" i="4" a="1"/>
  <c r="K51" i="4" s="1"/>
  <c r="X51" i="4"/>
  <c r="Z51" i="4"/>
  <c r="R51" i="4" a="1"/>
  <c r="R51" i="4" s="1"/>
  <c r="L51" i="4"/>
  <c r="Y51" i="4" a="1"/>
  <c r="Y51" i="4" s="1"/>
  <c r="J51" i="4"/>
  <c r="AA50" i="4"/>
  <c r="AB50" i="4" s="1"/>
  <c r="F52" i="12"/>
  <c r="G52" i="12" s="1"/>
  <c r="E52" i="12"/>
  <c r="M50" i="4"/>
  <c r="N50" i="4" s="1"/>
  <c r="AE50" i="4"/>
  <c r="C50" i="4" s="1"/>
  <c r="AF50" i="4"/>
  <c r="D50" i="4" s="1"/>
  <c r="C49" i="12" l="1"/>
  <c r="D49" i="12" s="1"/>
  <c r="H48" i="12"/>
  <c r="E51" i="4"/>
  <c r="AN52" i="4" a="1"/>
  <c r="AN52" i="4" s="1"/>
  <c r="AM52" i="4" a="1"/>
  <c r="AM52" i="4" s="1"/>
  <c r="AL52" i="4" a="1"/>
  <c r="AL52" i="4" s="1"/>
  <c r="U50" i="4"/>
  <c r="G48" i="4"/>
  <c r="AH50" i="4"/>
  <c r="AI50" i="4" s="1"/>
  <c r="AA51" i="4"/>
  <c r="AB51" i="4" s="1"/>
  <c r="T51" i="4"/>
  <c r="A54" i="12"/>
  <c r="AG52" i="4"/>
  <c r="AD52" i="4" a="1"/>
  <c r="AD52" i="4" s="1"/>
  <c r="Q52" i="4"/>
  <c r="A53" i="4"/>
  <c r="S52" i="4"/>
  <c r="X52" i="4"/>
  <c r="K52" i="4" a="1"/>
  <c r="K52" i="4" s="1"/>
  <c r="R52" i="4" a="1"/>
  <c r="R52" i="4" s="1"/>
  <c r="J52" i="4"/>
  <c r="Z52" i="4"/>
  <c r="Y52" i="4" a="1"/>
  <c r="Y52" i="4" s="1"/>
  <c r="L52" i="4"/>
  <c r="AE51" i="4"/>
  <c r="C51" i="4" s="1"/>
  <c r="AF51" i="4"/>
  <c r="D51" i="4" s="1"/>
  <c r="M51" i="4"/>
  <c r="N51" i="4" s="1"/>
  <c r="E53" i="12"/>
  <c r="F53" i="12"/>
  <c r="G53" i="12" s="1"/>
  <c r="B51" i="12"/>
  <c r="F49" i="4"/>
  <c r="G49" i="4" s="1"/>
  <c r="C50" i="12" l="1"/>
  <c r="D50" i="12" s="1"/>
  <c r="H49" i="12"/>
  <c r="E52" i="4"/>
  <c r="AN53" i="4" a="1"/>
  <c r="AN53" i="4" s="1"/>
  <c r="AL53" i="4" a="1"/>
  <c r="AL53" i="4" s="1"/>
  <c r="AM53" i="4" a="1"/>
  <c r="AM53" i="4" s="1"/>
  <c r="U51" i="4"/>
  <c r="T52" i="4"/>
  <c r="AH51" i="4"/>
  <c r="AI51" i="4" s="1"/>
  <c r="AA52" i="4"/>
  <c r="AB52" i="4" s="1"/>
  <c r="A55" i="12"/>
  <c r="Q53" i="4"/>
  <c r="AG53" i="4"/>
  <c r="S53" i="4"/>
  <c r="AD53" i="4" a="1"/>
  <c r="AD53" i="4" s="1"/>
  <c r="A54" i="4"/>
  <c r="J53" i="4"/>
  <c r="Y53" i="4" a="1"/>
  <c r="Y53" i="4" s="1"/>
  <c r="Z53" i="4"/>
  <c r="K53" i="4" a="1"/>
  <c r="K53" i="4" s="1"/>
  <c r="R53" i="4" a="1"/>
  <c r="R53" i="4" s="1"/>
  <c r="X53" i="4"/>
  <c r="L53" i="4"/>
  <c r="AE52" i="4"/>
  <c r="C52" i="4" s="1"/>
  <c r="AF52" i="4"/>
  <c r="D52" i="4" s="1"/>
  <c r="E54" i="12"/>
  <c r="F54" i="12"/>
  <c r="G54" i="12" s="1"/>
  <c r="B52" i="12"/>
  <c r="F50" i="4"/>
  <c r="G50" i="4" s="1"/>
  <c r="M52" i="4"/>
  <c r="N52" i="4" s="1"/>
  <c r="C51" i="12" l="1"/>
  <c r="D51" i="12" s="1"/>
  <c r="H50" i="12"/>
  <c r="E53" i="4"/>
  <c r="AN54" i="4" a="1"/>
  <c r="AN54" i="4" s="1"/>
  <c r="AL54" i="4" a="1"/>
  <c r="AL54" i="4" s="1"/>
  <c r="AM54" i="4" a="1"/>
  <c r="AM54" i="4" s="1"/>
  <c r="U52" i="4"/>
  <c r="AH52" i="4"/>
  <c r="AI52" i="4" s="1"/>
  <c r="M53" i="4"/>
  <c r="N53" i="4" s="1"/>
  <c r="A56" i="12"/>
  <c r="A55" i="4"/>
  <c r="Q54" i="4"/>
  <c r="S54" i="4"/>
  <c r="AD54" i="4" a="1"/>
  <c r="AD54" i="4" s="1"/>
  <c r="AG54" i="4"/>
  <c r="X54" i="4"/>
  <c r="R54" i="4" a="1"/>
  <c r="R54" i="4" s="1"/>
  <c r="K54" i="4" a="1"/>
  <c r="K54" i="4" s="1"/>
  <c r="J54" i="4"/>
  <c r="Y54" i="4" a="1"/>
  <c r="Y54" i="4" s="1"/>
  <c r="Z54" i="4"/>
  <c r="L54" i="4"/>
  <c r="AE53" i="4"/>
  <c r="C53" i="4" s="1"/>
  <c r="AF53" i="4"/>
  <c r="D53" i="4" s="1"/>
  <c r="B53" i="12"/>
  <c r="F51" i="4"/>
  <c r="G51" i="4" s="1"/>
  <c r="T53" i="4"/>
  <c r="F55" i="12"/>
  <c r="G55" i="12" s="1"/>
  <c r="E55" i="12"/>
  <c r="AA53" i="4"/>
  <c r="AB53" i="4" s="1"/>
  <c r="H51" i="12" l="1"/>
  <c r="C52" i="12"/>
  <c r="D52" i="12" s="1"/>
  <c r="E54" i="4"/>
  <c r="U53" i="4"/>
  <c r="AN55" i="4" a="1"/>
  <c r="AN55" i="4" s="1"/>
  <c r="AM55" i="4" a="1"/>
  <c r="AM55" i="4" s="1"/>
  <c r="AL55" i="4" a="1"/>
  <c r="AL55" i="4" s="1"/>
  <c r="AH53" i="4"/>
  <c r="AI53" i="4" s="1"/>
  <c r="AA54" i="4"/>
  <c r="AB54" i="4" s="1"/>
  <c r="AE54" i="4"/>
  <c r="C54" i="4" s="1"/>
  <c r="AF54" i="4"/>
  <c r="D54" i="4" s="1"/>
  <c r="T54" i="4"/>
  <c r="A57" i="12"/>
  <c r="S55" i="4"/>
  <c r="AG55" i="4"/>
  <c r="A56" i="4"/>
  <c r="Q55" i="4"/>
  <c r="AD55" i="4" a="1"/>
  <c r="AD55" i="4" s="1"/>
  <c r="L55" i="4"/>
  <c r="J55" i="4"/>
  <c r="R55" i="4" a="1"/>
  <c r="R55" i="4" s="1"/>
  <c r="Y55" i="4" a="1"/>
  <c r="Y55" i="4" s="1"/>
  <c r="Z55" i="4"/>
  <c r="K55" i="4" a="1"/>
  <c r="K55" i="4" s="1"/>
  <c r="X55" i="4"/>
  <c r="E56" i="12"/>
  <c r="F56" i="12"/>
  <c r="G56" i="12" s="1"/>
  <c r="B54" i="12"/>
  <c r="F52" i="4"/>
  <c r="G52" i="4" s="1"/>
  <c r="M54" i="4"/>
  <c r="N54" i="4" s="1"/>
  <c r="C53" i="12" l="1"/>
  <c r="D53" i="12" s="1"/>
  <c r="H52" i="12"/>
  <c r="E55" i="4"/>
  <c r="U54" i="4"/>
  <c r="AN56" i="4" a="1"/>
  <c r="AN56" i="4" s="1"/>
  <c r="AL56" i="4" a="1"/>
  <c r="AL56" i="4" s="1"/>
  <c r="AM56" i="4" a="1"/>
  <c r="AM56" i="4" s="1"/>
  <c r="AH54" i="4"/>
  <c r="AI54" i="4" s="1"/>
  <c r="AA55" i="4"/>
  <c r="AB55" i="4" s="1"/>
  <c r="E57" i="12"/>
  <c r="F57" i="12"/>
  <c r="G57" i="12" s="1"/>
  <c r="B55" i="12"/>
  <c r="F53" i="4"/>
  <c r="G53" i="4" s="1"/>
  <c r="M55" i="4"/>
  <c r="N55" i="4" s="1"/>
  <c r="AE55" i="4"/>
  <c r="C55" i="4" s="1"/>
  <c r="AF55" i="4"/>
  <c r="D55" i="4" s="1"/>
  <c r="T55" i="4"/>
  <c r="A58" i="12"/>
  <c r="AG56" i="4"/>
  <c r="S56" i="4"/>
  <c r="AD56" i="4" a="1"/>
  <c r="AD56" i="4" s="1"/>
  <c r="A57" i="4"/>
  <c r="Q56" i="4"/>
  <c r="J56" i="4"/>
  <c r="K56" i="4" a="1"/>
  <c r="K56" i="4" s="1"/>
  <c r="X56" i="4"/>
  <c r="L56" i="4"/>
  <c r="R56" i="4" a="1"/>
  <c r="R56" i="4" s="1"/>
  <c r="Y56" i="4" a="1"/>
  <c r="Y56" i="4" s="1"/>
  <c r="Z56" i="4"/>
  <c r="U55" i="4" l="1"/>
  <c r="C54" i="12"/>
  <c r="D54" i="12" s="1"/>
  <c r="H53" i="12"/>
  <c r="E56" i="4"/>
  <c r="AN57" i="4" a="1"/>
  <c r="AN57" i="4" s="1"/>
  <c r="AM57" i="4" a="1"/>
  <c r="AM57" i="4" s="1"/>
  <c r="AL57" i="4" a="1"/>
  <c r="AL57" i="4" s="1"/>
  <c r="AH55" i="4"/>
  <c r="AI55" i="4" s="1"/>
  <c r="M56" i="4"/>
  <c r="N56" i="4" s="1"/>
  <c r="T56" i="4"/>
  <c r="B56" i="12"/>
  <c r="F54" i="4"/>
  <c r="G54" i="4" s="1"/>
  <c r="A59" i="12"/>
  <c r="AG57" i="4"/>
  <c r="S57" i="4"/>
  <c r="Q57" i="4"/>
  <c r="AD57" i="4" a="1"/>
  <c r="AD57" i="4" s="1"/>
  <c r="A58" i="4"/>
  <c r="K57" i="4" a="1"/>
  <c r="K57" i="4" s="1"/>
  <c r="Y57" i="4" a="1"/>
  <c r="Y57" i="4" s="1"/>
  <c r="R57" i="4" a="1"/>
  <c r="R57" i="4" s="1"/>
  <c r="J57" i="4"/>
  <c r="L57" i="4"/>
  <c r="Z57" i="4"/>
  <c r="X57" i="4"/>
  <c r="AE56" i="4"/>
  <c r="C56" i="4" s="1"/>
  <c r="AF56" i="4"/>
  <c r="D56" i="4" s="1"/>
  <c r="F58" i="12"/>
  <c r="G58" i="12" s="1"/>
  <c r="E58" i="12"/>
  <c r="AA56" i="4"/>
  <c r="AB56" i="4" s="1"/>
  <c r="U56" i="4" l="1"/>
  <c r="H54" i="12"/>
  <c r="C55" i="12"/>
  <c r="D55" i="12" s="1"/>
  <c r="E57" i="4"/>
  <c r="AN58" i="4" a="1"/>
  <c r="AN58" i="4" s="1"/>
  <c r="AM58" i="4" a="1"/>
  <c r="AM58" i="4" s="1"/>
  <c r="AL58" i="4" a="1"/>
  <c r="AL58" i="4" s="1"/>
  <c r="AH56" i="4"/>
  <c r="AI56" i="4" s="1"/>
  <c r="AA57" i="4"/>
  <c r="AB57" i="4" s="1"/>
  <c r="B57" i="12"/>
  <c r="F55" i="4"/>
  <c r="G55" i="4" s="1"/>
  <c r="AE57" i="4"/>
  <c r="C57" i="4" s="1"/>
  <c r="AF57" i="4"/>
  <c r="D57" i="4" s="1"/>
  <c r="T57" i="4"/>
  <c r="E59" i="12"/>
  <c r="F59" i="12"/>
  <c r="G59" i="12" s="1"/>
  <c r="M57" i="4"/>
  <c r="N57" i="4" s="1"/>
  <c r="A60" i="12"/>
  <c r="AD58" i="4" a="1"/>
  <c r="AD58" i="4" s="1"/>
  <c r="S58" i="4"/>
  <c r="Q58" i="4"/>
  <c r="AG58" i="4"/>
  <c r="A59" i="4"/>
  <c r="L58" i="4"/>
  <c r="Y58" i="4" a="1"/>
  <c r="Y58" i="4" s="1"/>
  <c r="K58" i="4" a="1"/>
  <c r="K58" i="4" s="1"/>
  <c r="J58" i="4"/>
  <c r="R58" i="4" a="1"/>
  <c r="R58" i="4" s="1"/>
  <c r="Z58" i="4"/>
  <c r="X58" i="4"/>
  <c r="U57" i="4" l="1"/>
  <c r="C56" i="12"/>
  <c r="D56" i="12" s="1"/>
  <c r="H55" i="12"/>
  <c r="E58" i="4"/>
  <c r="AN59" i="4" a="1"/>
  <c r="AN59" i="4" s="1"/>
  <c r="AL59" i="4" a="1"/>
  <c r="AL59" i="4" s="1"/>
  <c r="AM59" i="4" a="1"/>
  <c r="AM59" i="4" s="1"/>
  <c r="A61" i="12"/>
  <c r="AG59" i="4"/>
  <c r="AD59" i="4" a="1"/>
  <c r="AD59" i="4" s="1"/>
  <c r="S59" i="4"/>
  <c r="A60" i="4"/>
  <c r="Q59" i="4"/>
  <c r="K59" i="4" a="1"/>
  <c r="K59" i="4" s="1"/>
  <c r="Y59" i="4" a="1"/>
  <c r="Y59" i="4" s="1"/>
  <c r="X59" i="4"/>
  <c r="R59" i="4" a="1"/>
  <c r="R59" i="4" s="1"/>
  <c r="J59" i="4"/>
  <c r="Z59" i="4"/>
  <c r="L59" i="4"/>
  <c r="AH57" i="4"/>
  <c r="AI57" i="4" s="1"/>
  <c r="T58" i="4"/>
  <c r="AF58" i="4"/>
  <c r="D58" i="4" s="1"/>
  <c r="AE58" i="4"/>
  <c r="C58" i="4" s="1"/>
  <c r="AA58" i="4"/>
  <c r="AB58" i="4" s="1"/>
  <c r="F60" i="12"/>
  <c r="G60" i="12" s="1"/>
  <c r="E60" i="12"/>
  <c r="B58" i="12"/>
  <c r="F56" i="4"/>
  <c r="G56" i="4" s="1"/>
  <c r="M58" i="4"/>
  <c r="N58" i="4" s="1"/>
  <c r="U58" i="4" l="1"/>
  <c r="C57" i="12"/>
  <c r="D57" i="12" s="1"/>
  <c r="H56" i="12"/>
  <c r="E59" i="4"/>
  <c r="AN60" i="4" a="1"/>
  <c r="AN60" i="4" s="1"/>
  <c r="AL60" i="4" a="1"/>
  <c r="AL60" i="4" s="1"/>
  <c r="AM60" i="4" a="1"/>
  <c r="AM60" i="4" s="1"/>
  <c r="AH58" i="4"/>
  <c r="AI58" i="4" s="1"/>
  <c r="AA59" i="4"/>
  <c r="AB59" i="4" s="1"/>
  <c r="T59" i="4"/>
  <c r="A62" i="12"/>
  <c r="AG60" i="4"/>
  <c r="Q60" i="4"/>
  <c r="S60" i="4"/>
  <c r="AD60" i="4" a="1"/>
  <c r="AD60" i="4" s="1"/>
  <c r="A61" i="4"/>
  <c r="X60" i="4"/>
  <c r="R60" i="4" a="1"/>
  <c r="R60" i="4" s="1"/>
  <c r="J60" i="4"/>
  <c r="L60" i="4"/>
  <c r="Y60" i="4" a="1"/>
  <c r="Y60" i="4" s="1"/>
  <c r="K60" i="4" a="1"/>
  <c r="K60" i="4" s="1"/>
  <c r="Z60" i="4"/>
  <c r="B59" i="12"/>
  <c r="F57" i="4"/>
  <c r="G57" i="4" s="1"/>
  <c r="AE59" i="4"/>
  <c r="C59" i="4" s="1"/>
  <c r="AF59" i="4"/>
  <c r="D59" i="4" s="1"/>
  <c r="F61" i="12"/>
  <c r="G61" i="12" s="1"/>
  <c r="E61" i="12"/>
  <c r="M59" i="4"/>
  <c r="N59" i="4" s="1"/>
  <c r="U59" i="4" l="1"/>
  <c r="C58" i="12"/>
  <c r="D58" i="12" s="1"/>
  <c r="H57" i="12"/>
  <c r="E60" i="4"/>
  <c r="AN61" i="4" a="1"/>
  <c r="AN61" i="4" s="1"/>
  <c r="AM61" i="4" a="1"/>
  <c r="AM61" i="4" s="1"/>
  <c r="AL61" i="4" a="1"/>
  <c r="AL61" i="4" s="1"/>
  <c r="AH59" i="4"/>
  <c r="AI59" i="4" s="1"/>
  <c r="T60" i="4"/>
  <c r="E62" i="12"/>
  <c r="F62" i="12"/>
  <c r="G62" i="12" s="1"/>
  <c r="B60" i="12"/>
  <c r="F58" i="4"/>
  <c r="G58" i="4" s="1"/>
  <c r="M60" i="4"/>
  <c r="N60" i="4" s="1"/>
  <c r="AA60" i="4"/>
  <c r="AB60" i="4" s="1"/>
  <c r="A63" i="12"/>
  <c r="A62" i="4"/>
  <c r="Q61" i="4"/>
  <c r="AG61" i="4"/>
  <c r="AD61" i="4" a="1"/>
  <c r="AD61" i="4" s="1"/>
  <c r="S61" i="4"/>
  <c r="J61" i="4"/>
  <c r="K61" i="4" a="1"/>
  <c r="K61" i="4" s="1"/>
  <c r="Y61" i="4" a="1"/>
  <c r="Y61" i="4" s="1"/>
  <c r="Z61" i="4"/>
  <c r="R61" i="4" a="1"/>
  <c r="R61" i="4" s="1"/>
  <c r="L61" i="4"/>
  <c r="X61" i="4"/>
  <c r="AE60" i="4"/>
  <c r="C60" i="4" s="1"/>
  <c r="AF60" i="4"/>
  <c r="D60" i="4" s="1"/>
  <c r="U60" i="4" l="1"/>
  <c r="H58" i="12"/>
  <c r="C59" i="12"/>
  <c r="D59" i="12" s="1"/>
  <c r="E61" i="4"/>
  <c r="AN62" i="4" a="1"/>
  <c r="AN62" i="4" s="1"/>
  <c r="AM62" i="4" a="1"/>
  <c r="AM62" i="4" s="1"/>
  <c r="AL62" i="4" a="1"/>
  <c r="AL62" i="4" s="1"/>
  <c r="AH60" i="4"/>
  <c r="AI60" i="4" s="1"/>
  <c r="B61" i="12"/>
  <c r="F59" i="4"/>
  <c r="G59" i="4" s="1"/>
  <c r="M61" i="4"/>
  <c r="N61" i="4" s="1"/>
  <c r="AF61" i="4"/>
  <c r="D61" i="4" s="1"/>
  <c r="AE61" i="4"/>
  <c r="C61" i="4" s="1"/>
  <c r="T61" i="4"/>
  <c r="U61" i="4" s="1"/>
  <c r="A64" i="12"/>
  <c r="A63" i="4"/>
  <c r="AD62" i="4" a="1"/>
  <c r="AD62" i="4" s="1"/>
  <c r="AG62" i="4"/>
  <c r="S62" i="4"/>
  <c r="Q62" i="4"/>
  <c r="Y62" i="4" a="1"/>
  <c r="Y62" i="4" s="1"/>
  <c r="Z62" i="4"/>
  <c r="X62" i="4"/>
  <c r="R62" i="4" a="1"/>
  <c r="R62" i="4" s="1"/>
  <c r="K62" i="4" a="1"/>
  <c r="K62" i="4" s="1"/>
  <c r="L62" i="4"/>
  <c r="J62" i="4"/>
  <c r="AA61" i="4"/>
  <c r="AB61" i="4" s="1"/>
  <c r="E63" i="12"/>
  <c r="F63" i="12"/>
  <c r="G63" i="12" s="1"/>
  <c r="H59" i="12" l="1"/>
  <c r="C60" i="12"/>
  <c r="D60" i="12" s="1"/>
  <c r="E62" i="4"/>
  <c r="AN63" i="4" a="1"/>
  <c r="AN63" i="4" s="1"/>
  <c r="AL63" i="4" a="1"/>
  <c r="AL63" i="4" s="1"/>
  <c r="AM63" i="4" a="1"/>
  <c r="AM63" i="4" s="1"/>
  <c r="AH61" i="4"/>
  <c r="AI61" i="4" s="1"/>
  <c r="AA62" i="4"/>
  <c r="AB62" i="4" s="1"/>
  <c r="T62" i="4"/>
  <c r="U62" i="4" s="1"/>
  <c r="AE62" i="4"/>
  <c r="C62" i="4" s="1"/>
  <c r="AF62" i="4"/>
  <c r="D62" i="4" s="1"/>
  <c r="A65" i="12"/>
  <c r="A64" i="4"/>
  <c r="AD63" i="4" a="1"/>
  <c r="AD63" i="4" s="1"/>
  <c r="AG63" i="4"/>
  <c r="Q63" i="4"/>
  <c r="S63" i="4"/>
  <c r="R63" i="4" a="1"/>
  <c r="R63" i="4" s="1"/>
  <c r="J63" i="4"/>
  <c r="L63" i="4"/>
  <c r="Y63" i="4" a="1"/>
  <c r="Y63" i="4" s="1"/>
  <c r="K63" i="4" a="1"/>
  <c r="K63" i="4" s="1"/>
  <c r="X63" i="4"/>
  <c r="Z63" i="4"/>
  <c r="M62" i="4"/>
  <c r="N62" i="4" s="1"/>
  <c r="F64" i="12"/>
  <c r="G64" i="12" s="1"/>
  <c r="E64" i="12"/>
  <c r="B62" i="12"/>
  <c r="F60" i="4"/>
  <c r="G60" i="4" s="1"/>
  <c r="H60" i="12" l="1"/>
  <c r="C61" i="12"/>
  <c r="D61" i="12" s="1"/>
  <c r="E63" i="4"/>
  <c r="AN64" i="4" a="1"/>
  <c r="AN64" i="4" s="1"/>
  <c r="AL64" i="4" a="1"/>
  <c r="AL64" i="4" s="1"/>
  <c r="AM64" i="4" a="1"/>
  <c r="AM64" i="4" s="1"/>
  <c r="AH62" i="4"/>
  <c r="AI62" i="4" s="1"/>
  <c r="A66" i="12"/>
  <c r="AG64" i="4"/>
  <c r="AD64" i="4" a="1"/>
  <c r="AD64" i="4" s="1"/>
  <c r="A65" i="4"/>
  <c r="S64" i="4"/>
  <c r="Q64" i="4"/>
  <c r="J64" i="4"/>
  <c r="K64" i="4" a="1"/>
  <c r="K64" i="4" s="1"/>
  <c r="Z64" i="4"/>
  <c r="Y64" i="4" a="1"/>
  <c r="Y64" i="4" s="1"/>
  <c r="X64" i="4"/>
  <c r="R64" i="4" a="1"/>
  <c r="R64" i="4" s="1"/>
  <c r="L64" i="4"/>
  <c r="F65" i="12"/>
  <c r="G65" i="12" s="1"/>
  <c r="E65" i="12"/>
  <c r="AA63" i="4"/>
  <c r="AB63" i="4" s="1"/>
  <c r="M63" i="4"/>
  <c r="N63" i="4" s="1"/>
  <c r="B63" i="12"/>
  <c r="F61" i="4"/>
  <c r="G61" i="4" s="1"/>
  <c r="T63" i="4"/>
  <c r="U63" i="4" s="1"/>
  <c r="AE63" i="4"/>
  <c r="C63" i="4" s="1"/>
  <c r="AF63" i="4"/>
  <c r="D63" i="4" s="1"/>
  <c r="C62" i="12" l="1"/>
  <c r="D62" i="12" s="1"/>
  <c r="H61" i="12"/>
  <c r="E64" i="4"/>
  <c r="AN65" i="4" a="1"/>
  <c r="AN65" i="4" s="1"/>
  <c r="AL65" i="4" a="1"/>
  <c r="AL65" i="4" s="1"/>
  <c r="AM65" i="4" a="1"/>
  <c r="AM65" i="4" s="1"/>
  <c r="AA64" i="4"/>
  <c r="AB64" i="4" s="1"/>
  <c r="M64" i="4"/>
  <c r="N64" i="4" s="1"/>
  <c r="AH63" i="4"/>
  <c r="AI63" i="4" s="1"/>
  <c r="T64" i="4"/>
  <c r="U64" i="4" s="1"/>
  <c r="B64" i="12"/>
  <c r="F62" i="4"/>
  <c r="G62" i="4" s="1"/>
  <c r="A67" i="12"/>
  <c r="AD65" i="4" a="1"/>
  <c r="AD65" i="4" s="1"/>
  <c r="AG65" i="4"/>
  <c r="Q65" i="4"/>
  <c r="A66" i="4"/>
  <c r="S65" i="4"/>
  <c r="R65" i="4" a="1"/>
  <c r="R65" i="4" s="1"/>
  <c r="L65" i="4"/>
  <c r="J65" i="4"/>
  <c r="Y65" i="4" a="1"/>
  <c r="Y65" i="4" s="1"/>
  <c r="K65" i="4" a="1"/>
  <c r="K65" i="4" s="1"/>
  <c r="X65" i="4"/>
  <c r="Z65" i="4"/>
  <c r="AF64" i="4"/>
  <c r="D64" i="4" s="1"/>
  <c r="AE64" i="4"/>
  <c r="C64" i="4" s="1"/>
  <c r="E66" i="12"/>
  <c r="F66" i="12"/>
  <c r="G66" i="12" s="1"/>
  <c r="H62" i="12" l="1"/>
  <c r="C63" i="12"/>
  <c r="D63" i="12" s="1"/>
  <c r="E65" i="4"/>
  <c r="AN66" i="4" a="1"/>
  <c r="AN66" i="4" s="1"/>
  <c r="AM66" i="4" a="1"/>
  <c r="AM66" i="4" s="1"/>
  <c r="AL66" i="4" a="1"/>
  <c r="AL66" i="4" s="1"/>
  <c r="AH64" i="4"/>
  <c r="AI64" i="4" s="1"/>
  <c r="AA65" i="4"/>
  <c r="AB65" i="4" s="1"/>
  <c r="M65" i="4"/>
  <c r="N65" i="4" s="1"/>
  <c r="B65" i="12"/>
  <c r="F63" i="4"/>
  <c r="G63" i="4" s="1"/>
  <c r="A68" i="12"/>
  <c r="AD66" i="4" a="1"/>
  <c r="AD66" i="4" s="1"/>
  <c r="A67" i="4"/>
  <c r="Q66" i="4"/>
  <c r="S66" i="4"/>
  <c r="AG66" i="4"/>
  <c r="R66" i="4" a="1"/>
  <c r="R66" i="4" s="1"/>
  <c r="J66" i="4"/>
  <c r="L66" i="4"/>
  <c r="Y66" i="4" a="1"/>
  <c r="Y66" i="4" s="1"/>
  <c r="K66" i="4" a="1"/>
  <c r="K66" i="4" s="1"/>
  <c r="Z66" i="4"/>
  <c r="X66" i="4"/>
  <c r="T65" i="4"/>
  <c r="U65" i="4" s="1"/>
  <c r="AE65" i="4"/>
  <c r="C65" i="4" s="1"/>
  <c r="AF65" i="4"/>
  <c r="D65" i="4" s="1"/>
  <c r="F67" i="12"/>
  <c r="G67" i="12" s="1"/>
  <c r="E67" i="12"/>
  <c r="H63" i="12" l="1"/>
  <c r="C64" i="12"/>
  <c r="D64" i="12" s="1"/>
  <c r="E66" i="4"/>
  <c r="AN67" i="4" a="1"/>
  <c r="AN67" i="4" s="1"/>
  <c r="AL67" i="4" a="1"/>
  <c r="AL67" i="4" s="1"/>
  <c r="AM67" i="4" a="1"/>
  <c r="AM67" i="4" s="1"/>
  <c r="AH65" i="4"/>
  <c r="AI65" i="4" s="1"/>
  <c r="A69" i="12"/>
  <c r="A68" i="4"/>
  <c r="AG67" i="4"/>
  <c r="Q67" i="4"/>
  <c r="AD67" i="4" a="1"/>
  <c r="AD67" i="4" s="1"/>
  <c r="S67" i="4"/>
  <c r="Y67" i="4" a="1"/>
  <c r="Y67" i="4" s="1"/>
  <c r="K67" i="4" a="1"/>
  <c r="K67" i="4" s="1"/>
  <c r="R67" i="4" a="1"/>
  <c r="R67" i="4" s="1"/>
  <c r="L67" i="4"/>
  <c r="J67" i="4"/>
  <c r="X67" i="4"/>
  <c r="Z67" i="4"/>
  <c r="AA66" i="4"/>
  <c r="AB66" i="4" s="1"/>
  <c r="E68" i="12"/>
  <c r="F68" i="12"/>
  <c r="G68" i="12" s="1"/>
  <c r="B66" i="12"/>
  <c r="F64" i="4"/>
  <c r="G64" i="4" s="1"/>
  <c r="M66" i="4"/>
  <c r="N66" i="4" s="1"/>
  <c r="AF66" i="4"/>
  <c r="D66" i="4" s="1"/>
  <c r="AE66" i="4"/>
  <c r="C66" i="4" s="1"/>
  <c r="T66" i="4"/>
  <c r="U66" i="4" s="1"/>
  <c r="H64" i="12" l="1"/>
  <c r="C65" i="12"/>
  <c r="D65" i="12" s="1"/>
  <c r="E67" i="4"/>
  <c r="AN68" i="4" a="1"/>
  <c r="AN68" i="4" s="1"/>
  <c r="AM68" i="4" a="1"/>
  <c r="AM68" i="4" s="1"/>
  <c r="AL68" i="4" a="1"/>
  <c r="AL68" i="4" s="1"/>
  <c r="AH66" i="4"/>
  <c r="AI66" i="4" s="1"/>
  <c r="AF67" i="4"/>
  <c r="D67" i="4" s="1"/>
  <c r="AE67" i="4"/>
  <c r="C67" i="4" s="1"/>
  <c r="T67" i="4"/>
  <c r="U67" i="4" s="1"/>
  <c r="A70" i="12"/>
  <c r="AG68" i="4"/>
  <c r="S68" i="4"/>
  <c r="AD68" i="4" a="1"/>
  <c r="AD68" i="4" s="1"/>
  <c r="Q68" i="4"/>
  <c r="A69" i="4"/>
  <c r="Z68" i="4"/>
  <c r="X68" i="4"/>
  <c r="R68" i="4" a="1"/>
  <c r="R68" i="4" s="1"/>
  <c r="L68" i="4"/>
  <c r="Y68" i="4" a="1"/>
  <c r="Y68" i="4" s="1"/>
  <c r="J68" i="4"/>
  <c r="K68" i="4" a="1"/>
  <c r="K68" i="4" s="1"/>
  <c r="E69" i="12"/>
  <c r="F69" i="12"/>
  <c r="G69" i="12" s="1"/>
  <c r="AA67" i="4"/>
  <c r="AB67" i="4" s="1"/>
  <c r="B67" i="12"/>
  <c r="F65" i="4"/>
  <c r="G65" i="4" s="1"/>
  <c r="M67" i="4"/>
  <c r="N67" i="4" s="1"/>
  <c r="H65" i="12" l="1"/>
  <c r="C66" i="12"/>
  <c r="D66" i="12" s="1"/>
  <c r="E68" i="4"/>
  <c r="AN69" i="4" a="1"/>
  <c r="AN69" i="4" s="1"/>
  <c r="AL69" i="4" a="1"/>
  <c r="AL69" i="4" s="1"/>
  <c r="AM69" i="4" a="1"/>
  <c r="AM69" i="4" s="1"/>
  <c r="AH67" i="4"/>
  <c r="AI67" i="4" s="1"/>
  <c r="T68" i="4"/>
  <c r="U68" i="4" s="1"/>
  <c r="F70" i="12"/>
  <c r="G70" i="12" s="1"/>
  <c r="E70" i="12"/>
  <c r="M68" i="4"/>
  <c r="N68" i="4" s="1"/>
  <c r="AA68" i="4"/>
  <c r="AB68" i="4" s="1"/>
  <c r="AF68" i="4"/>
  <c r="D68" i="4" s="1"/>
  <c r="AE68" i="4"/>
  <c r="C68" i="4" s="1"/>
  <c r="B68" i="12"/>
  <c r="F66" i="4"/>
  <c r="G66" i="4" s="1"/>
  <c r="A71" i="12"/>
  <c r="AD69" i="4" a="1"/>
  <c r="AD69" i="4" s="1"/>
  <c r="AG69" i="4"/>
  <c r="A70" i="4"/>
  <c r="Q69" i="4"/>
  <c r="S69" i="4"/>
  <c r="J69" i="4"/>
  <c r="L69" i="4"/>
  <c r="Y69" i="4" a="1"/>
  <c r="Y69" i="4" s="1"/>
  <c r="K69" i="4" a="1"/>
  <c r="K69" i="4" s="1"/>
  <c r="R69" i="4" a="1"/>
  <c r="R69" i="4" s="1"/>
  <c r="Z69" i="4"/>
  <c r="X69" i="4"/>
  <c r="H66" i="12" l="1"/>
  <c r="C67" i="12"/>
  <c r="D67" i="12" s="1"/>
  <c r="E69" i="4"/>
  <c r="AN70" i="4" a="1"/>
  <c r="AN70" i="4" s="1"/>
  <c r="AM70" i="4" a="1"/>
  <c r="AM70" i="4" s="1"/>
  <c r="AL70" i="4" a="1"/>
  <c r="AL70" i="4" s="1"/>
  <c r="AH68" i="4"/>
  <c r="AI68" i="4" s="1"/>
  <c r="AA69" i="4"/>
  <c r="AB69" i="4" s="1"/>
  <c r="T69" i="4"/>
  <c r="U69" i="4" s="1"/>
  <c r="M69" i="4"/>
  <c r="N69" i="4" s="1"/>
  <c r="A72" i="12"/>
  <c r="Q70" i="4"/>
  <c r="S70" i="4"/>
  <c r="AG70" i="4"/>
  <c r="A71" i="4"/>
  <c r="A73" i="12" s="1"/>
  <c r="X70" i="4"/>
  <c r="R70" i="4" a="1"/>
  <c r="R70" i="4" s="1"/>
  <c r="Y70" i="4" a="1"/>
  <c r="Y70" i="4" s="1"/>
  <c r="Z70" i="4"/>
  <c r="K70" i="4" a="1"/>
  <c r="K70" i="4" s="1"/>
  <c r="J70" i="4"/>
  <c r="L70" i="4"/>
  <c r="B69" i="12"/>
  <c r="F67" i="4"/>
  <c r="G67" i="4" s="1"/>
  <c r="AF69" i="4"/>
  <c r="D69" i="4" s="1"/>
  <c r="AE69" i="4"/>
  <c r="C69" i="4" s="1"/>
  <c r="E71" i="12"/>
  <c r="F71" i="12"/>
  <c r="G71" i="12" s="1"/>
  <c r="C68" i="12" l="1"/>
  <c r="D68" i="12" s="1"/>
  <c r="H67" i="12"/>
  <c r="E70" i="4"/>
  <c r="F73" i="12"/>
  <c r="AN71" i="4" a="1"/>
  <c r="AN71" i="4" s="1"/>
  <c r="AL71" i="4" a="1"/>
  <c r="AL71" i="4" s="1"/>
  <c r="AM71" i="4" a="1"/>
  <c r="AM71" i="4" s="1"/>
  <c r="AH69" i="4"/>
  <c r="AI69" i="4" s="1"/>
  <c r="AG71" i="4"/>
  <c r="B73" i="12"/>
  <c r="A72" i="4"/>
  <c r="A74" i="12" s="1"/>
  <c r="F74" i="12" s="1"/>
  <c r="S71" i="4"/>
  <c r="Q71" i="4"/>
  <c r="K71" i="4" a="1"/>
  <c r="K71" i="4" s="1"/>
  <c r="L71" i="4"/>
  <c r="Z71" i="4"/>
  <c r="Y71" i="4" a="1"/>
  <c r="Y71" i="4" s="1"/>
  <c r="R71" i="4" a="1"/>
  <c r="R71" i="4" s="1"/>
  <c r="X71" i="4"/>
  <c r="J71" i="4"/>
  <c r="T70" i="4"/>
  <c r="U70" i="4" s="1"/>
  <c r="E72" i="12"/>
  <c r="E73" i="12" s="1"/>
  <c r="E74" i="12" s="1"/>
  <c r="F72" i="12"/>
  <c r="G72" i="12" s="1"/>
  <c r="M70" i="4"/>
  <c r="N70" i="4" s="1"/>
  <c r="B70" i="12"/>
  <c r="F68" i="4"/>
  <c r="G68" i="4" s="1"/>
  <c r="AA70" i="4"/>
  <c r="AB70" i="4" s="1"/>
  <c r="AF70" i="4"/>
  <c r="D70" i="4" s="1"/>
  <c r="AE70" i="4"/>
  <c r="C70" i="4" s="1"/>
  <c r="H68" i="12" l="1"/>
  <c r="C69" i="12"/>
  <c r="D69" i="12" s="1"/>
  <c r="E71" i="4"/>
  <c r="G73" i="12"/>
  <c r="G74" i="12" s="1"/>
  <c r="AN72" i="4" a="1"/>
  <c r="AN72" i="4" s="1"/>
  <c r="AM72" i="4" a="1"/>
  <c r="AM72" i="4" s="1"/>
  <c r="AL72" i="4" a="1"/>
  <c r="AL72" i="4" s="1"/>
  <c r="AH70" i="4"/>
  <c r="AI70" i="4" s="1"/>
  <c r="T71" i="4"/>
  <c r="U71" i="4" s="1"/>
  <c r="AG72" i="4"/>
  <c r="A73" i="4"/>
  <c r="A75" i="12" s="1"/>
  <c r="F75" i="12" s="1"/>
  <c r="B74" i="12"/>
  <c r="Q72" i="4"/>
  <c r="S72" i="4"/>
  <c r="Y72" i="4" a="1"/>
  <c r="Y72" i="4" s="1"/>
  <c r="R72" i="4" a="1"/>
  <c r="R72" i="4" s="1"/>
  <c r="K72" i="4" a="1"/>
  <c r="K72" i="4" s="1"/>
  <c r="J72" i="4"/>
  <c r="Z72" i="4"/>
  <c r="X72" i="4"/>
  <c r="L72" i="4"/>
  <c r="B71" i="12"/>
  <c r="F69" i="4"/>
  <c r="G69" i="4" s="1"/>
  <c r="AF71" i="4"/>
  <c r="D71" i="4" s="1"/>
  <c r="AE71" i="4"/>
  <c r="C71" i="4" s="1"/>
  <c r="M71" i="4"/>
  <c r="N71" i="4" s="1"/>
  <c r="AA71" i="4"/>
  <c r="AB71" i="4" s="1"/>
  <c r="H69" i="12" l="1"/>
  <c r="C70" i="12"/>
  <c r="D70" i="12" s="1"/>
  <c r="G75" i="12"/>
  <c r="E75" i="12"/>
  <c r="E72" i="4"/>
  <c r="AN73" i="4" a="1"/>
  <c r="AN73" i="4" s="1"/>
  <c r="AL73" i="4" a="1"/>
  <c r="AL73" i="4" s="1"/>
  <c r="AM73" i="4" a="1"/>
  <c r="AM73" i="4" s="1"/>
  <c r="AH71" i="4"/>
  <c r="AI71" i="4" s="1"/>
  <c r="M72" i="4"/>
  <c r="N72" i="4" s="1"/>
  <c r="T72" i="4"/>
  <c r="U72" i="4" s="1"/>
  <c r="AF72" i="4"/>
  <c r="D72" i="4" s="1"/>
  <c r="AE72" i="4"/>
  <c r="C72" i="4" s="1"/>
  <c r="B72" i="12"/>
  <c r="F70" i="4"/>
  <c r="G70" i="4" s="1"/>
  <c r="AG73" i="4"/>
  <c r="S73" i="4"/>
  <c r="Q73" i="4"/>
  <c r="A74" i="4"/>
  <c r="A76" i="12" s="1"/>
  <c r="F76" i="12" s="1"/>
  <c r="R73" i="4" a="1"/>
  <c r="R73" i="4" s="1"/>
  <c r="K73" i="4" a="1"/>
  <c r="K73" i="4" s="1"/>
  <c r="Y73" i="4" a="1"/>
  <c r="Y73" i="4" s="1"/>
  <c r="L73" i="4"/>
  <c r="J73" i="4"/>
  <c r="X73" i="4"/>
  <c r="Z73" i="4"/>
  <c r="AA72" i="4"/>
  <c r="AB72" i="4" s="1"/>
  <c r="C71" i="12" l="1"/>
  <c r="D71" i="12" s="1"/>
  <c r="H70" i="12"/>
  <c r="E76" i="12"/>
  <c r="G76" i="12"/>
  <c r="E73" i="4"/>
  <c r="AN74" i="4" a="1"/>
  <c r="AN74" i="4" s="1"/>
  <c r="AL74" i="4" a="1"/>
  <c r="AL74" i="4" s="1"/>
  <c r="AM74" i="4" a="1"/>
  <c r="AM74" i="4" s="1"/>
  <c r="F71" i="4"/>
  <c r="G71" i="4" s="1"/>
  <c r="AA73" i="4"/>
  <c r="AB73" i="4" s="1"/>
  <c r="AH72" i="4"/>
  <c r="AI72" i="4" s="1"/>
  <c r="M73" i="4"/>
  <c r="N73" i="4" s="1"/>
  <c r="AD74" i="4" a="1"/>
  <c r="AD74" i="4" s="1"/>
  <c r="S74" i="4"/>
  <c r="AG74" i="4"/>
  <c r="Q74" i="4"/>
  <c r="A75" i="4"/>
  <c r="K74" i="4" a="1"/>
  <c r="K74" i="4" s="1"/>
  <c r="Y74" i="4" a="1"/>
  <c r="Y74" i="4" s="1"/>
  <c r="R74" i="4" a="1"/>
  <c r="R74" i="4" s="1"/>
  <c r="J74" i="4"/>
  <c r="Z74" i="4"/>
  <c r="L74" i="4"/>
  <c r="X74" i="4"/>
  <c r="T73" i="4"/>
  <c r="U73" i="4" s="1"/>
  <c r="AF73" i="4"/>
  <c r="D73" i="4" s="1"/>
  <c r="AE73" i="4"/>
  <c r="C73" i="4" s="1"/>
  <c r="C72" i="12" l="1"/>
  <c r="D72" i="12" s="1"/>
  <c r="H71" i="12"/>
  <c r="E74" i="4"/>
  <c r="AN75" i="4" a="1"/>
  <c r="AN75" i="4" s="1"/>
  <c r="AM75" i="4" a="1"/>
  <c r="AM75" i="4" s="1"/>
  <c r="AL75" i="4" a="1"/>
  <c r="AL75" i="4" s="1"/>
  <c r="F72" i="4"/>
  <c r="G72" i="4" s="1"/>
  <c r="AH73" i="4"/>
  <c r="AI73" i="4" s="1"/>
  <c r="AG75" i="4"/>
  <c r="AD75" i="4" a="1"/>
  <c r="AD75" i="4" s="1"/>
  <c r="S75" i="4"/>
  <c r="Q75" i="4"/>
  <c r="A76" i="4"/>
  <c r="R75" i="4" a="1"/>
  <c r="R75" i="4" s="1"/>
  <c r="K75" i="4" a="1"/>
  <c r="K75" i="4" s="1"/>
  <c r="X75" i="4"/>
  <c r="Y75" i="4" a="1"/>
  <c r="Y75" i="4" s="1"/>
  <c r="J75" i="4"/>
  <c r="L75" i="4"/>
  <c r="Z75" i="4"/>
  <c r="T74" i="4"/>
  <c r="U74" i="4" s="1"/>
  <c r="AF74" i="4"/>
  <c r="D74" i="4" s="1"/>
  <c r="AE74" i="4"/>
  <c r="C74" i="4" s="1"/>
  <c r="AA74" i="4"/>
  <c r="AB74" i="4" s="1"/>
  <c r="M74" i="4"/>
  <c r="N74" i="4" s="1"/>
  <c r="C73" i="12" l="1"/>
  <c r="D73" i="12" s="1"/>
  <c r="H72" i="12"/>
  <c r="E75" i="4"/>
  <c r="AN76" i="4" a="1"/>
  <c r="AN76" i="4" s="1"/>
  <c r="AL76" i="4" a="1"/>
  <c r="AL76" i="4" s="1"/>
  <c r="AM76" i="4" a="1"/>
  <c r="AM76" i="4" s="1"/>
  <c r="AH74" i="4"/>
  <c r="AI74" i="4" s="1"/>
  <c r="AG76" i="4"/>
  <c r="Q76" i="4"/>
  <c r="S76" i="4"/>
  <c r="AD76" i="4" a="1"/>
  <c r="AD76" i="4" s="1"/>
  <c r="A77" i="4"/>
  <c r="Y76" i="4" a="1"/>
  <c r="Y76" i="4" s="1"/>
  <c r="J76" i="4"/>
  <c r="Z76" i="4"/>
  <c r="L76" i="4"/>
  <c r="R76" i="4" a="1"/>
  <c r="R76" i="4" s="1"/>
  <c r="K76" i="4" a="1"/>
  <c r="K76" i="4" s="1"/>
  <c r="X76" i="4"/>
  <c r="T75" i="4"/>
  <c r="U75" i="4" s="1"/>
  <c r="AF75" i="4"/>
  <c r="D75" i="4" s="1"/>
  <c r="AE75" i="4"/>
  <c r="C75" i="4" s="1"/>
  <c r="F73" i="4"/>
  <c r="G73" i="4" s="1"/>
  <c r="M75" i="4"/>
  <c r="N75" i="4" s="1"/>
  <c r="AA75" i="4"/>
  <c r="AB75" i="4" s="1"/>
  <c r="C74" i="12" l="1"/>
  <c r="D74" i="12" s="1"/>
  <c r="H73" i="12"/>
  <c r="E76" i="4"/>
  <c r="AN77" i="4" a="1"/>
  <c r="AN77" i="4" s="1"/>
  <c r="AL77" i="4" a="1"/>
  <c r="AL77" i="4" s="1"/>
  <c r="AM77" i="4" a="1"/>
  <c r="AM77" i="4" s="1"/>
  <c r="F74" i="4"/>
  <c r="G74" i="4" s="1"/>
  <c r="M76" i="4"/>
  <c r="N76" i="4" s="1"/>
  <c r="AH75" i="4"/>
  <c r="AI75" i="4" s="1"/>
  <c r="S77" i="4"/>
  <c r="AG77" i="4"/>
  <c r="AD77" i="4" a="1"/>
  <c r="AD77" i="4" s="1"/>
  <c r="Q77" i="4"/>
  <c r="A78" i="4"/>
  <c r="R77" i="4" a="1"/>
  <c r="R77" i="4" s="1"/>
  <c r="L77" i="4"/>
  <c r="J77" i="4"/>
  <c r="Y77" i="4" a="1"/>
  <c r="Y77" i="4" s="1"/>
  <c r="K77" i="4" a="1"/>
  <c r="K77" i="4" s="1"/>
  <c r="X77" i="4"/>
  <c r="Z77" i="4"/>
  <c r="AF76" i="4"/>
  <c r="D76" i="4" s="1"/>
  <c r="AE76" i="4"/>
  <c r="C76" i="4" s="1"/>
  <c r="T76" i="4"/>
  <c r="U76" i="4" s="1"/>
  <c r="AA76" i="4"/>
  <c r="AB76" i="4" s="1"/>
  <c r="C75" i="12" l="1"/>
  <c r="D75" i="12" s="1"/>
  <c r="H74" i="12"/>
  <c r="E77" i="4"/>
  <c r="AN78" i="4" a="1"/>
  <c r="AN78" i="4" s="1"/>
  <c r="AL78" i="4" a="1"/>
  <c r="AL78" i="4" s="1"/>
  <c r="AM78" i="4" a="1"/>
  <c r="AM78" i="4" s="1"/>
  <c r="F75" i="4"/>
  <c r="G75" i="4" s="1"/>
  <c r="A79" i="4"/>
  <c r="AD78" i="4" a="1"/>
  <c r="AD78" i="4" s="1"/>
  <c r="AG78" i="4"/>
  <c r="S78" i="4"/>
  <c r="Q78" i="4"/>
  <c r="R78" i="4" a="1"/>
  <c r="R78" i="4" s="1"/>
  <c r="J78" i="4"/>
  <c r="Y78" i="4" a="1"/>
  <c r="Y78" i="4" s="1"/>
  <c r="L78" i="4"/>
  <c r="K78" i="4" a="1"/>
  <c r="K78" i="4" s="1"/>
  <c r="X78" i="4"/>
  <c r="Z78" i="4"/>
  <c r="T77" i="4"/>
  <c r="U77" i="4" s="1"/>
  <c r="AH76" i="4"/>
  <c r="AI76" i="4" s="1"/>
  <c r="AF77" i="4"/>
  <c r="D77" i="4" s="1"/>
  <c r="AE77" i="4"/>
  <c r="C77" i="4" s="1"/>
  <c r="AA77" i="4"/>
  <c r="AB77" i="4" s="1"/>
  <c r="M77" i="4"/>
  <c r="N77" i="4" s="1"/>
  <c r="H75" i="12" l="1"/>
  <c r="C76" i="12"/>
  <c r="D76" i="12" s="1"/>
  <c r="E78" i="4"/>
  <c r="AN79" i="4" a="1"/>
  <c r="AN79" i="4" s="1"/>
  <c r="AM79" i="4" a="1"/>
  <c r="AM79" i="4" s="1"/>
  <c r="AL79" i="4" a="1"/>
  <c r="AL79" i="4" s="1"/>
  <c r="AH77" i="4"/>
  <c r="AI77" i="4" s="1"/>
  <c r="AA78" i="4"/>
  <c r="AB78" i="4" s="1"/>
  <c r="M78" i="4"/>
  <c r="N78" i="4" s="1"/>
  <c r="T78" i="4"/>
  <c r="U78" i="4" s="1"/>
  <c r="AF78" i="4"/>
  <c r="D78" i="4" s="1"/>
  <c r="AE78" i="4"/>
  <c r="C78" i="4" s="1"/>
  <c r="F76" i="4"/>
  <c r="G76" i="4" s="1"/>
  <c r="A80" i="4"/>
  <c r="Q79" i="4"/>
  <c r="AD79" i="4" a="1"/>
  <c r="AD79" i="4" s="1"/>
  <c r="AG79" i="4"/>
  <c r="S79" i="4"/>
  <c r="L79" i="4"/>
  <c r="X79" i="4"/>
  <c r="K79" i="4" a="1"/>
  <c r="K79" i="4" s="1"/>
  <c r="Z79" i="4"/>
  <c r="Y79" i="4" a="1"/>
  <c r="Y79" i="4" s="1"/>
  <c r="R79" i="4" a="1"/>
  <c r="R79" i="4" s="1"/>
  <c r="J79" i="4"/>
  <c r="H76" i="12" l="1"/>
  <c r="E79" i="4"/>
  <c r="AN80" i="4" a="1"/>
  <c r="AN80" i="4" s="1"/>
  <c r="AM80" i="4" a="1"/>
  <c r="AM80" i="4" s="1"/>
  <c r="AL80" i="4" a="1"/>
  <c r="AL80" i="4" s="1"/>
  <c r="AH78" i="4"/>
  <c r="AI78" i="4" s="1"/>
  <c r="F77" i="4"/>
  <c r="G77" i="4" s="1"/>
  <c r="M79" i="4"/>
  <c r="N79" i="4" s="1"/>
  <c r="AA79" i="4"/>
  <c r="AB79" i="4" s="1"/>
  <c r="AF79" i="4"/>
  <c r="D79" i="4" s="1"/>
  <c r="AE79" i="4"/>
  <c r="C79" i="4" s="1"/>
  <c r="T79" i="4"/>
  <c r="U79" i="4" s="1"/>
  <c r="Q80" i="4"/>
  <c r="AG80" i="4"/>
  <c r="A81" i="4"/>
  <c r="S80" i="4"/>
  <c r="AD80" i="4" a="1"/>
  <c r="AD80" i="4" s="1"/>
  <c r="L80" i="4"/>
  <c r="R80" i="4" a="1"/>
  <c r="R80" i="4" s="1"/>
  <c r="Y80" i="4" a="1"/>
  <c r="Y80" i="4" s="1"/>
  <c r="K80" i="4" a="1"/>
  <c r="K80" i="4" s="1"/>
  <c r="J80" i="4"/>
  <c r="Z80" i="4"/>
  <c r="X80" i="4"/>
  <c r="E80" i="4" l="1"/>
  <c r="AN81" i="4" a="1"/>
  <c r="AN81" i="4" s="1"/>
  <c r="AM81" i="4" a="1"/>
  <c r="AM81" i="4" s="1"/>
  <c r="AL81" i="4" a="1"/>
  <c r="AL81" i="4" s="1"/>
  <c r="AA80" i="4"/>
  <c r="AB80" i="4" s="1"/>
  <c r="M80" i="4"/>
  <c r="N80" i="4" s="1"/>
  <c r="AH79" i="4"/>
  <c r="AI79" i="4" s="1"/>
  <c r="F78" i="4"/>
  <c r="G78" i="4" s="1"/>
  <c r="AE80" i="4"/>
  <c r="C80" i="4" s="1"/>
  <c r="AF80" i="4"/>
  <c r="D80" i="4" s="1"/>
  <c r="AD81" i="4" a="1"/>
  <c r="AD81" i="4" s="1"/>
  <c r="Q81" i="4"/>
  <c r="AG81" i="4"/>
  <c r="A82" i="4"/>
  <c r="S81" i="4"/>
  <c r="X81" i="4"/>
  <c r="Z81" i="4"/>
  <c r="Y81" i="4" a="1"/>
  <c r="Y81" i="4" s="1"/>
  <c r="J81" i="4"/>
  <c r="K81" i="4" a="1"/>
  <c r="K81" i="4" s="1"/>
  <c r="L81" i="4"/>
  <c r="R81" i="4" a="1"/>
  <c r="R81" i="4" s="1"/>
  <c r="T80" i="4"/>
  <c r="U80" i="4" s="1"/>
  <c r="E81" i="4" l="1"/>
  <c r="AN82" i="4" a="1"/>
  <c r="AN82" i="4" s="1"/>
  <c r="AL82" i="4" a="1"/>
  <c r="AL82" i="4" s="1"/>
  <c r="AM82" i="4" a="1"/>
  <c r="AM82" i="4" s="1"/>
  <c r="AH80" i="4"/>
  <c r="AI80" i="4" s="1"/>
  <c r="M81" i="4"/>
  <c r="N81" i="4" s="1"/>
  <c r="F79" i="4"/>
  <c r="G79" i="4" s="1"/>
  <c r="AA81" i="4"/>
  <c r="AB81" i="4" s="1"/>
  <c r="Q82" i="4"/>
  <c r="AG82" i="4"/>
  <c r="AD82" i="4" a="1"/>
  <c r="AD82" i="4" s="1"/>
  <c r="A83" i="4"/>
  <c r="S82" i="4"/>
  <c r="Y82" i="4" a="1"/>
  <c r="Y82" i="4" s="1"/>
  <c r="R82" i="4" a="1"/>
  <c r="R82" i="4" s="1"/>
  <c r="X82" i="4"/>
  <c r="L82" i="4"/>
  <c r="K82" i="4" a="1"/>
  <c r="K82" i="4" s="1"/>
  <c r="Z82" i="4"/>
  <c r="J82" i="4"/>
  <c r="T81" i="4"/>
  <c r="U81" i="4" s="1"/>
  <c r="AF81" i="4"/>
  <c r="D81" i="4" s="1"/>
  <c r="AE81" i="4"/>
  <c r="C81" i="4" s="1"/>
  <c r="E82" i="4" l="1"/>
  <c r="AN83" i="4" a="1"/>
  <c r="AN83" i="4" s="1"/>
  <c r="AL83" i="4" a="1"/>
  <c r="AL83" i="4" s="1"/>
  <c r="AM83" i="4" a="1"/>
  <c r="AM83" i="4" s="1"/>
  <c r="AH81" i="4"/>
  <c r="AI81" i="4" s="1"/>
  <c r="AF82" i="4"/>
  <c r="D82" i="4" s="1"/>
  <c r="AE82" i="4"/>
  <c r="C82" i="4" s="1"/>
  <c r="T82" i="4"/>
  <c r="U82" i="4" s="1"/>
  <c r="M82" i="4"/>
  <c r="N82" i="4" s="1"/>
  <c r="F80" i="4"/>
  <c r="G80" i="4" s="1"/>
  <c r="AA82" i="4"/>
  <c r="AB82" i="4" s="1"/>
  <c r="AD83" i="4" a="1"/>
  <c r="AD83" i="4" s="1"/>
  <c r="AG83" i="4"/>
  <c r="S83" i="4"/>
  <c r="A84" i="4"/>
  <c r="Q83" i="4"/>
  <c r="X83" i="4"/>
  <c r="R83" i="4" a="1"/>
  <c r="R83" i="4" s="1"/>
  <c r="Z83" i="4"/>
  <c r="K83" i="4" a="1"/>
  <c r="K83" i="4" s="1"/>
  <c r="Y83" i="4" a="1"/>
  <c r="Y83" i="4" s="1"/>
  <c r="L83" i="4"/>
  <c r="J83" i="4"/>
  <c r="E83" i="4" l="1"/>
  <c r="AN84" i="4" a="1"/>
  <c r="AN84" i="4" s="1"/>
  <c r="AM84" i="4" a="1"/>
  <c r="AM84" i="4" s="1"/>
  <c r="AL84" i="4" a="1"/>
  <c r="AL84" i="4" s="1"/>
  <c r="AH82" i="4"/>
  <c r="AI82" i="4" s="1"/>
  <c r="AA83" i="4"/>
  <c r="AB83" i="4" s="1"/>
  <c r="F81" i="4"/>
  <c r="G81" i="4" s="1"/>
  <c r="T83" i="4"/>
  <c r="U83" i="4" s="1"/>
  <c r="AD84" i="4" a="1"/>
  <c r="AD84" i="4" s="1"/>
  <c r="AG84" i="4"/>
  <c r="Q84" i="4"/>
  <c r="A85" i="4"/>
  <c r="S84" i="4"/>
  <c r="R84" i="4" a="1"/>
  <c r="R84" i="4" s="1"/>
  <c r="Z84" i="4"/>
  <c r="L84" i="4"/>
  <c r="Y84" i="4" a="1"/>
  <c r="Y84" i="4" s="1"/>
  <c r="K84" i="4" a="1"/>
  <c r="K84" i="4" s="1"/>
  <c r="J84" i="4"/>
  <c r="X84" i="4"/>
  <c r="AF83" i="4"/>
  <c r="D83" i="4" s="1"/>
  <c r="AE83" i="4"/>
  <c r="C83" i="4" s="1"/>
  <c r="M83" i="4"/>
  <c r="N83" i="4" s="1"/>
  <c r="E84" i="4" l="1"/>
  <c r="AN85" i="4" a="1"/>
  <c r="AN85" i="4" s="1"/>
  <c r="AL85" i="4" a="1"/>
  <c r="AL85" i="4" s="1"/>
  <c r="AM85" i="4" a="1"/>
  <c r="AM85" i="4" s="1"/>
  <c r="F82" i="4"/>
  <c r="G82" i="4" s="1"/>
  <c r="AH83" i="4"/>
  <c r="AI83" i="4" s="1"/>
  <c r="AA84" i="4"/>
  <c r="AB84" i="4" s="1"/>
  <c r="S85" i="4"/>
  <c r="A86" i="4"/>
  <c r="Q85" i="4"/>
  <c r="AG85" i="4"/>
  <c r="AD85" i="4" a="1"/>
  <c r="AD85" i="4" s="1"/>
  <c r="J85" i="4"/>
  <c r="R85" i="4" a="1"/>
  <c r="R85" i="4" s="1"/>
  <c r="K85" i="4" a="1"/>
  <c r="K85" i="4" s="1"/>
  <c r="Y85" i="4" a="1"/>
  <c r="Y85" i="4" s="1"/>
  <c r="Z85" i="4"/>
  <c r="L85" i="4"/>
  <c r="X85" i="4"/>
  <c r="T84" i="4"/>
  <c r="U84" i="4" s="1"/>
  <c r="AF84" i="4"/>
  <c r="D84" i="4" s="1"/>
  <c r="AE84" i="4"/>
  <c r="M84" i="4"/>
  <c r="N84" i="4" s="1"/>
  <c r="E85" i="4" l="1"/>
  <c r="AH84" i="4"/>
  <c r="AI84" i="4" s="1"/>
  <c r="C84" i="4"/>
  <c r="AN86" i="4" a="1"/>
  <c r="AN86" i="4" s="1"/>
  <c r="AM86" i="4" a="1"/>
  <c r="AM86" i="4" s="1"/>
  <c r="AL86" i="4" a="1"/>
  <c r="AL86" i="4" s="1"/>
  <c r="F83" i="4"/>
  <c r="G83" i="4" s="1"/>
  <c r="M85" i="4"/>
  <c r="N85" i="4" s="1"/>
  <c r="AF85" i="4"/>
  <c r="D85" i="4" s="1"/>
  <c r="AE85" i="4"/>
  <c r="C85" i="4" s="1"/>
  <c r="T85" i="4"/>
  <c r="U85" i="4" s="1"/>
  <c r="AG86" i="4"/>
  <c r="A87" i="4"/>
  <c r="AD86" i="4" a="1"/>
  <c r="AD86" i="4" s="1"/>
  <c r="Q86" i="4"/>
  <c r="S86" i="4"/>
  <c r="K86" i="4" a="1"/>
  <c r="K86" i="4" s="1"/>
  <c r="L86" i="4"/>
  <c r="X86" i="4"/>
  <c r="Y86" i="4" a="1"/>
  <c r="Y86" i="4" s="1"/>
  <c r="R86" i="4" a="1"/>
  <c r="R86" i="4" s="1"/>
  <c r="Z86" i="4"/>
  <c r="J86" i="4"/>
  <c r="AA85" i="4"/>
  <c r="AB85" i="4" s="1"/>
  <c r="E86" i="4" l="1"/>
  <c r="AN87" i="4" a="1"/>
  <c r="AN87" i="4" s="1"/>
  <c r="AM87" i="4" a="1"/>
  <c r="AM87" i="4" s="1"/>
  <c r="AL87" i="4" a="1"/>
  <c r="AL87" i="4" s="1"/>
  <c r="F84" i="4"/>
  <c r="G84" i="4" s="1"/>
  <c r="AA86" i="4"/>
  <c r="AB86" i="4" s="1"/>
  <c r="AD87" i="4" a="1"/>
  <c r="AD87" i="4" s="1"/>
  <c r="AG87" i="4"/>
  <c r="S87" i="4"/>
  <c r="Q87" i="4"/>
  <c r="A88" i="4"/>
  <c r="J87" i="4"/>
  <c r="Y87" i="4" a="1"/>
  <c r="Y87" i="4" s="1"/>
  <c r="L87" i="4"/>
  <c r="R87" i="4" a="1"/>
  <c r="R87" i="4" s="1"/>
  <c r="K87" i="4" a="1"/>
  <c r="K87" i="4" s="1"/>
  <c r="Z87" i="4"/>
  <c r="X87" i="4"/>
  <c r="M86" i="4"/>
  <c r="N86" i="4" s="1"/>
  <c r="AH85" i="4"/>
  <c r="AI85" i="4" s="1"/>
  <c r="T86" i="4"/>
  <c r="U86" i="4" s="1"/>
  <c r="AF86" i="4"/>
  <c r="D86" i="4" s="1"/>
  <c r="AE86" i="4"/>
  <c r="C86" i="4" s="1"/>
  <c r="E87" i="4" l="1"/>
  <c r="AN88" i="4" a="1"/>
  <c r="AN88" i="4" s="1"/>
  <c r="AL88" i="4" a="1"/>
  <c r="AL88" i="4" s="1"/>
  <c r="AM88" i="4" a="1"/>
  <c r="AM88" i="4" s="1"/>
  <c r="AH86" i="4"/>
  <c r="AI86" i="4" s="1"/>
  <c r="M87" i="4"/>
  <c r="N87" i="4" s="1"/>
  <c r="F85" i="4"/>
  <c r="G85" i="4" s="1"/>
  <c r="S88" i="4"/>
  <c r="AG88" i="4"/>
  <c r="AD88" i="4" a="1"/>
  <c r="AD88" i="4" s="1"/>
  <c r="A89" i="4"/>
  <c r="Q88" i="4"/>
  <c r="R88" i="4" a="1"/>
  <c r="R88" i="4" s="1"/>
  <c r="L88" i="4"/>
  <c r="Y88" i="4" a="1"/>
  <c r="Y88" i="4" s="1"/>
  <c r="K88" i="4" a="1"/>
  <c r="K88" i="4" s="1"/>
  <c r="J88" i="4"/>
  <c r="X88" i="4"/>
  <c r="Z88" i="4"/>
  <c r="T87" i="4"/>
  <c r="U87" i="4" s="1"/>
  <c r="AF87" i="4"/>
  <c r="D87" i="4" s="1"/>
  <c r="AE87" i="4"/>
  <c r="C87" i="4" s="1"/>
  <c r="AA87" i="4"/>
  <c r="AB87" i="4" s="1"/>
  <c r="E88" i="4" l="1"/>
  <c r="AN89" i="4" a="1"/>
  <c r="AN89" i="4" s="1"/>
  <c r="AL89" i="4" a="1"/>
  <c r="AL89" i="4" s="1"/>
  <c r="AM89" i="4" a="1"/>
  <c r="AM89" i="4" s="1"/>
  <c r="F86" i="4"/>
  <c r="G86" i="4" s="1"/>
  <c r="T88" i="4"/>
  <c r="U88" i="4" s="1"/>
  <c r="AH87" i="4"/>
  <c r="AI87" i="4" s="1"/>
  <c r="A90" i="4"/>
  <c r="AD89" i="4" a="1"/>
  <c r="AD89" i="4" s="1"/>
  <c r="S89" i="4"/>
  <c r="AG89" i="4"/>
  <c r="Q89" i="4"/>
  <c r="J89" i="4"/>
  <c r="X89" i="4"/>
  <c r="K89" i="4" a="1"/>
  <c r="K89" i="4" s="1"/>
  <c r="Y89" i="4" a="1"/>
  <c r="Y89" i="4" s="1"/>
  <c r="R89" i="4" a="1"/>
  <c r="R89" i="4" s="1"/>
  <c r="L89" i="4"/>
  <c r="Z89" i="4"/>
  <c r="AF88" i="4"/>
  <c r="D88" i="4" s="1"/>
  <c r="AE88" i="4"/>
  <c r="C88" i="4" s="1"/>
  <c r="AA88" i="4"/>
  <c r="AB88" i="4" s="1"/>
  <c r="M88" i="4"/>
  <c r="N88" i="4" s="1"/>
  <c r="E89" i="4" l="1"/>
  <c r="AN90" i="4" a="1"/>
  <c r="AN90" i="4" s="1"/>
  <c r="AM90" i="4" a="1"/>
  <c r="AM90" i="4" s="1"/>
  <c r="AL90" i="4" a="1"/>
  <c r="AL90" i="4" s="1"/>
  <c r="AH88" i="4"/>
  <c r="AI88" i="4" s="1"/>
  <c r="AA89" i="4"/>
  <c r="AB89" i="4" s="1"/>
  <c r="M89" i="4"/>
  <c r="N89" i="4" s="1"/>
  <c r="T89" i="4"/>
  <c r="U89" i="4" s="1"/>
  <c r="AF89" i="4"/>
  <c r="D89" i="4" s="1"/>
  <c r="AE89" i="4"/>
  <c r="C89" i="4" s="1"/>
  <c r="AG90" i="4"/>
  <c r="AD90" i="4" a="1"/>
  <c r="AD90" i="4" s="1"/>
  <c r="S90" i="4"/>
  <c r="Q90" i="4"/>
  <c r="A91" i="4"/>
  <c r="Z90" i="4"/>
  <c r="J90" i="4"/>
  <c r="L90" i="4"/>
  <c r="K90" i="4" a="1"/>
  <c r="K90" i="4" s="1"/>
  <c r="R90" i="4" a="1"/>
  <c r="R90" i="4" s="1"/>
  <c r="Y90" i="4" a="1"/>
  <c r="Y90" i="4" s="1"/>
  <c r="X90" i="4"/>
  <c r="F87" i="4"/>
  <c r="G87" i="4" s="1"/>
  <c r="E90" i="4" l="1"/>
  <c r="AN91" i="4" a="1"/>
  <c r="AN91" i="4" s="1"/>
  <c r="AM91" i="4" a="1"/>
  <c r="AM91" i="4" s="1"/>
  <c r="AL91" i="4" a="1"/>
  <c r="AL91" i="4" s="1"/>
  <c r="AF90" i="4"/>
  <c r="D90" i="4" s="1"/>
  <c r="AE90" i="4"/>
  <c r="C90" i="4" s="1"/>
  <c r="AA90" i="4"/>
  <c r="AB90" i="4" s="1"/>
  <c r="F88" i="4"/>
  <c r="G88" i="4" s="1"/>
  <c r="AH89" i="4"/>
  <c r="AI89" i="4" s="1"/>
  <c r="M90" i="4"/>
  <c r="N90" i="4" s="1"/>
  <c r="AD91" i="4" a="1"/>
  <c r="AD91" i="4" s="1"/>
  <c r="AG91" i="4"/>
  <c r="Q91" i="4"/>
  <c r="S91" i="4"/>
  <c r="A92" i="4"/>
  <c r="Z91" i="4"/>
  <c r="J91" i="4"/>
  <c r="R91" i="4" a="1"/>
  <c r="R91" i="4" s="1"/>
  <c r="Y91" i="4" a="1"/>
  <c r="Y91" i="4" s="1"/>
  <c r="K91" i="4" a="1"/>
  <c r="K91" i="4" s="1"/>
  <c r="L91" i="4"/>
  <c r="X91" i="4"/>
  <c r="T90" i="4"/>
  <c r="U90" i="4" s="1"/>
  <c r="E91" i="4" l="1"/>
  <c r="AN92" i="4" a="1"/>
  <c r="AN92" i="4" s="1"/>
  <c r="AL92" i="4" a="1"/>
  <c r="AL92" i="4" s="1"/>
  <c r="AM92" i="4" a="1"/>
  <c r="AM92" i="4" s="1"/>
  <c r="AH90" i="4"/>
  <c r="AI90" i="4" s="1"/>
  <c r="F89" i="4"/>
  <c r="G89" i="4" s="1"/>
  <c r="M91" i="4"/>
  <c r="N91" i="4" s="1"/>
  <c r="S92" i="4"/>
  <c r="AG92" i="4"/>
  <c r="AD92" i="4" a="1"/>
  <c r="AD92" i="4" s="1"/>
  <c r="Q92" i="4"/>
  <c r="A93" i="4"/>
  <c r="J92" i="4"/>
  <c r="Z92" i="4"/>
  <c r="X92" i="4"/>
  <c r="R92" i="4" a="1"/>
  <c r="R92" i="4" s="1"/>
  <c r="K92" i="4" a="1"/>
  <c r="K92" i="4" s="1"/>
  <c r="Y92" i="4" a="1"/>
  <c r="Y92" i="4" s="1"/>
  <c r="L92" i="4"/>
  <c r="T91" i="4"/>
  <c r="U91" i="4" s="1"/>
  <c r="AF91" i="4"/>
  <c r="D91" i="4" s="1"/>
  <c r="AE91" i="4"/>
  <c r="C91" i="4" s="1"/>
  <c r="AA91" i="4"/>
  <c r="AB91" i="4" s="1"/>
  <c r="E92" i="4" l="1"/>
  <c r="AN93" i="4" a="1"/>
  <c r="AN93" i="4" s="1"/>
  <c r="AL93" i="4" a="1"/>
  <c r="AL93" i="4" s="1"/>
  <c r="AM93" i="4" a="1"/>
  <c r="AM93" i="4" s="1"/>
  <c r="F90" i="4"/>
  <c r="G90" i="4" s="1"/>
  <c r="AA92" i="4"/>
  <c r="AB92" i="4" s="1"/>
  <c r="M92" i="4"/>
  <c r="N92" i="4" s="1"/>
  <c r="AH91" i="4"/>
  <c r="AI91" i="4" s="1"/>
  <c r="AD93" i="4" a="1"/>
  <c r="AD93" i="4" s="1"/>
  <c r="S93" i="4"/>
  <c r="A94" i="4"/>
  <c r="AG93" i="4"/>
  <c r="Q93" i="4"/>
  <c r="L93" i="4"/>
  <c r="R93" i="4" a="1"/>
  <c r="R93" i="4" s="1"/>
  <c r="J93" i="4"/>
  <c r="K93" i="4" a="1"/>
  <c r="K93" i="4" s="1"/>
  <c r="Y93" i="4" a="1"/>
  <c r="Y93" i="4" s="1"/>
  <c r="Z93" i="4"/>
  <c r="X93" i="4"/>
  <c r="T92" i="4"/>
  <c r="U92" i="4" s="1"/>
  <c r="AE92" i="4"/>
  <c r="C92" i="4" s="1"/>
  <c r="AF92" i="4"/>
  <c r="D92" i="4" s="1"/>
  <c r="E93" i="4" l="1"/>
  <c r="AN94" i="4" a="1"/>
  <c r="AN94" i="4" s="1"/>
  <c r="AL94" i="4" a="1"/>
  <c r="AL94" i="4" s="1"/>
  <c r="AM94" i="4" a="1"/>
  <c r="AM94" i="4" s="1"/>
  <c r="AH92" i="4"/>
  <c r="AI92" i="4" s="1"/>
  <c r="T93" i="4"/>
  <c r="U93" i="4" s="1"/>
  <c r="AD94" i="4" a="1"/>
  <c r="AD94" i="4" s="1"/>
  <c r="AG94" i="4"/>
  <c r="Q94" i="4"/>
  <c r="S94" i="4"/>
  <c r="A95" i="4"/>
  <c r="K94" i="4" a="1"/>
  <c r="K94" i="4" s="1"/>
  <c r="R94" i="4" a="1"/>
  <c r="R94" i="4" s="1"/>
  <c r="J94" i="4"/>
  <c r="Y94" i="4" a="1"/>
  <c r="Y94" i="4" s="1"/>
  <c r="L94" i="4"/>
  <c r="Z94" i="4"/>
  <c r="X94" i="4"/>
  <c r="AF93" i="4"/>
  <c r="D93" i="4" s="1"/>
  <c r="AE93" i="4"/>
  <c r="C93" i="4" s="1"/>
  <c r="AA93" i="4"/>
  <c r="AB93" i="4" s="1"/>
  <c r="F91" i="4"/>
  <c r="G91" i="4" s="1"/>
  <c r="M93" i="4"/>
  <c r="N93" i="4" s="1"/>
  <c r="E94" i="4" l="1"/>
  <c r="AN95" i="4" a="1"/>
  <c r="AN95" i="4" s="1"/>
  <c r="AM95" i="4" a="1"/>
  <c r="AM95" i="4" s="1"/>
  <c r="AL95" i="4" a="1"/>
  <c r="AL95" i="4" s="1"/>
  <c r="M94" i="4"/>
  <c r="N94" i="4" s="1"/>
  <c r="AH93" i="4"/>
  <c r="AI93" i="4" s="1"/>
  <c r="AG95" i="4"/>
  <c r="S95" i="4"/>
  <c r="AD95" i="4" a="1"/>
  <c r="AD95" i="4" s="1"/>
  <c r="Q95" i="4"/>
  <c r="A96" i="4"/>
  <c r="L95" i="4"/>
  <c r="J95" i="4"/>
  <c r="Z95" i="4"/>
  <c r="K95" i="4" a="1"/>
  <c r="K95" i="4" s="1"/>
  <c r="Y95" i="4" a="1"/>
  <c r="Y95" i="4" s="1"/>
  <c r="R95" i="4" a="1"/>
  <c r="R95" i="4" s="1"/>
  <c r="X95" i="4"/>
  <c r="T94" i="4"/>
  <c r="U94" i="4" s="1"/>
  <c r="AF94" i="4"/>
  <c r="D94" i="4" s="1"/>
  <c r="AE94" i="4"/>
  <c r="C94" i="4" s="1"/>
  <c r="AA94" i="4"/>
  <c r="AB94" i="4" s="1"/>
  <c r="F92" i="4"/>
  <c r="G92" i="4" s="1"/>
  <c r="E95" i="4" l="1"/>
  <c r="AN96" i="4" a="1"/>
  <c r="AN96" i="4" s="1"/>
  <c r="AL96" i="4" a="1"/>
  <c r="AL96" i="4" s="1"/>
  <c r="AM96" i="4" a="1"/>
  <c r="AM96" i="4" s="1"/>
  <c r="AH94" i="4"/>
  <c r="AI94" i="4" s="1"/>
  <c r="AD96" i="4" a="1"/>
  <c r="AD96" i="4" s="1"/>
  <c r="AG96" i="4"/>
  <c r="A97" i="4"/>
  <c r="S96" i="4"/>
  <c r="Q96" i="4"/>
  <c r="Y96" i="4" a="1"/>
  <c r="Y96" i="4" s="1"/>
  <c r="L96" i="4"/>
  <c r="J96" i="4"/>
  <c r="R96" i="4" a="1"/>
  <c r="R96" i="4" s="1"/>
  <c r="K96" i="4" a="1"/>
  <c r="K96" i="4" s="1"/>
  <c r="X96" i="4"/>
  <c r="Z96" i="4"/>
  <c r="T95" i="4"/>
  <c r="U95" i="4" s="1"/>
  <c r="AF95" i="4"/>
  <c r="D95" i="4" s="1"/>
  <c r="AE95" i="4"/>
  <c r="C95" i="4" s="1"/>
  <c r="AA95" i="4"/>
  <c r="AB95" i="4" s="1"/>
  <c r="F93" i="4"/>
  <c r="G93" i="4" s="1"/>
  <c r="M95" i="4"/>
  <c r="N95" i="4" s="1"/>
  <c r="E96" i="4" l="1"/>
  <c r="AN97" i="4" a="1"/>
  <c r="AN97" i="4" s="1"/>
  <c r="AM97" i="4" a="1"/>
  <c r="AM97" i="4" s="1"/>
  <c r="AL97" i="4" a="1"/>
  <c r="AL97" i="4" s="1"/>
  <c r="AH95" i="4"/>
  <c r="AI95" i="4" s="1"/>
  <c r="M96" i="4"/>
  <c r="N96" i="4" s="1"/>
  <c r="T96" i="4"/>
  <c r="U96" i="4" s="1"/>
  <c r="AG97" i="4"/>
  <c r="AD97" i="4" a="1"/>
  <c r="AD97" i="4" s="1"/>
  <c r="A98" i="4"/>
  <c r="Q97" i="4"/>
  <c r="S97" i="4"/>
  <c r="X97" i="4"/>
  <c r="K97" i="4" a="1"/>
  <c r="K97" i="4" s="1"/>
  <c r="L97" i="4"/>
  <c r="Y97" i="4" a="1"/>
  <c r="Y97" i="4" s="1"/>
  <c r="R97" i="4" a="1"/>
  <c r="R97" i="4" s="1"/>
  <c r="J97" i="4"/>
  <c r="Z97" i="4"/>
  <c r="AF96" i="4"/>
  <c r="D96" i="4" s="1"/>
  <c r="AE96" i="4"/>
  <c r="C96" i="4" s="1"/>
  <c r="F94" i="4"/>
  <c r="G94" i="4" s="1"/>
  <c r="AA96" i="4"/>
  <c r="AB96" i="4" s="1"/>
  <c r="E97" i="4" l="1"/>
  <c r="AN98" i="4" a="1"/>
  <c r="AN98" i="4" s="1"/>
  <c r="AM98" i="4" a="1"/>
  <c r="AM98" i="4" s="1"/>
  <c r="AL98" i="4" a="1"/>
  <c r="AL98" i="4" s="1"/>
  <c r="AA97" i="4"/>
  <c r="AB97" i="4" s="1"/>
  <c r="AH96" i="4"/>
  <c r="AI96" i="4" s="1"/>
  <c r="F95" i="4"/>
  <c r="G95" i="4" s="1"/>
  <c r="T97" i="4"/>
  <c r="U97" i="4" s="1"/>
  <c r="S98" i="4"/>
  <c r="A99" i="4"/>
  <c r="AD98" i="4" a="1"/>
  <c r="AD98" i="4" s="1"/>
  <c r="AG98" i="4"/>
  <c r="Q98" i="4"/>
  <c r="L98" i="4"/>
  <c r="J98" i="4"/>
  <c r="R98" i="4" a="1"/>
  <c r="R98" i="4" s="1"/>
  <c r="Z98" i="4"/>
  <c r="Y98" i="4" a="1"/>
  <c r="Y98" i="4" s="1"/>
  <c r="K98" i="4" a="1"/>
  <c r="K98" i="4" s="1"/>
  <c r="X98" i="4"/>
  <c r="AE97" i="4"/>
  <c r="C97" i="4" s="1"/>
  <c r="AF97" i="4"/>
  <c r="D97" i="4" s="1"/>
  <c r="M97" i="4"/>
  <c r="N97" i="4" s="1"/>
  <c r="E98" i="4" l="1"/>
  <c r="AN99" i="4" a="1"/>
  <c r="AN99" i="4" s="1"/>
  <c r="AM99" i="4" a="1"/>
  <c r="AM99" i="4" s="1"/>
  <c r="AL99" i="4" a="1"/>
  <c r="AL99" i="4" s="1"/>
  <c r="AA98" i="4"/>
  <c r="AB98" i="4" s="1"/>
  <c r="AH97" i="4"/>
  <c r="AI97" i="4" s="1"/>
  <c r="M98" i="4"/>
  <c r="N98" i="4" s="1"/>
  <c r="T98" i="4"/>
  <c r="U98" i="4" s="1"/>
  <c r="AF98" i="4"/>
  <c r="D98" i="4" s="1"/>
  <c r="AE98" i="4"/>
  <c r="C98" i="4" s="1"/>
  <c r="AG99" i="4"/>
  <c r="AD99" i="4" a="1"/>
  <c r="AD99" i="4" s="1"/>
  <c r="Q99" i="4"/>
  <c r="A100" i="4"/>
  <c r="S99" i="4"/>
  <c r="L99" i="4"/>
  <c r="J99" i="4"/>
  <c r="K99" i="4" a="1"/>
  <c r="K99" i="4" s="1"/>
  <c r="R99" i="4" a="1"/>
  <c r="R99" i="4" s="1"/>
  <c r="Y99" i="4" a="1"/>
  <c r="Y99" i="4" s="1"/>
  <c r="Z99" i="4"/>
  <c r="X99" i="4"/>
  <c r="F96" i="4"/>
  <c r="G96" i="4" s="1"/>
  <c r="E99" i="4" l="1"/>
  <c r="AN100" i="4" a="1"/>
  <c r="AN100" i="4" s="1"/>
  <c r="AL100" i="4" a="1"/>
  <c r="AL100" i="4" s="1"/>
  <c r="AM100" i="4" a="1"/>
  <c r="AM100" i="4" s="1"/>
  <c r="AF99" i="4"/>
  <c r="D99" i="4" s="1"/>
  <c r="AE99" i="4"/>
  <c r="C99" i="4" s="1"/>
  <c r="F97" i="4"/>
  <c r="G97" i="4" s="1"/>
  <c r="M99" i="4"/>
  <c r="N99" i="4" s="1"/>
  <c r="AH98" i="4"/>
  <c r="AI98" i="4" s="1"/>
  <c r="AA99" i="4"/>
  <c r="AB99" i="4" s="1"/>
  <c r="S100" i="4"/>
  <c r="AD100" i="4" a="1"/>
  <c r="AD100" i="4" s="1"/>
  <c r="AG100" i="4"/>
  <c r="Q100" i="4"/>
  <c r="A101" i="4"/>
  <c r="Y100" i="4" a="1"/>
  <c r="Y100" i="4" s="1"/>
  <c r="K100" i="4" a="1"/>
  <c r="K100" i="4" s="1"/>
  <c r="R100" i="4" a="1"/>
  <c r="R100" i="4" s="1"/>
  <c r="L100" i="4"/>
  <c r="J100" i="4"/>
  <c r="X100" i="4"/>
  <c r="Z100" i="4"/>
  <c r="T99" i="4"/>
  <c r="U99" i="4" s="1"/>
  <c r="E100" i="4" l="1"/>
  <c r="AN101" i="4" a="1"/>
  <c r="AN101" i="4" s="1"/>
  <c r="AM101" i="4" a="1"/>
  <c r="AM101" i="4" s="1"/>
  <c r="AL101" i="4" a="1"/>
  <c r="AL101" i="4" s="1"/>
  <c r="AH99" i="4"/>
  <c r="AI99" i="4" s="1"/>
  <c r="M100" i="4"/>
  <c r="N100" i="4" s="1"/>
  <c r="S101" i="4"/>
  <c r="AD101" i="4" a="1"/>
  <c r="AD101" i="4" s="1"/>
  <c r="AG101" i="4"/>
  <c r="A102" i="4"/>
  <c r="Q101" i="4"/>
  <c r="J101" i="4"/>
  <c r="Z101" i="4"/>
  <c r="K101" i="4" a="1"/>
  <c r="K101" i="4" s="1"/>
  <c r="Y101" i="4" a="1"/>
  <c r="Y101" i="4" s="1"/>
  <c r="R101" i="4" a="1"/>
  <c r="R101" i="4" s="1"/>
  <c r="L101" i="4"/>
  <c r="X101" i="4"/>
  <c r="T100" i="4"/>
  <c r="U100" i="4" s="1"/>
  <c r="AF100" i="4"/>
  <c r="D100" i="4" s="1"/>
  <c r="AE100" i="4"/>
  <c r="C100" i="4" s="1"/>
  <c r="AA100" i="4"/>
  <c r="AB100" i="4" s="1"/>
  <c r="F98" i="4"/>
  <c r="G98" i="4" s="1"/>
  <c r="E101" i="4" l="1"/>
  <c r="AN102" i="4" a="1"/>
  <c r="AN102" i="4" s="1"/>
  <c r="AM102" i="4" a="1"/>
  <c r="AM102" i="4" s="1"/>
  <c r="AL102" i="4" a="1"/>
  <c r="AL102" i="4" s="1"/>
  <c r="F99" i="4"/>
  <c r="G99" i="4" s="1"/>
  <c r="AA101" i="4"/>
  <c r="AB101" i="4" s="1"/>
  <c r="M101" i="4"/>
  <c r="N101" i="4" s="1"/>
  <c r="T101" i="4"/>
  <c r="U101" i="4" s="1"/>
  <c r="AH100" i="4"/>
  <c r="AI100" i="4" s="1"/>
  <c r="AG102" i="4"/>
  <c r="AD102" i="4" a="1"/>
  <c r="AD102" i="4" s="1"/>
  <c r="Q102" i="4"/>
  <c r="S102" i="4"/>
  <c r="A103" i="4"/>
  <c r="J102" i="4"/>
  <c r="L102" i="4"/>
  <c r="R102" i="4" a="1"/>
  <c r="R102" i="4" s="1"/>
  <c r="Y102" i="4" a="1"/>
  <c r="Y102" i="4" s="1"/>
  <c r="K102" i="4" a="1"/>
  <c r="K102" i="4" s="1"/>
  <c r="X102" i="4"/>
  <c r="Z102" i="4"/>
  <c r="AF101" i="4"/>
  <c r="D101" i="4" s="1"/>
  <c r="AE101" i="4"/>
  <c r="C101" i="4" s="1"/>
  <c r="E102" i="4" l="1"/>
  <c r="AN103" i="4" a="1"/>
  <c r="AN103" i="4" s="1"/>
  <c r="AM103" i="4" a="1"/>
  <c r="AM103" i="4" s="1"/>
  <c r="AL103" i="4" a="1"/>
  <c r="AL103" i="4" s="1"/>
  <c r="T102" i="4"/>
  <c r="U102" i="4" s="1"/>
  <c r="AF102" i="4"/>
  <c r="D102" i="4" s="1"/>
  <c r="AE102" i="4"/>
  <c r="C102" i="4" s="1"/>
  <c r="AH101" i="4"/>
  <c r="AI101" i="4" s="1"/>
  <c r="F100" i="4"/>
  <c r="G100" i="4" s="1"/>
  <c r="AA102" i="4"/>
  <c r="AB102" i="4" s="1"/>
  <c r="M102" i="4"/>
  <c r="N102" i="4" s="1"/>
  <c r="AD103" i="4" a="1"/>
  <c r="AD103" i="4" s="1"/>
  <c r="AG103" i="4"/>
  <c r="Q103" i="4"/>
  <c r="A104" i="4"/>
  <c r="S103" i="4"/>
  <c r="X103" i="4"/>
  <c r="Y103" i="4" a="1"/>
  <c r="Y103" i="4" s="1"/>
  <c r="K103" i="4" a="1"/>
  <c r="K103" i="4" s="1"/>
  <c r="L103" i="4"/>
  <c r="R103" i="4" a="1"/>
  <c r="R103" i="4" s="1"/>
  <c r="J103" i="4"/>
  <c r="Z103" i="4"/>
  <c r="E103" i="4" l="1"/>
  <c r="AN104" i="4" a="1"/>
  <c r="AN104" i="4" s="1"/>
  <c r="AL104" i="4" a="1"/>
  <c r="AL104" i="4" s="1"/>
  <c r="AM104" i="4" a="1"/>
  <c r="AM104" i="4" s="1"/>
  <c r="AH102" i="4"/>
  <c r="AI102" i="4" s="1"/>
  <c r="F101" i="4"/>
  <c r="G101" i="4" s="1"/>
  <c r="AA103" i="4"/>
  <c r="AB103" i="4" s="1"/>
  <c r="S104" i="4"/>
  <c r="AG104" i="4"/>
  <c r="AD104" i="4" a="1"/>
  <c r="AD104" i="4" s="1"/>
  <c r="Q104" i="4"/>
  <c r="A105" i="4"/>
  <c r="L104" i="4"/>
  <c r="Z104" i="4"/>
  <c r="R104" i="4" a="1"/>
  <c r="R104" i="4" s="1"/>
  <c r="K104" i="4" a="1"/>
  <c r="K104" i="4" s="1"/>
  <c r="Y104" i="4" a="1"/>
  <c r="Y104" i="4" s="1"/>
  <c r="J104" i="4"/>
  <c r="X104" i="4"/>
  <c r="T103" i="4"/>
  <c r="U103" i="4" s="1"/>
  <c r="AF103" i="4"/>
  <c r="D103" i="4" s="1"/>
  <c r="AE103" i="4"/>
  <c r="C103" i="4" s="1"/>
  <c r="M103" i="4"/>
  <c r="N103" i="4" s="1"/>
  <c r="E104" i="4" l="1"/>
  <c r="AN105" i="4" a="1"/>
  <c r="AN105" i="4" s="1"/>
  <c r="AL105" i="4" a="1"/>
  <c r="AL105" i="4" s="1"/>
  <c r="AM105" i="4" a="1"/>
  <c r="AM105" i="4" s="1"/>
  <c r="AH103" i="4"/>
  <c r="AI103" i="4" s="1"/>
  <c r="F102" i="4"/>
  <c r="G102" i="4" s="1"/>
  <c r="AG105" i="4"/>
  <c r="Q105" i="4"/>
  <c r="AD105" i="4" a="1"/>
  <c r="AD105" i="4" s="1"/>
  <c r="A106" i="4"/>
  <c r="S105" i="4"/>
  <c r="L105" i="4"/>
  <c r="K105" i="4" a="1"/>
  <c r="K105" i="4" s="1"/>
  <c r="J105" i="4"/>
  <c r="Y105" i="4" a="1"/>
  <c r="Y105" i="4" s="1"/>
  <c r="X105" i="4"/>
  <c r="R105" i="4" a="1"/>
  <c r="R105" i="4" s="1"/>
  <c r="Z105" i="4"/>
  <c r="T104" i="4"/>
  <c r="U104" i="4" s="1"/>
  <c r="AF104" i="4"/>
  <c r="D104" i="4" s="1"/>
  <c r="AE104" i="4"/>
  <c r="C104" i="4" s="1"/>
  <c r="AA104" i="4"/>
  <c r="AB104" i="4" s="1"/>
  <c r="M104" i="4"/>
  <c r="N104" i="4" s="1"/>
  <c r="E105" i="4" l="1"/>
  <c r="AN106" i="4" a="1"/>
  <c r="AN106" i="4" s="1"/>
  <c r="AL106" i="4" a="1"/>
  <c r="AL106" i="4" s="1"/>
  <c r="AM106" i="4" a="1"/>
  <c r="AM106" i="4" s="1"/>
  <c r="AH104" i="4"/>
  <c r="AI104" i="4" s="1"/>
  <c r="F103" i="4"/>
  <c r="G103" i="4" s="1"/>
  <c r="AA105" i="4"/>
  <c r="AB105" i="4" s="1"/>
  <c r="M105" i="4"/>
  <c r="N105" i="4" s="1"/>
  <c r="AD106" i="4" a="1"/>
  <c r="AD106" i="4" s="1"/>
  <c r="S106" i="4"/>
  <c r="A107" i="4"/>
  <c r="Q106" i="4"/>
  <c r="AG106" i="4"/>
  <c r="R106" i="4" a="1"/>
  <c r="R106" i="4" s="1"/>
  <c r="Y106" i="4" a="1"/>
  <c r="Y106" i="4" s="1"/>
  <c r="X106" i="4"/>
  <c r="K106" i="4" a="1"/>
  <c r="K106" i="4" s="1"/>
  <c r="J106" i="4"/>
  <c r="Z106" i="4"/>
  <c r="L106" i="4"/>
  <c r="AF105" i="4"/>
  <c r="D105" i="4" s="1"/>
  <c r="AE105" i="4"/>
  <c r="C105" i="4" s="1"/>
  <c r="T105" i="4"/>
  <c r="U105" i="4" s="1"/>
  <c r="E106" i="4" l="1"/>
  <c r="AN107" i="4" a="1"/>
  <c r="AN107" i="4" s="1"/>
  <c r="AM107" i="4" a="1"/>
  <c r="AM107" i="4" s="1"/>
  <c r="AL107" i="4" a="1"/>
  <c r="AL107" i="4" s="1"/>
  <c r="F104" i="4"/>
  <c r="G104" i="4" s="1"/>
  <c r="T106" i="4"/>
  <c r="U106" i="4" s="1"/>
  <c r="AH105" i="4"/>
  <c r="AI105" i="4" s="1"/>
  <c r="S107" i="4"/>
  <c r="A108" i="4"/>
  <c r="AD107" i="4" a="1"/>
  <c r="AD107" i="4" s="1"/>
  <c r="AG107" i="4"/>
  <c r="Q107" i="4"/>
  <c r="Z107" i="4"/>
  <c r="K107" i="4" a="1"/>
  <c r="K107" i="4" s="1"/>
  <c r="Y107" i="4" a="1"/>
  <c r="Y107" i="4" s="1"/>
  <c r="X107" i="4"/>
  <c r="R107" i="4" a="1"/>
  <c r="R107" i="4" s="1"/>
  <c r="J107" i="4"/>
  <c r="L107" i="4"/>
  <c r="AF106" i="4"/>
  <c r="D106" i="4" s="1"/>
  <c r="AE106" i="4"/>
  <c r="C106" i="4" s="1"/>
  <c r="M106" i="4"/>
  <c r="N106" i="4" s="1"/>
  <c r="AA106" i="4"/>
  <c r="AB106" i="4" s="1"/>
  <c r="E107" i="4" l="1"/>
  <c r="AN108" i="4" a="1"/>
  <c r="AN108" i="4" s="1"/>
  <c r="AL108" i="4" a="1"/>
  <c r="AL108" i="4" s="1"/>
  <c r="AM108" i="4" a="1"/>
  <c r="AM108" i="4" s="1"/>
  <c r="AH106" i="4"/>
  <c r="AI106" i="4" s="1"/>
  <c r="T107" i="4"/>
  <c r="U107" i="4" s="1"/>
  <c r="AF107" i="4"/>
  <c r="D107" i="4" s="1"/>
  <c r="AE107" i="4"/>
  <c r="C107" i="4" s="1"/>
  <c r="AD108" i="4" a="1"/>
  <c r="AD108" i="4" s="1"/>
  <c r="AG108" i="4"/>
  <c r="S108" i="4"/>
  <c r="Q108" i="4"/>
  <c r="A109" i="4"/>
  <c r="L108" i="4"/>
  <c r="R108" i="4" a="1"/>
  <c r="R108" i="4" s="1"/>
  <c r="J108" i="4"/>
  <c r="K108" i="4" a="1"/>
  <c r="K108" i="4" s="1"/>
  <c r="Y108" i="4" a="1"/>
  <c r="Y108" i="4" s="1"/>
  <c r="Z108" i="4"/>
  <c r="X108" i="4"/>
  <c r="F105" i="4"/>
  <c r="G105" i="4" s="1"/>
  <c r="M107" i="4"/>
  <c r="N107" i="4" s="1"/>
  <c r="AA107" i="4"/>
  <c r="AB107" i="4" s="1"/>
  <c r="E108" i="4" l="1"/>
  <c r="AN109" i="4" a="1"/>
  <c r="AN109" i="4" s="1"/>
  <c r="AM109" i="4" a="1"/>
  <c r="AM109" i="4" s="1"/>
  <c r="AL109" i="4" a="1"/>
  <c r="AL109" i="4" s="1"/>
  <c r="AH107" i="4"/>
  <c r="AI107" i="4" s="1"/>
  <c r="F106" i="4"/>
  <c r="G106" i="4" s="1"/>
  <c r="T108" i="4"/>
  <c r="U108" i="4" s="1"/>
  <c r="AF108" i="4"/>
  <c r="D108" i="4" s="1"/>
  <c r="AE108" i="4"/>
  <c r="C108" i="4" s="1"/>
  <c r="M108" i="4"/>
  <c r="N108" i="4" s="1"/>
  <c r="AA108" i="4"/>
  <c r="AB108" i="4" s="1"/>
  <c r="AD109" i="4" a="1"/>
  <c r="AD109" i="4" s="1"/>
  <c r="A110" i="4"/>
  <c r="Q109" i="4"/>
  <c r="AG109" i="4"/>
  <c r="S109" i="4"/>
  <c r="X109" i="4"/>
  <c r="K109" i="4" a="1"/>
  <c r="K109" i="4" s="1"/>
  <c r="Y109" i="4" a="1"/>
  <c r="Y109" i="4" s="1"/>
  <c r="R109" i="4" a="1"/>
  <c r="R109" i="4" s="1"/>
  <c r="L109" i="4"/>
  <c r="J109" i="4"/>
  <c r="Z109" i="4"/>
  <c r="E109" i="4" l="1"/>
  <c r="AN110" i="4" a="1"/>
  <c r="AN110" i="4" s="1"/>
  <c r="AL110" i="4" a="1"/>
  <c r="AL110" i="4" s="1"/>
  <c r="AM110" i="4" a="1"/>
  <c r="AM110" i="4" s="1"/>
  <c r="AH108" i="4"/>
  <c r="AI108" i="4" s="1"/>
  <c r="F107" i="4"/>
  <c r="G107" i="4" s="1"/>
  <c r="M109" i="4"/>
  <c r="N109" i="4" s="1"/>
  <c r="AA109" i="4"/>
  <c r="AB109" i="4" s="1"/>
  <c r="T109" i="4"/>
  <c r="U109" i="4" s="1"/>
  <c r="S110" i="4"/>
  <c r="AD110" i="4" a="1"/>
  <c r="AD110" i="4" s="1"/>
  <c r="AG110" i="4"/>
  <c r="Q110" i="4"/>
  <c r="A111" i="4"/>
  <c r="X110" i="4"/>
  <c r="Z110" i="4"/>
  <c r="R110" i="4" a="1"/>
  <c r="R110" i="4" s="1"/>
  <c r="Y110" i="4" a="1"/>
  <c r="Y110" i="4" s="1"/>
  <c r="K110" i="4" a="1"/>
  <c r="K110" i="4" s="1"/>
  <c r="L110" i="4"/>
  <c r="J110" i="4"/>
  <c r="AE109" i="4"/>
  <c r="C109" i="4" s="1"/>
  <c r="AF109" i="4"/>
  <c r="D109" i="4" s="1"/>
  <c r="E110" i="4" l="1"/>
  <c r="AN111" i="4" a="1"/>
  <c r="AN111" i="4" s="1"/>
  <c r="AM111" i="4" a="1"/>
  <c r="AM111" i="4" s="1"/>
  <c r="AL111" i="4" a="1"/>
  <c r="AL111" i="4" s="1"/>
  <c r="F108" i="4"/>
  <c r="G108" i="4" s="1"/>
  <c r="AA110" i="4"/>
  <c r="AB110" i="4" s="1"/>
  <c r="AH109" i="4"/>
  <c r="AI109" i="4" s="1"/>
  <c r="S111" i="4"/>
  <c r="AG111" i="4"/>
  <c r="AD111" i="4" a="1"/>
  <c r="AD111" i="4" s="1"/>
  <c r="Q111" i="4"/>
  <c r="A112" i="4"/>
  <c r="L111" i="4"/>
  <c r="J111" i="4"/>
  <c r="K111" i="4" a="1"/>
  <c r="K111" i="4" s="1"/>
  <c r="R111" i="4" a="1"/>
  <c r="R111" i="4" s="1"/>
  <c r="Y111" i="4" a="1"/>
  <c r="Y111" i="4" s="1"/>
  <c r="X111" i="4"/>
  <c r="Z111" i="4"/>
  <c r="T110" i="4"/>
  <c r="U110" i="4" s="1"/>
  <c r="AF110" i="4"/>
  <c r="D110" i="4" s="1"/>
  <c r="AE110" i="4"/>
  <c r="C110" i="4" s="1"/>
  <c r="M110" i="4"/>
  <c r="N110" i="4" s="1"/>
  <c r="E111" i="4" l="1"/>
  <c r="AN112" i="4" a="1"/>
  <c r="AN112" i="4" s="1"/>
  <c r="AL112" i="4" a="1"/>
  <c r="AL112" i="4" s="1"/>
  <c r="AM112" i="4" a="1"/>
  <c r="AM112" i="4" s="1"/>
  <c r="M111" i="4"/>
  <c r="N111" i="4" s="1"/>
  <c r="AH110" i="4"/>
  <c r="AI110" i="4" s="1"/>
  <c r="S112" i="4"/>
  <c r="AD112" i="4" a="1"/>
  <c r="AD112" i="4" s="1"/>
  <c r="AG112" i="4"/>
  <c r="A113" i="4"/>
  <c r="Q112" i="4"/>
  <c r="K112" i="4" a="1"/>
  <c r="K112" i="4" s="1"/>
  <c r="R112" i="4" a="1"/>
  <c r="R112" i="4" s="1"/>
  <c r="J112" i="4"/>
  <c r="Y112" i="4" a="1"/>
  <c r="Y112" i="4" s="1"/>
  <c r="L112" i="4"/>
  <c r="X112" i="4"/>
  <c r="Z112" i="4"/>
  <c r="T111" i="4"/>
  <c r="U111" i="4" s="1"/>
  <c r="AF111" i="4"/>
  <c r="D111" i="4" s="1"/>
  <c r="AE111" i="4"/>
  <c r="C111" i="4" s="1"/>
  <c r="AA111" i="4"/>
  <c r="AB111" i="4" s="1"/>
  <c r="F109" i="4"/>
  <c r="G109" i="4" s="1"/>
  <c r="E112" i="4" l="1"/>
  <c r="AN113" i="4" a="1"/>
  <c r="AN113" i="4" s="1"/>
  <c r="AM113" i="4" a="1"/>
  <c r="AM113" i="4" s="1"/>
  <c r="AL113" i="4" a="1"/>
  <c r="AL113" i="4" s="1"/>
  <c r="F110" i="4"/>
  <c r="G110" i="4" s="1"/>
  <c r="AH111" i="4"/>
  <c r="AI111" i="4" s="1"/>
  <c r="T112" i="4"/>
  <c r="U112" i="4" s="1"/>
  <c r="S113" i="4"/>
  <c r="A114" i="4"/>
  <c r="AD113" i="4" a="1"/>
  <c r="AD113" i="4" s="1"/>
  <c r="AG113" i="4"/>
  <c r="Q113" i="4"/>
  <c r="K113" i="4" a="1"/>
  <c r="K113" i="4" s="1"/>
  <c r="Z113" i="4"/>
  <c r="Y113" i="4" a="1"/>
  <c r="Y113" i="4" s="1"/>
  <c r="R113" i="4" a="1"/>
  <c r="R113" i="4" s="1"/>
  <c r="L113" i="4"/>
  <c r="J113" i="4"/>
  <c r="X113" i="4"/>
  <c r="AF112" i="4"/>
  <c r="D112" i="4" s="1"/>
  <c r="AE112" i="4"/>
  <c r="C112" i="4" s="1"/>
  <c r="AA112" i="4"/>
  <c r="AB112" i="4" s="1"/>
  <c r="M112" i="4"/>
  <c r="N112" i="4" s="1"/>
  <c r="E113" i="4" l="1"/>
  <c r="AN114" i="4" a="1"/>
  <c r="AN114" i="4" s="1"/>
  <c r="AL114" i="4" a="1"/>
  <c r="AL114" i="4" s="1"/>
  <c r="AM114" i="4" a="1"/>
  <c r="AM114" i="4" s="1"/>
  <c r="AH112" i="4"/>
  <c r="AI112" i="4" s="1"/>
  <c r="AA113" i="4"/>
  <c r="AB113" i="4" s="1"/>
  <c r="T113" i="4"/>
  <c r="U113" i="4" s="1"/>
  <c r="AF113" i="4"/>
  <c r="D113" i="4" s="1"/>
  <c r="AE113" i="4"/>
  <c r="C113" i="4" s="1"/>
  <c r="AG114" i="4"/>
  <c r="S114" i="4"/>
  <c r="AD114" i="4" a="1"/>
  <c r="AD114" i="4" s="1"/>
  <c r="A115" i="4"/>
  <c r="Q114" i="4"/>
  <c r="L114" i="4"/>
  <c r="R114" i="4" a="1"/>
  <c r="R114" i="4" s="1"/>
  <c r="Y114" i="4" a="1"/>
  <c r="Y114" i="4" s="1"/>
  <c r="K114" i="4" a="1"/>
  <c r="K114" i="4" s="1"/>
  <c r="Z114" i="4"/>
  <c r="X114" i="4"/>
  <c r="J114" i="4"/>
  <c r="F111" i="4"/>
  <c r="G111" i="4" s="1"/>
  <c r="M113" i="4"/>
  <c r="N113" i="4" s="1"/>
  <c r="E114" i="4" l="1"/>
  <c r="AN115" i="4" a="1"/>
  <c r="AN115" i="4" s="1"/>
  <c r="AM115" i="4" a="1"/>
  <c r="AM115" i="4" s="1"/>
  <c r="AL115" i="4" a="1"/>
  <c r="AL115" i="4" s="1"/>
  <c r="AH113" i="4"/>
  <c r="AI113" i="4" s="1"/>
  <c r="F112" i="4"/>
  <c r="G112" i="4" s="1"/>
  <c r="AD115" i="4" a="1"/>
  <c r="AD115" i="4" s="1"/>
  <c r="AG115" i="4"/>
  <c r="Q115" i="4"/>
  <c r="A116" i="4"/>
  <c r="S115" i="4"/>
  <c r="Y115" i="4" a="1"/>
  <c r="Y115" i="4" s="1"/>
  <c r="K115" i="4" a="1"/>
  <c r="K115" i="4" s="1"/>
  <c r="L115" i="4"/>
  <c r="R115" i="4" a="1"/>
  <c r="R115" i="4" s="1"/>
  <c r="Z115" i="4"/>
  <c r="J115" i="4"/>
  <c r="X115" i="4"/>
  <c r="AF114" i="4"/>
  <c r="D114" i="4" s="1"/>
  <c r="AE114" i="4"/>
  <c r="C114" i="4" s="1"/>
  <c r="M114" i="4"/>
  <c r="N114" i="4" s="1"/>
  <c r="AA114" i="4"/>
  <c r="AB114" i="4" s="1"/>
  <c r="T114" i="4"/>
  <c r="U114" i="4" s="1"/>
  <c r="E115" i="4" l="1"/>
  <c r="AH114" i="4"/>
  <c r="AI114" i="4" s="1"/>
  <c r="AN116" i="4" a="1"/>
  <c r="AN116" i="4" s="1"/>
  <c r="AM116" i="4" a="1"/>
  <c r="AM116" i="4" s="1"/>
  <c r="AL116" i="4" a="1"/>
  <c r="AL116" i="4" s="1"/>
  <c r="F113" i="4"/>
  <c r="G113" i="4" s="1"/>
  <c r="AA115" i="4"/>
  <c r="AB115" i="4" s="1"/>
  <c r="M115" i="4"/>
  <c r="N115" i="4" s="1"/>
  <c r="A117" i="4"/>
  <c r="AD116" i="4" a="1"/>
  <c r="AD116" i="4" s="1"/>
  <c r="AG116" i="4"/>
  <c r="S116" i="4"/>
  <c r="Q116" i="4"/>
  <c r="R116" i="4" a="1"/>
  <c r="R116" i="4" s="1"/>
  <c r="K116" i="4" a="1"/>
  <c r="K116" i="4" s="1"/>
  <c r="Y116" i="4" a="1"/>
  <c r="Y116" i="4" s="1"/>
  <c r="J116" i="4"/>
  <c r="L116" i="4"/>
  <c r="Z116" i="4"/>
  <c r="X116" i="4"/>
  <c r="T115" i="4"/>
  <c r="U115" i="4" s="1"/>
  <c r="AF115" i="4"/>
  <c r="D115" i="4" s="1"/>
  <c r="AE115" i="4"/>
  <c r="C115" i="4" s="1"/>
  <c r="E116" i="4" l="1"/>
  <c r="AN117" i="4" a="1"/>
  <c r="AN117" i="4" s="1"/>
  <c r="AM117" i="4" a="1"/>
  <c r="AM117" i="4" s="1"/>
  <c r="AL117" i="4" a="1"/>
  <c r="AL117" i="4" s="1"/>
  <c r="F114" i="4"/>
  <c r="G114" i="4" s="1"/>
  <c r="T116" i="4"/>
  <c r="U116" i="4" s="1"/>
  <c r="AF116" i="4"/>
  <c r="D116" i="4" s="1"/>
  <c r="AE116" i="4"/>
  <c r="C116" i="4" s="1"/>
  <c r="AH115" i="4"/>
  <c r="AI115" i="4" s="1"/>
  <c r="Q117" i="4"/>
  <c r="AG117" i="4"/>
  <c r="A118" i="4"/>
  <c r="AD117" i="4" a="1"/>
  <c r="AD117" i="4" s="1"/>
  <c r="S117" i="4"/>
  <c r="K117" i="4" a="1"/>
  <c r="K117" i="4" s="1"/>
  <c r="J117" i="4"/>
  <c r="Y117" i="4" a="1"/>
  <c r="Y117" i="4" s="1"/>
  <c r="Z117" i="4"/>
  <c r="R117" i="4" a="1"/>
  <c r="R117" i="4" s="1"/>
  <c r="X117" i="4"/>
  <c r="L117" i="4"/>
  <c r="AA116" i="4"/>
  <c r="AB116" i="4" s="1"/>
  <c r="M116" i="4"/>
  <c r="N116" i="4" s="1"/>
  <c r="E117" i="4" l="1"/>
  <c r="AN118" i="4" a="1"/>
  <c r="AN118" i="4" s="1"/>
  <c r="AM118" i="4" a="1"/>
  <c r="AM118" i="4" s="1"/>
  <c r="AL118" i="4" a="1"/>
  <c r="AL118" i="4" s="1"/>
  <c r="AH116" i="4"/>
  <c r="AI116" i="4" s="1"/>
  <c r="A119" i="4"/>
  <c r="AG118" i="4"/>
  <c r="AD118" i="4" a="1"/>
  <c r="AD118" i="4" s="1"/>
  <c r="S118" i="4"/>
  <c r="Q118" i="4"/>
  <c r="R118" i="4" a="1"/>
  <c r="R118" i="4" s="1"/>
  <c r="Y118" i="4" a="1"/>
  <c r="Y118" i="4" s="1"/>
  <c r="L118" i="4"/>
  <c r="J118" i="4"/>
  <c r="K118" i="4" a="1"/>
  <c r="K118" i="4" s="1"/>
  <c r="X118" i="4"/>
  <c r="Z118" i="4"/>
  <c r="T117" i="4"/>
  <c r="U117" i="4" s="1"/>
  <c r="F115" i="4"/>
  <c r="G115" i="4" s="1"/>
  <c r="AA117" i="4"/>
  <c r="AB117" i="4" s="1"/>
  <c r="M117" i="4"/>
  <c r="N117" i="4" s="1"/>
  <c r="AF117" i="4"/>
  <c r="D117" i="4" s="1"/>
  <c r="AE117" i="4"/>
  <c r="C117" i="4" s="1"/>
  <c r="E118" i="4" l="1"/>
  <c r="AN119" i="4" a="1"/>
  <c r="AN119" i="4" s="1"/>
  <c r="AM119" i="4" a="1"/>
  <c r="AM119" i="4" s="1"/>
  <c r="AL119" i="4" a="1"/>
  <c r="AL119" i="4" s="1"/>
  <c r="F116" i="4"/>
  <c r="G116" i="4" s="1"/>
  <c r="AA118" i="4"/>
  <c r="AB118" i="4" s="1"/>
  <c r="M118" i="4"/>
  <c r="N118" i="4" s="1"/>
  <c r="T118" i="4"/>
  <c r="U118" i="4" s="1"/>
  <c r="AF118" i="4"/>
  <c r="D118" i="4" s="1"/>
  <c r="AE118" i="4"/>
  <c r="C118" i="4" s="1"/>
  <c r="AH117" i="4"/>
  <c r="AI117" i="4" s="1"/>
  <c r="S119" i="4"/>
  <c r="AD119" i="4" a="1"/>
  <c r="AD119" i="4" s="1"/>
  <c r="AG119" i="4"/>
  <c r="Q119" i="4"/>
  <c r="A120" i="4"/>
  <c r="K119" i="4" a="1"/>
  <c r="K119" i="4" s="1"/>
  <c r="Y119" i="4" a="1"/>
  <c r="Y119" i="4" s="1"/>
  <c r="R119" i="4" a="1"/>
  <c r="R119" i="4" s="1"/>
  <c r="X119" i="4"/>
  <c r="L119" i="4"/>
  <c r="J119" i="4"/>
  <c r="Z119" i="4"/>
  <c r="E119" i="4" l="1"/>
  <c r="AN120" i="4" a="1"/>
  <c r="AN120" i="4" s="1"/>
  <c r="AL120" i="4" a="1"/>
  <c r="AL120" i="4" s="1"/>
  <c r="AM120" i="4" a="1"/>
  <c r="AM120" i="4" s="1"/>
  <c r="AA119" i="4"/>
  <c r="AB119" i="4" s="1"/>
  <c r="AH118" i="4"/>
  <c r="AI118" i="4" s="1"/>
  <c r="AG120" i="4"/>
  <c r="AD120" i="4" a="1"/>
  <c r="AD120" i="4" s="1"/>
  <c r="S120" i="4"/>
  <c r="A121" i="4"/>
  <c r="Q120" i="4"/>
  <c r="R120" i="4" a="1"/>
  <c r="R120" i="4" s="1"/>
  <c r="L120" i="4"/>
  <c r="J120" i="4"/>
  <c r="K120" i="4" a="1"/>
  <c r="K120" i="4" s="1"/>
  <c r="Z120" i="4"/>
  <c r="X120" i="4"/>
  <c r="Y120" i="4" a="1"/>
  <c r="Y120" i="4" s="1"/>
  <c r="T119" i="4"/>
  <c r="U119" i="4" s="1"/>
  <c r="AF119" i="4"/>
  <c r="D119" i="4" s="1"/>
  <c r="AE119" i="4"/>
  <c r="C119" i="4" s="1"/>
  <c r="M119" i="4"/>
  <c r="N119" i="4" s="1"/>
  <c r="F117" i="4"/>
  <c r="G117" i="4" s="1"/>
  <c r="E120" i="4" l="1"/>
  <c r="AN121" i="4" a="1"/>
  <c r="AN121" i="4" s="1"/>
  <c r="AL121" i="4" a="1"/>
  <c r="AL121" i="4" s="1"/>
  <c r="AM121" i="4" a="1"/>
  <c r="AM121" i="4" s="1"/>
  <c r="AH119" i="4"/>
  <c r="AI119" i="4" s="1"/>
  <c r="T120" i="4"/>
  <c r="U120" i="4" s="1"/>
  <c r="AG121" i="4"/>
  <c r="AD121" i="4" a="1"/>
  <c r="AD121" i="4" s="1"/>
  <c r="A122" i="4"/>
  <c r="Q121" i="4"/>
  <c r="S121" i="4"/>
  <c r="Y121" i="4" a="1"/>
  <c r="Y121" i="4" s="1"/>
  <c r="L121" i="4"/>
  <c r="R121" i="4" a="1"/>
  <c r="R121" i="4" s="1"/>
  <c r="J121" i="4"/>
  <c r="Z121" i="4"/>
  <c r="K121" i="4" a="1"/>
  <c r="K121" i="4" s="1"/>
  <c r="X121" i="4"/>
  <c r="AF120" i="4"/>
  <c r="D120" i="4" s="1"/>
  <c r="AE120" i="4"/>
  <c r="C120" i="4" s="1"/>
  <c r="F118" i="4"/>
  <c r="G118" i="4" s="1"/>
  <c r="AA120" i="4"/>
  <c r="AB120" i="4" s="1"/>
  <c r="M120" i="4"/>
  <c r="N120" i="4" s="1"/>
  <c r="E121" i="4" l="1"/>
  <c r="AN122" i="4" a="1"/>
  <c r="AN122" i="4" s="1"/>
  <c r="AL122" i="4" a="1"/>
  <c r="AL122" i="4" s="1"/>
  <c r="AM122" i="4" a="1"/>
  <c r="AM122" i="4" s="1"/>
  <c r="AH120" i="4"/>
  <c r="AI120" i="4" s="1"/>
  <c r="T121" i="4"/>
  <c r="U121" i="4" s="1"/>
  <c r="S122" i="4"/>
  <c r="A123" i="4"/>
  <c r="AD122" i="4" a="1"/>
  <c r="AD122" i="4" s="1"/>
  <c r="AG122" i="4"/>
  <c r="Q122" i="4"/>
  <c r="R122" i="4" a="1"/>
  <c r="R122" i="4" s="1"/>
  <c r="X122" i="4"/>
  <c r="Z122" i="4"/>
  <c r="Y122" i="4" a="1"/>
  <c r="Y122" i="4" s="1"/>
  <c r="K122" i="4" a="1"/>
  <c r="K122" i="4" s="1"/>
  <c r="L122" i="4"/>
  <c r="J122" i="4"/>
  <c r="AE121" i="4"/>
  <c r="C121" i="4" s="1"/>
  <c r="AF121" i="4"/>
  <c r="D121" i="4" s="1"/>
  <c r="AA121" i="4"/>
  <c r="AB121" i="4" s="1"/>
  <c r="F119" i="4"/>
  <c r="G119" i="4" s="1"/>
  <c r="M121" i="4"/>
  <c r="N121" i="4" s="1"/>
  <c r="E122" i="4" l="1"/>
  <c r="AN123" i="4" a="1"/>
  <c r="AN123" i="4" s="1"/>
  <c r="AL123" i="4" a="1"/>
  <c r="AL123" i="4" s="1"/>
  <c r="AM123" i="4" a="1"/>
  <c r="AM123" i="4" s="1"/>
  <c r="F120" i="4"/>
  <c r="G120" i="4" s="1"/>
  <c r="AH121" i="4"/>
  <c r="AI121" i="4" s="1"/>
  <c r="AA122" i="4"/>
  <c r="AB122" i="4" s="1"/>
  <c r="T122" i="4"/>
  <c r="U122" i="4" s="1"/>
  <c r="AF122" i="4"/>
  <c r="D122" i="4" s="1"/>
  <c r="AE122" i="4"/>
  <c r="C122" i="4" s="1"/>
  <c r="S123" i="4"/>
  <c r="AG123" i="4"/>
  <c r="AD123" i="4" a="1"/>
  <c r="AD123" i="4" s="1"/>
  <c r="Q123" i="4"/>
  <c r="A124" i="4"/>
  <c r="L123" i="4"/>
  <c r="K123" i="4" a="1"/>
  <c r="K123" i="4" s="1"/>
  <c r="J123" i="4"/>
  <c r="R123" i="4" a="1"/>
  <c r="R123" i="4" s="1"/>
  <c r="Y123" i="4" a="1"/>
  <c r="Y123" i="4" s="1"/>
  <c r="X123" i="4"/>
  <c r="Z123" i="4"/>
  <c r="M122" i="4"/>
  <c r="N122" i="4" s="1"/>
  <c r="E123" i="4" l="1"/>
  <c r="AN124" i="4" a="1"/>
  <c r="AN124" i="4" s="1"/>
  <c r="AM124" i="4" a="1"/>
  <c r="AM124" i="4" s="1"/>
  <c r="AL124" i="4" a="1"/>
  <c r="AL124" i="4" s="1"/>
  <c r="AH122" i="4"/>
  <c r="AI122" i="4" s="1"/>
  <c r="AF123" i="4"/>
  <c r="D123" i="4" s="1"/>
  <c r="AE123" i="4"/>
  <c r="C123" i="4" s="1"/>
  <c r="F121" i="4"/>
  <c r="G121" i="4" s="1"/>
  <c r="AA123" i="4"/>
  <c r="AB123" i="4" s="1"/>
  <c r="M123" i="4"/>
  <c r="N123" i="4" s="1"/>
  <c r="AG124" i="4"/>
  <c r="AD124" i="4" a="1"/>
  <c r="AD124" i="4" s="1"/>
  <c r="S124" i="4"/>
  <c r="Q124" i="4"/>
  <c r="A125" i="4"/>
  <c r="K124" i="4" a="1"/>
  <c r="K124" i="4" s="1"/>
  <c r="R124" i="4" a="1"/>
  <c r="R124" i="4" s="1"/>
  <c r="J124" i="4"/>
  <c r="Y124" i="4" a="1"/>
  <c r="Y124" i="4" s="1"/>
  <c r="L124" i="4"/>
  <c r="Z124" i="4"/>
  <c r="X124" i="4"/>
  <c r="T123" i="4"/>
  <c r="U123" i="4" s="1"/>
  <c r="E124" i="4" l="1"/>
  <c r="AN125" i="4" a="1"/>
  <c r="AN125" i="4" s="1"/>
  <c r="AL125" i="4" a="1"/>
  <c r="AL125" i="4" s="1"/>
  <c r="AM125" i="4" a="1"/>
  <c r="AM125" i="4" s="1"/>
  <c r="AH123" i="4"/>
  <c r="AI123" i="4" s="1"/>
  <c r="F122" i="4"/>
  <c r="G122" i="4" s="1"/>
  <c r="M124" i="4"/>
  <c r="N124" i="4" s="1"/>
  <c r="AA124" i="4"/>
  <c r="AB124" i="4" s="1"/>
  <c r="AD125" i="4" a="1"/>
  <c r="AD125" i="4" s="1"/>
  <c r="AG125" i="4"/>
  <c r="S125" i="4"/>
  <c r="A126" i="4"/>
  <c r="Q125" i="4"/>
  <c r="Y125" i="4" a="1"/>
  <c r="Y125" i="4" s="1"/>
  <c r="J125" i="4"/>
  <c r="X125" i="4"/>
  <c r="Z125" i="4"/>
  <c r="L125" i="4"/>
  <c r="K125" i="4" a="1"/>
  <c r="K125" i="4" s="1"/>
  <c r="R125" i="4" a="1"/>
  <c r="R125" i="4" s="1"/>
  <c r="T124" i="4"/>
  <c r="U124" i="4" s="1"/>
  <c r="AF124" i="4"/>
  <c r="D124" i="4" s="1"/>
  <c r="AE124" i="4"/>
  <c r="C124" i="4" s="1"/>
  <c r="E125" i="4" l="1"/>
  <c r="AN126" i="4" a="1"/>
  <c r="AN126" i="4" s="1"/>
  <c r="AL126" i="4" a="1"/>
  <c r="AL126" i="4" s="1"/>
  <c r="AM126" i="4" a="1"/>
  <c r="AM126" i="4" s="1"/>
  <c r="F123" i="4"/>
  <c r="G123" i="4" s="1"/>
  <c r="M125" i="4"/>
  <c r="N125" i="4" s="1"/>
  <c r="T125" i="4"/>
  <c r="U125" i="4" s="1"/>
  <c r="AH124" i="4"/>
  <c r="AI124" i="4" s="1"/>
  <c r="AD126" i="4" a="1"/>
  <c r="AD126" i="4" s="1"/>
  <c r="AG126" i="4"/>
  <c r="Q126" i="4"/>
  <c r="S126" i="4"/>
  <c r="A127" i="4"/>
  <c r="Y126" i="4" a="1"/>
  <c r="Y126" i="4" s="1"/>
  <c r="K126" i="4" a="1"/>
  <c r="K126" i="4" s="1"/>
  <c r="R126" i="4" a="1"/>
  <c r="R126" i="4" s="1"/>
  <c r="X126" i="4"/>
  <c r="Z126" i="4"/>
  <c r="L126" i="4"/>
  <c r="J126" i="4"/>
  <c r="AF125" i="4"/>
  <c r="D125" i="4" s="1"/>
  <c r="AE125" i="4"/>
  <c r="C125" i="4" s="1"/>
  <c r="AA125" i="4"/>
  <c r="AB125" i="4" s="1"/>
  <c r="E126" i="4" l="1"/>
  <c r="AN127" i="4" a="1"/>
  <c r="AN127" i="4" s="1"/>
  <c r="AM127" i="4" a="1"/>
  <c r="AM127" i="4" s="1"/>
  <c r="AL127" i="4" a="1"/>
  <c r="AL127" i="4" s="1"/>
  <c r="AH125" i="4"/>
  <c r="AI125" i="4" s="1"/>
  <c r="A128" i="4"/>
  <c r="AD127" i="4" a="1"/>
  <c r="AD127" i="4" s="1"/>
  <c r="S127" i="4"/>
  <c r="AG127" i="4"/>
  <c r="Q127" i="4"/>
  <c r="R127" i="4" a="1"/>
  <c r="R127" i="4" s="1"/>
  <c r="Z127" i="4"/>
  <c r="J127" i="4"/>
  <c r="K127" i="4" a="1"/>
  <c r="K127" i="4" s="1"/>
  <c r="Y127" i="4" a="1"/>
  <c r="Y127" i="4" s="1"/>
  <c r="L127" i="4"/>
  <c r="X127" i="4"/>
  <c r="T126" i="4"/>
  <c r="U126" i="4" s="1"/>
  <c r="AF126" i="4"/>
  <c r="D126" i="4" s="1"/>
  <c r="AE126" i="4"/>
  <c r="C126" i="4" s="1"/>
  <c r="M126" i="4"/>
  <c r="N126" i="4" s="1"/>
  <c r="F124" i="4"/>
  <c r="G124" i="4" s="1"/>
  <c r="AA126" i="4"/>
  <c r="AB126" i="4" s="1"/>
  <c r="E127" i="4" l="1"/>
  <c r="AN128" i="4" a="1"/>
  <c r="AN128" i="4" s="1"/>
  <c r="AM128" i="4" a="1"/>
  <c r="AM128" i="4" s="1"/>
  <c r="AL128" i="4" a="1"/>
  <c r="AL128" i="4" s="1"/>
  <c r="AH126" i="4"/>
  <c r="AI126" i="4" s="1"/>
  <c r="M127" i="4"/>
  <c r="N127" i="4" s="1"/>
  <c r="T127" i="4"/>
  <c r="U127" i="4" s="1"/>
  <c r="AE127" i="4"/>
  <c r="C127" i="4" s="1"/>
  <c r="AF127" i="4"/>
  <c r="D127" i="4" s="1"/>
  <c r="AG128" i="4"/>
  <c r="AD128" i="4" a="1"/>
  <c r="AD128" i="4" s="1"/>
  <c r="S128" i="4"/>
  <c r="A129" i="4"/>
  <c r="Q128" i="4"/>
  <c r="J128" i="4"/>
  <c r="R128" i="4" a="1"/>
  <c r="R128" i="4" s="1"/>
  <c r="Z128" i="4"/>
  <c r="Y128" i="4" a="1"/>
  <c r="Y128" i="4" s="1"/>
  <c r="K128" i="4" a="1"/>
  <c r="K128" i="4" s="1"/>
  <c r="L128" i="4"/>
  <c r="X128" i="4"/>
  <c r="AA127" i="4"/>
  <c r="AB127" i="4" s="1"/>
  <c r="F125" i="4"/>
  <c r="G125" i="4" s="1"/>
  <c r="E128" i="4" l="1"/>
  <c r="AN129" i="4" a="1"/>
  <c r="AN129" i="4" s="1"/>
  <c r="AL129" i="4" a="1"/>
  <c r="AL129" i="4" s="1"/>
  <c r="AM129" i="4" a="1"/>
  <c r="AM129" i="4" s="1"/>
  <c r="F126" i="4"/>
  <c r="G126" i="4" s="1"/>
  <c r="AE128" i="4"/>
  <c r="C128" i="4" s="1"/>
  <c r="AF128" i="4"/>
  <c r="D128" i="4" s="1"/>
  <c r="AA128" i="4"/>
  <c r="AB128" i="4" s="1"/>
  <c r="AH127" i="4"/>
  <c r="AI127" i="4" s="1"/>
  <c r="M128" i="4"/>
  <c r="N128" i="4" s="1"/>
  <c r="T128" i="4"/>
  <c r="U128" i="4" s="1"/>
  <c r="A130" i="4"/>
  <c r="AD129" i="4" a="1"/>
  <c r="AD129" i="4" s="1"/>
  <c r="AG129" i="4"/>
  <c r="S129" i="4"/>
  <c r="Q129" i="4"/>
  <c r="K129" i="4" a="1"/>
  <c r="K129" i="4" s="1"/>
  <c r="Z129" i="4"/>
  <c r="X129" i="4"/>
  <c r="R129" i="4" a="1"/>
  <c r="R129" i="4" s="1"/>
  <c r="Y129" i="4" a="1"/>
  <c r="Y129" i="4" s="1"/>
  <c r="J129" i="4"/>
  <c r="L129" i="4"/>
  <c r="E129" i="4" l="1"/>
  <c r="AN130" i="4" a="1"/>
  <c r="AN130" i="4" s="1"/>
  <c r="AL130" i="4" a="1"/>
  <c r="AL130" i="4" s="1"/>
  <c r="AM130" i="4" a="1"/>
  <c r="AM130" i="4" s="1"/>
  <c r="AH128" i="4"/>
  <c r="AI128" i="4" s="1"/>
  <c r="F127" i="4"/>
  <c r="G127" i="4" s="1"/>
  <c r="T129" i="4"/>
  <c r="U129" i="4" s="1"/>
  <c r="AF129" i="4"/>
  <c r="D129" i="4" s="1"/>
  <c r="AE129" i="4"/>
  <c r="C129" i="4" s="1"/>
  <c r="AA129" i="4"/>
  <c r="AB129" i="4" s="1"/>
  <c r="AG130" i="4"/>
  <c r="AD130" i="4" a="1"/>
  <c r="AD130" i="4" s="1"/>
  <c r="S130" i="4"/>
  <c r="Q130" i="4"/>
  <c r="A131" i="4"/>
  <c r="L130" i="4"/>
  <c r="Y130" i="4" a="1"/>
  <c r="Y130" i="4" s="1"/>
  <c r="J130" i="4"/>
  <c r="Z130" i="4"/>
  <c r="K130" i="4" a="1"/>
  <c r="K130" i="4" s="1"/>
  <c r="R130" i="4" a="1"/>
  <c r="R130" i="4" s="1"/>
  <c r="X130" i="4"/>
  <c r="M129" i="4"/>
  <c r="N129" i="4" s="1"/>
  <c r="E130" i="4" l="1"/>
  <c r="AN131" i="4" a="1"/>
  <c r="AN131" i="4" s="1"/>
  <c r="AM131" i="4" a="1"/>
  <c r="AM131" i="4" s="1"/>
  <c r="AL131" i="4" a="1"/>
  <c r="AL131" i="4" s="1"/>
  <c r="AH129" i="4"/>
  <c r="AI129" i="4" s="1"/>
  <c r="F128" i="4"/>
  <c r="G128" i="4" s="1"/>
  <c r="T130" i="4"/>
  <c r="U130" i="4" s="1"/>
  <c r="AF130" i="4"/>
  <c r="D130" i="4" s="1"/>
  <c r="AE130" i="4"/>
  <c r="C130" i="4" s="1"/>
  <c r="M130" i="4"/>
  <c r="N130" i="4" s="1"/>
  <c r="AA130" i="4"/>
  <c r="AB130" i="4" s="1"/>
  <c r="Q131" i="4"/>
  <c r="AD131" i="4" a="1"/>
  <c r="AD131" i="4" s="1"/>
  <c r="AG131" i="4"/>
  <c r="A132" i="4"/>
  <c r="S131" i="4"/>
  <c r="Z131" i="4"/>
  <c r="R131" i="4" a="1"/>
  <c r="R131" i="4" s="1"/>
  <c r="X131" i="4"/>
  <c r="K131" i="4" a="1"/>
  <c r="K131" i="4" s="1"/>
  <c r="L131" i="4"/>
  <c r="Y131" i="4" a="1"/>
  <c r="Y131" i="4" s="1"/>
  <c r="J131" i="4"/>
  <c r="E131" i="4" l="1"/>
  <c r="AN132" i="4" a="1"/>
  <c r="AN132" i="4" s="1"/>
  <c r="AL132" i="4" a="1"/>
  <c r="AL132" i="4" s="1"/>
  <c r="AM132" i="4" a="1"/>
  <c r="AM132" i="4" s="1"/>
  <c r="AH130" i="4"/>
  <c r="AI130" i="4" s="1"/>
  <c r="F129" i="4"/>
  <c r="G129" i="4" s="1"/>
  <c r="T131" i="4"/>
  <c r="U131" i="4" s="1"/>
  <c r="M131" i="4"/>
  <c r="N131" i="4" s="1"/>
  <c r="AA131" i="4"/>
  <c r="AB131" i="4" s="1"/>
  <c r="A133" i="4"/>
  <c r="AG132" i="4"/>
  <c r="S132" i="4"/>
  <c r="AD132" i="4" a="1"/>
  <c r="AD132" i="4" s="1"/>
  <c r="Q132" i="4"/>
  <c r="K132" i="4" a="1"/>
  <c r="K132" i="4" s="1"/>
  <c r="Y132" i="4" a="1"/>
  <c r="Y132" i="4" s="1"/>
  <c r="X132" i="4"/>
  <c r="J132" i="4"/>
  <c r="R132" i="4" a="1"/>
  <c r="R132" i="4" s="1"/>
  <c r="L132" i="4"/>
  <c r="Z132" i="4"/>
  <c r="AF131" i="4"/>
  <c r="D131" i="4" s="1"/>
  <c r="AE131" i="4"/>
  <c r="C131" i="4" s="1"/>
  <c r="E132" i="4" l="1"/>
  <c r="AN133" i="4" a="1"/>
  <c r="AN133" i="4" s="1"/>
  <c r="AL133" i="4" a="1"/>
  <c r="AL133" i="4" s="1"/>
  <c r="AM133" i="4" a="1"/>
  <c r="AM133" i="4" s="1"/>
  <c r="F130" i="4"/>
  <c r="G130" i="4" s="1"/>
  <c r="T132" i="4"/>
  <c r="U132" i="4" s="1"/>
  <c r="AF132" i="4"/>
  <c r="D132" i="4" s="1"/>
  <c r="AE132" i="4"/>
  <c r="C132" i="4" s="1"/>
  <c r="AH131" i="4"/>
  <c r="AI131" i="4" s="1"/>
  <c r="AG133" i="4"/>
  <c r="AD133" i="4" a="1"/>
  <c r="AD133" i="4" s="1"/>
  <c r="Q133" i="4"/>
  <c r="A134" i="4"/>
  <c r="S133" i="4"/>
  <c r="J133" i="4"/>
  <c r="X133" i="4"/>
  <c r="K133" i="4" a="1"/>
  <c r="K133" i="4" s="1"/>
  <c r="R133" i="4" a="1"/>
  <c r="R133" i="4" s="1"/>
  <c r="Y133" i="4" a="1"/>
  <c r="Y133" i="4" s="1"/>
  <c r="Z133" i="4"/>
  <c r="L133" i="4"/>
  <c r="M132" i="4"/>
  <c r="N132" i="4" s="1"/>
  <c r="AA132" i="4"/>
  <c r="AB132" i="4" s="1"/>
  <c r="E133" i="4" l="1"/>
  <c r="AH132" i="4"/>
  <c r="AI132" i="4" s="1"/>
  <c r="AN134" i="4" a="1"/>
  <c r="AN134" i="4" s="1"/>
  <c r="AL134" i="4" a="1"/>
  <c r="AL134" i="4" s="1"/>
  <c r="AM134" i="4" a="1"/>
  <c r="AM134" i="4" s="1"/>
  <c r="AF133" i="4"/>
  <c r="D133" i="4" s="1"/>
  <c r="AE133" i="4"/>
  <c r="C133" i="4" s="1"/>
  <c r="F131" i="4"/>
  <c r="G131" i="4" s="1"/>
  <c r="AA133" i="4"/>
  <c r="AB133" i="4" s="1"/>
  <c r="M133" i="4"/>
  <c r="N133" i="4" s="1"/>
  <c r="AD134" i="4" a="1"/>
  <c r="AD134" i="4" s="1"/>
  <c r="S134" i="4"/>
  <c r="AG134" i="4"/>
  <c r="Q134" i="4"/>
  <c r="A135" i="4"/>
  <c r="R134" i="4" a="1"/>
  <c r="R134" i="4" s="1"/>
  <c r="J134" i="4"/>
  <c r="L134" i="4"/>
  <c r="Z134" i="4"/>
  <c r="K134" i="4" a="1"/>
  <c r="K134" i="4" s="1"/>
  <c r="Y134" i="4" a="1"/>
  <c r="Y134" i="4" s="1"/>
  <c r="X134" i="4"/>
  <c r="T133" i="4"/>
  <c r="U133" i="4" s="1"/>
  <c r="E134" i="4" l="1"/>
  <c r="AH133" i="4"/>
  <c r="AI133" i="4" s="1"/>
  <c r="AN135" i="4" a="1"/>
  <c r="AN135" i="4" s="1"/>
  <c r="AL135" i="4" a="1"/>
  <c r="AL135" i="4" s="1"/>
  <c r="AM135" i="4" a="1"/>
  <c r="AM135" i="4" s="1"/>
  <c r="F132" i="4"/>
  <c r="G132" i="4" s="1"/>
  <c r="T134" i="4"/>
  <c r="U134" i="4" s="1"/>
  <c r="AF134" i="4"/>
  <c r="D134" i="4" s="1"/>
  <c r="AE134" i="4"/>
  <c r="C134" i="4" s="1"/>
  <c r="AA134" i="4"/>
  <c r="AB134" i="4" s="1"/>
  <c r="M134" i="4"/>
  <c r="N134" i="4" s="1"/>
  <c r="AD135" i="4" a="1"/>
  <c r="AD135" i="4" s="1"/>
  <c r="AG135" i="4"/>
  <c r="S135" i="4"/>
  <c r="Q135" i="4"/>
  <c r="A136" i="4"/>
  <c r="R135" i="4" a="1"/>
  <c r="R135" i="4" s="1"/>
  <c r="K135" i="4" a="1"/>
  <c r="K135" i="4" s="1"/>
  <c r="Z135" i="4"/>
  <c r="X135" i="4"/>
  <c r="Y135" i="4" a="1"/>
  <c r="Y135" i="4" s="1"/>
  <c r="J135" i="4"/>
  <c r="L135" i="4"/>
  <c r="E135" i="4" l="1"/>
  <c r="AN136" i="4" a="1"/>
  <c r="AN136" i="4" s="1"/>
  <c r="AM136" i="4" a="1"/>
  <c r="AM136" i="4" s="1"/>
  <c r="AL136" i="4" a="1"/>
  <c r="AL136" i="4" s="1"/>
  <c r="AH134" i="4"/>
  <c r="AI134" i="4" s="1"/>
  <c r="F133" i="4"/>
  <c r="G133" i="4" s="1"/>
  <c r="T135" i="4"/>
  <c r="U135" i="4" s="1"/>
  <c r="AF135" i="4"/>
  <c r="D135" i="4" s="1"/>
  <c r="AE135" i="4"/>
  <c r="C135" i="4" s="1"/>
  <c r="M135" i="4"/>
  <c r="N135" i="4" s="1"/>
  <c r="AA135" i="4"/>
  <c r="AB135" i="4" s="1"/>
  <c r="AG136" i="4"/>
  <c r="A137" i="4"/>
  <c r="AD136" i="4" a="1"/>
  <c r="AD136" i="4" s="1"/>
  <c r="S136" i="4"/>
  <c r="Q136" i="4"/>
  <c r="R136" i="4" a="1"/>
  <c r="R136" i="4" s="1"/>
  <c r="K136" i="4" a="1"/>
  <c r="K136" i="4" s="1"/>
  <c r="J136" i="4"/>
  <c r="Y136" i="4" a="1"/>
  <c r="Y136" i="4" s="1"/>
  <c r="L136" i="4"/>
  <c r="X136" i="4"/>
  <c r="Z136" i="4"/>
  <c r="E136" i="4" l="1"/>
  <c r="AN137" i="4" a="1"/>
  <c r="AN137" i="4" s="1"/>
  <c r="AM137" i="4" a="1"/>
  <c r="AM137" i="4" s="1"/>
  <c r="AL137" i="4" a="1"/>
  <c r="AL137" i="4" s="1"/>
  <c r="AH135" i="4"/>
  <c r="AI135" i="4" s="1"/>
  <c r="F134" i="4"/>
  <c r="G134" i="4" s="1"/>
  <c r="AA136" i="4"/>
  <c r="AB136" i="4" s="1"/>
  <c r="M136" i="4"/>
  <c r="N136" i="4" s="1"/>
  <c r="T136" i="4"/>
  <c r="U136" i="4" s="1"/>
  <c r="AE136" i="4"/>
  <c r="C136" i="4" s="1"/>
  <c r="AF136" i="4"/>
  <c r="D136" i="4" s="1"/>
  <c r="AD137" i="4" a="1"/>
  <c r="AD137" i="4" s="1"/>
  <c r="S137" i="4"/>
  <c r="AG137" i="4"/>
  <c r="E137" i="4" s="1"/>
  <c r="A138" i="4"/>
  <c r="Q137" i="4"/>
  <c r="L137" i="4"/>
  <c r="K137" i="4" a="1"/>
  <c r="K137" i="4" s="1"/>
  <c r="Y137" i="4" a="1"/>
  <c r="Y137" i="4" s="1"/>
  <c r="R137" i="4" a="1"/>
  <c r="R137" i="4" s="1"/>
  <c r="Z137" i="4"/>
  <c r="X137" i="4"/>
  <c r="J137" i="4"/>
  <c r="AN138" i="4" l="1" a="1"/>
  <c r="AN138" i="4" s="1"/>
  <c r="AM138" i="4" a="1"/>
  <c r="AM138" i="4" s="1"/>
  <c r="AL138" i="4" a="1"/>
  <c r="AL138" i="4" s="1"/>
  <c r="F135" i="4"/>
  <c r="G135" i="4" s="1"/>
  <c r="AE137" i="4"/>
  <c r="C137" i="4" s="1"/>
  <c r="AF137" i="4"/>
  <c r="D137" i="4" s="1"/>
  <c r="M137" i="4"/>
  <c r="N137" i="4" s="1"/>
  <c r="AH136" i="4"/>
  <c r="AI136" i="4" s="1"/>
  <c r="T137" i="4"/>
  <c r="U137" i="4" s="1"/>
  <c r="AA137" i="4"/>
  <c r="AB137" i="4" s="1"/>
  <c r="A139" i="4"/>
  <c r="AG138" i="4"/>
  <c r="AD138" i="4" a="1"/>
  <c r="AD138" i="4" s="1"/>
  <c r="Q138" i="4"/>
  <c r="S138" i="4"/>
  <c r="K138" i="4" a="1"/>
  <c r="K138" i="4" s="1"/>
  <c r="R138" i="4" a="1"/>
  <c r="R138" i="4" s="1"/>
  <c r="X138" i="4"/>
  <c r="Z138" i="4"/>
  <c r="J138" i="4"/>
  <c r="Y138" i="4" a="1"/>
  <c r="Y138" i="4" s="1"/>
  <c r="L138" i="4"/>
  <c r="E138" i="4" l="1"/>
  <c r="AN139" i="4" a="1"/>
  <c r="AN139" i="4" s="1"/>
  <c r="AL139" i="4" a="1"/>
  <c r="AL139" i="4" s="1"/>
  <c r="AM139" i="4" a="1"/>
  <c r="AM139" i="4" s="1"/>
  <c r="AH137" i="4"/>
  <c r="AI137" i="4" s="1"/>
  <c r="M138" i="4"/>
  <c r="N138" i="4" s="1"/>
  <c r="F136" i="4"/>
  <c r="G136" i="4" s="1"/>
  <c r="AA138" i="4"/>
  <c r="AB138" i="4" s="1"/>
  <c r="T138" i="4"/>
  <c r="U138" i="4" s="1"/>
  <c r="AF138" i="4"/>
  <c r="D138" i="4" s="1"/>
  <c r="AE138" i="4"/>
  <c r="C138" i="4" s="1"/>
  <c r="S139" i="4"/>
  <c r="AD139" i="4" a="1"/>
  <c r="AD139" i="4" s="1"/>
  <c r="AG139" i="4"/>
  <c r="Q139" i="4"/>
  <c r="A140" i="4"/>
  <c r="K139" i="4" a="1"/>
  <c r="K139" i="4" s="1"/>
  <c r="Y139" i="4" a="1"/>
  <c r="Y139" i="4" s="1"/>
  <c r="Z139" i="4"/>
  <c r="X139" i="4"/>
  <c r="J139" i="4"/>
  <c r="R139" i="4" a="1"/>
  <c r="R139" i="4" s="1"/>
  <c r="L139" i="4"/>
  <c r="E139" i="4" l="1"/>
  <c r="AN140" i="4" a="1"/>
  <c r="AN140" i="4" s="1"/>
  <c r="AL140" i="4" a="1"/>
  <c r="AL140" i="4" s="1"/>
  <c r="AM140" i="4" a="1"/>
  <c r="AM140" i="4" s="1"/>
  <c r="F137" i="4"/>
  <c r="G137" i="4" s="1"/>
  <c r="AE139" i="4"/>
  <c r="C139" i="4" s="1"/>
  <c r="AF139" i="4"/>
  <c r="D139" i="4" s="1"/>
  <c r="M139" i="4"/>
  <c r="N139" i="4" s="1"/>
  <c r="AA139" i="4"/>
  <c r="AB139" i="4" s="1"/>
  <c r="AH138" i="4"/>
  <c r="AI138" i="4" s="1"/>
  <c r="Q140" i="4"/>
  <c r="AG140" i="4"/>
  <c r="AD140" i="4" a="1"/>
  <c r="AD140" i="4" s="1"/>
  <c r="S140" i="4"/>
  <c r="A141" i="4"/>
  <c r="Z140" i="4"/>
  <c r="R140" i="4" a="1"/>
  <c r="R140" i="4" s="1"/>
  <c r="J140" i="4"/>
  <c r="X140" i="4"/>
  <c r="Y140" i="4" a="1"/>
  <c r="Y140" i="4" s="1"/>
  <c r="K140" i="4" a="1"/>
  <c r="K140" i="4" s="1"/>
  <c r="L140" i="4"/>
  <c r="T139" i="4"/>
  <c r="U139" i="4" s="1"/>
  <c r="E140" i="4" l="1"/>
  <c r="AN141" i="4" a="1"/>
  <c r="AN141" i="4" s="1"/>
  <c r="AM141" i="4" a="1"/>
  <c r="AM141" i="4" s="1"/>
  <c r="AL141" i="4" a="1"/>
  <c r="AL141" i="4" s="1"/>
  <c r="AH139" i="4"/>
  <c r="AI139" i="4" s="1"/>
  <c r="F138" i="4"/>
  <c r="G138" i="4" s="1"/>
  <c r="AA140" i="4"/>
  <c r="AB140" i="4" s="1"/>
  <c r="M140" i="4"/>
  <c r="N140" i="4" s="1"/>
  <c r="S141" i="4"/>
  <c r="Q141" i="4"/>
  <c r="AD141" i="4" a="1"/>
  <c r="AD141" i="4" s="1"/>
  <c r="AG141" i="4"/>
  <c r="A142" i="4"/>
  <c r="K141" i="4" a="1"/>
  <c r="K141" i="4" s="1"/>
  <c r="L141" i="4"/>
  <c r="R141" i="4" a="1"/>
  <c r="R141" i="4" s="1"/>
  <c r="Y141" i="4" a="1"/>
  <c r="Y141" i="4" s="1"/>
  <c r="J141" i="4"/>
  <c r="Z141" i="4"/>
  <c r="X141" i="4"/>
  <c r="AE140" i="4"/>
  <c r="C140" i="4" s="1"/>
  <c r="AF140" i="4"/>
  <c r="D140" i="4" s="1"/>
  <c r="T140" i="4"/>
  <c r="U140" i="4" s="1"/>
  <c r="E141" i="4" l="1"/>
  <c r="AN142" i="4" a="1"/>
  <c r="AN142" i="4" s="1"/>
  <c r="AM142" i="4" a="1"/>
  <c r="AM142" i="4" s="1"/>
  <c r="AL142" i="4" a="1"/>
  <c r="AL142" i="4" s="1"/>
  <c r="F139" i="4"/>
  <c r="G139" i="4" s="1"/>
  <c r="AH140" i="4"/>
  <c r="AI140" i="4" s="1"/>
  <c r="AG142" i="4"/>
  <c r="Q142" i="4"/>
  <c r="AD142" i="4" a="1"/>
  <c r="AD142" i="4" s="1"/>
  <c r="S142" i="4"/>
  <c r="A143" i="4"/>
  <c r="Z142" i="4"/>
  <c r="J142" i="4"/>
  <c r="K142" i="4" a="1"/>
  <c r="K142" i="4" s="1"/>
  <c r="R142" i="4" a="1"/>
  <c r="R142" i="4" s="1"/>
  <c r="X142" i="4"/>
  <c r="Y142" i="4" a="1"/>
  <c r="Y142" i="4" s="1"/>
  <c r="L142" i="4"/>
  <c r="AF141" i="4"/>
  <c r="D141" i="4" s="1"/>
  <c r="AE141" i="4"/>
  <c r="C141" i="4" s="1"/>
  <c r="T141" i="4"/>
  <c r="U141" i="4" s="1"/>
  <c r="AA141" i="4"/>
  <c r="AB141" i="4" s="1"/>
  <c r="M141" i="4"/>
  <c r="N141" i="4" s="1"/>
  <c r="E142" i="4" l="1"/>
  <c r="AN143" i="4" a="1"/>
  <c r="AN143" i="4" s="1"/>
  <c r="AM143" i="4" a="1"/>
  <c r="AM143" i="4" s="1"/>
  <c r="AL143" i="4" a="1"/>
  <c r="AL143" i="4" s="1"/>
  <c r="AA142" i="4"/>
  <c r="AB142" i="4" s="1"/>
  <c r="M142" i="4"/>
  <c r="N142" i="4" s="1"/>
  <c r="AH141" i="4"/>
  <c r="AI141" i="4" s="1"/>
  <c r="AG143" i="4"/>
  <c r="AD143" i="4" a="1"/>
  <c r="AD143" i="4" s="1"/>
  <c r="Q143" i="4"/>
  <c r="A144" i="4"/>
  <c r="S143" i="4"/>
  <c r="Y143" i="4" a="1"/>
  <c r="Y143" i="4" s="1"/>
  <c r="L143" i="4"/>
  <c r="J143" i="4"/>
  <c r="K143" i="4" a="1"/>
  <c r="K143" i="4" s="1"/>
  <c r="R143" i="4" a="1"/>
  <c r="R143" i="4" s="1"/>
  <c r="X143" i="4"/>
  <c r="Z143" i="4"/>
  <c r="AE142" i="4"/>
  <c r="C142" i="4" s="1"/>
  <c r="AF142" i="4"/>
  <c r="D142" i="4" s="1"/>
  <c r="T142" i="4"/>
  <c r="U142" i="4" s="1"/>
  <c r="F140" i="4"/>
  <c r="G140" i="4" s="1"/>
  <c r="E143" i="4" l="1"/>
  <c r="AN144" i="4" a="1"/>
  <c r="AN144" i="4" s="1"/>
  <c r="AM144" i="4" a="1"/>
  <c r="AM144" i="4" s="1"/>
  <c r="AL144" i="4" a="1"/>
  <c r="AL144" i="4" s="1"/>
  <c r="AH142" i="4"/>
  <c r="AI142" i="4" s="1"/>
  <c r="S144" i="4"/>
  <c r="AG144" i="4"/>
  <c r="AD144" i="4" a="1"/>
  <c r="AD144" i="4" s="1"/>
  <c r="Q144" i="4"/>
  <c r="A145" i="4"/>
  <c r="R144" i="4" a="1"/>
  <c r="R144" i="4" s="1"/>
  <c r="X144" i="4"/>
  <c r="J144" i="4"/>
  <c r="Z144" i="4"/>
  <c r="K144" i="4" a="1"/>
  <c r="K144" i="4" s="1"/>
  <c r="Y144" i="4" a="1"/>
  <c r="Y144" i="4" s="1"/>
  <c r="L144" i="4"/>
  <c r="T143" i="4"/>
  <c r="U143" i="4" s="1"/>
  <c r="AF143" i="4"/>
  <c r="D143" i="4" s="1"/>
  <c r="AE143" i="4"/>
  <c r="C143" i="4" s="1"/>
  <c r="F141" i="4"/>
  <c r="G141" i="4" s="1"/>
  <c r="AA143" i="4"/>
  <c r="AB143" i="4" s="1"/>
  <c r="M143" i="4"/>
  <c r="N143" i="4" s="1"/>
  <c r="E144" i="4" l="1"/>
  <c r="AN145" i="4" a="1"/>
  <c r="AN145" i="4" s="1"/>
  <c r="AM145" i="4" a="1"/>
  <c r="AM145" i="4" s="1"/>
  <c r="AL145" i="4" a="1"/>
  <c r="AL145" i="4" s="1"/>
  <c r="M144" i="4"/>
  <c r="N144" i="4" s="1"/>
  <c r="AA144" i="4"/>
  <c r="AB144" i="4" s="1"/>
  <c r="AH143" i="4"/>
  <c r="AI143" i="4" s="1"/>
  <c r="AD145" i="4" a="1"/>
  <c r="AD145" i="4" s="1"/>
  <c r="A146" i="4"/>
  <c r="AG145" i="4"/>
  <c r="S145" i="4"/>
  <c r="Q145" i="4"/>
  <c r="K145" i="4" a="1"/>
  <c r="K145" i="4" s="1"/>
  <c r="X145" i="4"/>
  <c r="R145" i="4" a="1"/>
  <c r="R145" i="4" s="1"/>
  <c r="Y145" i="4" a="1"/>
  <c r="Y145" i="4" s="1"/>
  <c r="L145" i="4"/>
  <c r="J145" i="4"/>
  <c r="Z145" i="4"/>
  <c r="T144" i="4"/>
  <c r="U144" i="4" s="1"/>
  <c r="AF144" i="4"/>
  <c r="D144" i="4" s="1"/>
  <c r="AE144" i="4"/>
  <c r="C144" i="4" s="1"/>
  <c r="F142" i="4"/>
  <c r="G142" i="4" s="1"/>
  <c r="E145" i="4" l="1"/>
  <c r="AN146" i="4" a="1"/>
  <c r="AN146" i="4" s="1"/>
  <c r="AM146" i="4" a="1"/>
  <c r="AM146" i="4" s="1"/>
  <c r="AL146" i="4" a="1"/>
  <c r="AL146" i="4" s="1"/>
  <c r="F143" i="4"/>
  <c r="G143" i="4" s="1"/>
  <c r="T145" i="4"/>
  <c r="U145" i="4" s="1"/>
  <c r="AH144" i="4"/>
  <c r="AI144" i="4" s="1"/>
  <c r="AD146" i="4" a="1"/>
  <c r="AD146" i="4" s="1"/>
  <c r="AG146" i="4"/>
  <c r="S146" i="4"/>
  <c r="Q146" i="4"/>
  <c r="A147" i="4"/>
  <c r="K146" i="4" a="1"/>
  <c r="K146" i="4" s="1"/>
  <c r="L146" i="4"/>
  <c r="Z146" i="4"/>
  <c r="Y146" i="4" a="1"/>
  <c r="Y146" i="4" s="1"/>
  <c r="R146" i="4" a="1"/>
  <c r="R146" i="4" s="1"/>
  <c r="J146" i="4"/>
  <c r="X146" i="4"/>
  <c r="AF145" i="4"/>
  <c r="D145" i="4" s="1"/>
  <c r="AE145" i="4"/>
  <c r="C145" i="4" s="1"/>
  <c r="M145" i="4"/>
  <c r="N145" i="4" s="1"/>
  <c r="AA145" i="4"/>
  <c r="AB145" i="4" s="1"/>
  <c r="E146" i="4" l="1"/>
  <c r="AN147" i="4" a="1"/>
  <c r="AN147" i="4" s="1"/>
  <c r="AM147" i="4" a="1"/>
  <c r="AM147" i="4" s="1"/>
  <c r="AL147" i="4" a="1"/>
  <c r="AL147" i="4" s="1"/>
  <c r="AH145" i="4"/>
  <c r="AI145" i="4" s="1"/>
  <c r="S147" i="4"/>
  <c r="AD147" i="4" a="1"/>
  <c r="AD147" i="4" s="1"/>
  <c r="AG147" i="4"/>
  <c r="A148" i="4"/>
  <c r="Q147" i="4"/>
  <c r="X147" i="4"/>
  <c r="L147" i="4"/>
  <c r="J147" i="4"/>
  <c r="R147" i="4" a="1"/>
  <c r="R147" i="4" s="1"/>
  <c r="Y147" i="4" a="1"/>
  <c r="Y147" i="4" s="1"/>
  <c r="K147" i="4" a="1"/>
  <c r="K147" i="4" s="1"/>
  <c r="Z147" i="4"/>
  <c r="T146" i="4"/>
  <c r="U146" i="4" s="1"/>
  <c r="AF146" i="4"/>
  <c r="D146" i="4" s="1"/>
  <c r="AE146" i="4"/>
  <c r="C146" i="4" s="1"/>
  <c r="AA146" i="4"/>
  <c r="AB146" i="4" s="1"/>
  <c r="M146" i="4"/>
  <c r="N146" i="4" s="1"/>
  <c r="F144" i="4"/>
  <c r="G144" i="4" s="1"/>
  <c r="E147" i="4" l="1"/>
  <c r="AN148" i="4" a="1"/>
  <c r="AN148" i="4" s="1"/>
  <c r="AM148" i="4" a="1"/>
  <c r="AM148" i="4" s="1"/>
  <c r="AL148" i="4" a="1"/>
  <c r="AL148" i="4" s="1"/>
  <c r="AH146" i="4"/>
  <c r="AI146" i="4" s="1"/>
  <c r="AA147" i="4"/>
  <c r="AB147" i="4" s="1"/>
  <c r="T147" i="4"/>
  <c r="U147" i="4" s="1"/>
  <c r="AD148" i="4" a="1"/>
  <c r="AD148" i="4" s="1"/>
  <c r="AG148" i="4"/>
  <c r="A149" i="4"/>
  <c r="S148" i="4"/>
  <c r="Q148" i="4"/>
  <c r="K148" i="4" a="1"/>
  <c r="K148" i="4" s="1"/>
  <c r="R148" i="4" a="1"/>
  <c r="R148" i="4" s="1"/>
  <c r="L148" i="4"/>
  <c r="Y148" i="4" a="1"/>
  <c r="Y148" i="4" s="1"/>
  <c r="J148" i="4"/>
  <c r="X148" i="4"/>
  <c r="Z148" i="4"/>
  <c r="AF147" i="4"/>
  <c r="D147" i="4" s="1"/>
  <c r="AE147" i="4"/>
  <c r="C147" i="4" s="1"/>
  <c r="F145" i="4"/>
  <c r="G145" i="4" s="1"/>
  <c r="M147" i="4"/>
  <c r="N147" i="4" s="1"/>
  <c r="E148" i="4" l="1"/>
  <c r="AN149" i="4" a="1"/>
  <c r="AN149" i="4" s="1"/>
  <c r="AM149" i="4" a="1"/>
  <c r="AM149" i="4" s="1"/>
  <c r="AL149" i="4" a="1"/>
  <c r="AL149" i="4" s="1"/>
  <c r="AH147" i="4"/>
  <c r="AI147" i="4" s="1"/>
  <c r="T148" i="4"/>
  <c r="U148" i="4" s="1"/>
  <c r="S149" i="4"/>
  <c r="AD149" i="4" a="1"/>
  <c r="AD149" i="4" s="1"/>
  <c r="AG149" i="4"/>
  <c r="A150" i="4"/>
  <c r="Q149" i="4"/>
  <c r="Z149" i="4"/>
  <c r="K149" i="4" a="1"/>
  <c r="K149" i="4" s="1"/>
  <c r="J149" i="4"/>
  <c r="R149" i="4" a="1"/>
  <c r="R149" i="4" s="1"/>
  <c r="Y149" i="4" a="1"/>
  <c r="Y149" i="4" s="1"/>
  <c r="L149" i="4"/>
  <c r="X149" i="4"/>
  <c r="AF148" i="4"/>
  <c r="D148" i="4" s="1"/>
  <c r="AE148" i="4"/>
  <c r="C148" i="4" s="1"/>
  <c r="F146" i="4"/>
  <c r="G146" i="4" s="1"/>
  <c r="AA148" i="4"/>
  <c r="AB148" i="4" s="1"/>
  <c r="M148" i="4"/>
  <c r="N148" i="4" s="1"/>
  <c r="E149" i="4" l="1"/>
  <c r="AN150" i="4" a="1"/>
  <c r="AN150" i="4" s="1"/>
  <c r="AM150" i="4" a="1"/>
  <c r="AM150" i="4" s="1"/>
  <c r="AL150" i="4" a="1"/>
  <c r="AL150" i="4" s="1"/>
  <c r="AA149" i="4"/>
  <c r="AB149" i="4" s="1"/>
  <c r="T149" i="4"/>
  <c r="U149" i="4" s="1"/>
  <c r="AH148" i="4"/>
  <c r="AI148" i="4" s="1"/>
  <c r="AG150" i="4"/>
  <c r="AD150" i="4" a="1"/>
  <c r="AD150" i="4" s="1"/>
  <c r="A151" i="4"/>
  <c r="S150" i="4"/>
  <c r="Q150" i="4"/>
  <c r="X150" i="4"/>
  <c r="J150" i="4"/>
  <c r="L150" i="4"/>
  <c r="Y150" i="4" a="1"/>
  <c r="Y150" i="4" s="1"/>
  <c r="K150" i="4" a="1"/>
  <c r="K150" i="4" s="1"/>
  <c r="R150" i="4" a="1"/>
  <c r="R150" i="4" s="1"/>
  <c r="Z150" i="4"/>
  <c r="AE149" i="4"/>
  <c r="C149" i="4" s="1"/>
  <c r="AF149" i="4"/>
  <c r="D149" i="4" s="1"/>
  <c r="F147" i="4"/>
  <c r="G147" i="4" s="1"/>
  <c r="M149" i="4"/>
  <c r="N149" i="4" s="1"/>
  <c r="E150" i="4" l="1"/>
  <c r="AN151" i="4" a="1"/>
  <c r="AN151" i="4" s="1"/>
  <c r="AL151" i="4" a="1"/>
  <c r="AL151" i="4" s="1"/>
  <c r="AM151" i="4" a="1"/>
  <c r="AM151" i="4" s="1"/>
  <c r="AH149" i="4"/>
  <c r="AI149" i="4" s="1"/>
  <c r="F148" i="4"/>
  <c r="G148" i="4" s="1"/>
  <c r="M150" i="4"/>
  <c r="N150" i="4" s="1"/>
  <c r="AA150" i="4"/>
  <c r="AB150" i="4" s="1"/>
  <c r="T150" i="4"/>
  <c r="U150" i="4" s="1"/>
  <c r="S151" i="4"/>
  <c r="AD151" i="4" a="1"/>
  <c r="AD151" i="4" s="1"/>
  <c r="AG151" i="4"/>
  <c r="Q151" i="4"/>
  <c r="A152" i="4"/>
  <c r="Y151" i="4" a="1"/>
  <c r="Y151" i="4" s="1"/>
  <c r="R151" i="4" a="1"/>
  <c r="R151" i="4" s="1"/>
  <c r="K151" i="4" a="1"/>
  <c r="K151" i="4" s="1"/>
  <c r="L151" i="4"/>
  <c r="J151" i="4"/>
  <c r="Z151" i="4"/>
  <c r="X151" i="4"/>
  <c r="AF150" i="4"/>
  <c r="D150" i="4" s="1"/>
  <c r="AE150" i="4"/>
  <c r="C150" i="4" s="1"/>
  <c r="E151" i="4" l="1"/>
  <c r="AN152" i="4" a="1"/>
  <c r="AN152" i="4" s="1"/>
  <c r="AL152" i="4" a="1"/>
  <c r="AL152" i="4" s="1"/>
  <c r="AM152" i="4" a="1"/>
  <c r="AM152" i="4" s="1"/>
  <c r="F149" i="4"/>
  <c r="G149" i="4" s="1"/>
  <c r="AH150" i="4"/>
  <c r="AI150" i="4" s="1"/>
  <c r="A153" i="4"/>
  <c r="AG152" i="4"/>
  <c r="AD152" i="4" a="1"/>
  <c r="AD152" i="4" s="1"/>
  <c r="Q152" i="4"/>
  <c r="S152" i="4"/>
  <c r="R152" i="4" a="1"/>
  <c r="R152" i="4" s="1"/>
  <c r="X152" i="4"/>
  <c r="J152" i="4"/>
  <c r="Y152" i="4" a="1"/>
  <c r="Y152" i="4" s="1"/>
  <c r="K152" i="4" a="1"/>
  <c r="K152" i="4" s="1"/>
  <c r="L152" i="4"/>
  <c r="Z152" i="4"/>
  <c r="T151" i="4"/>
  <c r="U151" i="4" s="1"/>
  <c r="AF151" i="4"/>
  <c r="D151" i="4" s="1"/>
  <c r="AE151" i="4"/>
  <c r="C151" i="4" s="1"/>
  <c r="AA151" i="4"/>
  <c r="AB151" i="4" s="1"/>
  <c r="M151" i="4"/>
  <c r="N151" i="4" s="1"/>
  <c r="E152" i="4" l="1"/>
  <c r="AN153" i="4" a="1"/>
  <c r="AN153" i="4" s="1"/>
  <c r="AL153" i="4" a="1"/>
  <c r="AL153" i="4" s="1"/>
  <c r="AM153" i="4" a="1"/>
  <c r="AM153" i="4" s="1"/>
  <c r="AH151" i="4"/>
  <c r="AI151" i="4" s="1"/>
  <c r="M152" i="4"/>
  <c r="N152" i="4" s="1"/>
  <c r="AA152" i="4"/>
  <c r="AB152" i="4" s="1"/>
  <c r="T152" i="4"/>
  <c r="U152" i="4" s="1"/>
  <c r="AF152" i="4"/>
  <c r="D152" i="4" s="1"/>
  <c r="AE152" i="4"/>
  <c r="C152" i="4" s="1"/>
  <c r="A154" i="4"/>
  <c r="AG153" i="4"/>
  <c r="AD153" i="4" a="1"/>
  <c r="AD153" i="4" s="1"/>
  <c r="Q153" i="4"/>
  <c r="S153" i="4"/>
  <c r="K153" i="4" a="1"/>
  <c r="K153" i="4" s="1"/>
  <c r="R153" i="4" a="1"/>
  <c r="R153" i="4" s="1"/>
  <c r="L153" i="4"/>
  <c r="Y153" i="4" a="1"/>
  <c r="Y153" i="4" s="1"/>
  <c r="X153" i="4"/>
  <c r="J153" i="4"/>
  <c r="Z153" i="4"/>
  <c r="F150" i="4"/>
  <c r="G150" i="4" s="1"/>
  <c r="E153" i="4" l="1"/>
  <c r="AN154" i="4" a="1"/>
  <c r="AN154" i="4" s="1"/>
  <c r="AM154" i="4" a="1"/>
  <c r="AM154" i="4" s="1"/>
  <c r="AL154" i="4" a="1"/>
  <c r="AL154" i="4" s="1"/>
  <c r="AH152" i="4"/>
  <c r="AI152" i="4" s="1"/>
  <c r="F151" i="4"/>
  <c r="G151" i="4" s="1"/>
  <c r="AG154" i="4"/>
  <c r="Q154" i="4"/>
  <c r="AD154" i="4" a="1"/>
  <c r="AD154" i="4" s="1"/>
  <c r="A155" i="4"/>
  <c r="S154" i="4"/>
  <c r="K154" i="4" a="1"/>
  <c r="K154" i="4" s="1"/>
  <c r="R154" i="4" a="1"/>
  <c r="R154" i="4" s="1"/>
  <c r="L154" i="4"/>
  <c r="Z154" i="4"/>
  <c r="Y154" i="4" a="1"/>
  <c r="Y154" i="4" s="1"/>
  <c r="X154" i="4"/>
  <c r="J154" i="4"/>
  <c r="M153" i="4"/>
  <c r="N153" i="4" s="1"/>
  <c r="AA153" i="4"/>
  <c r="AB153" i="4" s="1"/>
  <c r="T153" i="4"/>
  <c r="U153" i="4" s="1"/>
  <c r="AF153" i="4"/>
  <c r="D153" i="4" s="1"/>
  <c r="AE153" i="4"/>
  <c r="C153" i="4" s="1"/>
  <c r="E154" i="4" l="1"/>
  <c r="AN155" i="4" a="1"/>
  <c r="AN155" i="4" s="1"/>
  <c r="AL155" i="4" a="1"/>
  <c r="AL155" i="4" s="1"/>
  <c r="AM155" i="4" a="1"/>
  <c r="AM155" i="4" s="1"/>
  <c r="AH153" i="4"/>
  <c r="AI153" i="4" s="1"/>
  <c r="AA154" i="4"/>
  <c r="AB154" i="4" s="1"/>
  <c r="F152" i="4"/>
  <c r="G152" i="4" s="1"/>
  <c r="S155" i="4"/>
  <c r="AG155" i="4"/>
  <c r="AD155" i="4" a="1"/>
  <c r="AD155" i="4" s="1"/>
  <c r="Q155" i="4"/>
  <c r="A156" i="4"/>
  <c r="K155" i="4" a="1"/>
  <c r="K155" i="4" s="1"/>
  <c r="L155" i="4"/>
  <c r="J155" i="4"/>
  <c r="X155" i="4"/>
  <c r="R155" i="4" a="1"/>
  <c r="R155" i="4" s="1"/>
  <c r="Y155" i="4" a="1"/>
  <c r="Y155" i="4" s="1"/>
  <c r="Z155" i="4"/>
  <c r="AE154" i="4"/>
  <c r="C154" i="4" s="1"/>
  <c r="AF154" i="4"/>
  <c r="D154" i="4" s="1"/>
  <c r="T154" i="4"/>
  <c r="U154" i="4" s="1"/>
  <c r="M154" i="4"/>
  <c r="N154" i="4" s="1"/>
  <c r="E155" i="4" l="1"/>
  <c r="AN156" i="4" a="1"/>
  <c r="AN156" i="4" s="1"/>
  <c r="AL156" i="4" a="1"/>
  <c r="AL156" i="4" s="1"/>
  <c r="AM156" i="4" a="1"/>
  <c r="AM156" i="4" s="1"/>
  <c r="F153" i="4"/>
  <c r="G153" i="4" s="1"/>
  <c r="AA155" i="4"/>
  <c r="AB155" i="4" s="1"/>
  <c r="M155" i="4"/>
  <c r="N155" i="4" s="1"/>
  <c r="AH154" i="4"/>
  <c r="AI154" i="4" s="1"/>
  <c r="A157" i="4"/>
  <c r="AD156" i="4" a="1"/>
  <c r="AD156" i="4" s="1"/>
  <c r="AG156" i="4"/>
  <c r="S156" i="4"/>
  <c r="Q156" i="4"/>
  <c r="Y156" i="4" a="1"/>
  <c r="Y156" i="4" s="1"/>
  <c r="X156" i="4"/>
  <c r="J156" i="4"/>
  <c r="Z156" i="4"/>
  <c r="L156" i="4"/>
  <c r="K156" i="4" a="1"/>
  <c r="K156" i="4" s="1"/>
  <c r="R156" i="4" a="1"/>
  <c r="R156" i="4" s="1"/>
  <c r="T155" i="4"/>
  <c r="U155" i="4" s="1"/>
  <c r="AF155" i="4"/>
  <c r="D155" i="4" s="1"/>
  <c r="AE155" i="4"/>
  <c r="C155" i="4" s="1"/>
  <c r="E156" i="4" l="1"/>
  <c r="AN157" i="4" a="1"/>
  <c r="AN157" i="4" s="1"/>
  <c r="AL157" i="4" a="1"/>
  <c r="AL157" i="4" s="1"/>
  <c r="AM157" i="4" a="1"/>
  <c r="AM157" i="4" s="1"/>
  <c r="AA156" i="4"/>
  <c r="AB156" i="4" s="1"/>
  <c r="T156" i="4"/>
  <c r="U156" i="4" s="1"/>
  <c r="AF156" i="4"/>
  <c r="D156" i="4" s="1"/>
  <c r="AE156" i="4"/>
  <c r="C156" i="4" s="1"/>
  <c r="AH155" i="4"/>
  <c r="AI155" i="4" s="1"/>
  <c r="AG157" i="4"/>
  <c r="AD157" i="4" a="1"/>
  <c r="AD157" i="4" s="1"/>
  <c r="Q157" i="4"/>
  <c r="S157" i="4"/>
  <c r="A158" i="4"/>
  <c r="Z157" i="4"/>
  <c r="J157" i="4"/>
  <c r="L157" i="4"/>
  <c r="K157" i="4" a="1"/>
  <c r="K157" i="4" s="1"/>
  <c r="Y157" i="4" a="1"/>
  <c r="Y157" i="4" s="1"/>
  <c r="R157" i="4" a="1"/>
  <c r="R157" i="4" s="1"/>
  <c r="X157" i="4"/>
  <c r="F154" i="4"/>
  <c r="G154" i="4" s="1"/>
  <c r="M156" i="4"/>
  <c r="N156" i="4" s="1"/>
  <c r="E157" i="4" l="1"/>
  <c r="AN158" i="4" a="1"/>
  <c r="AN158" i="4" s="1"/>
  <c r="AL158" i="4" a="1"/>
  <c r="AL158" i="4" s="1"/>
  <c r="AM158" i="4" a="1"/>
  <c r="AM158" i="4" s="1"/>
  <c r="AH156" i="4"/>
  <c r="AI156" i="4" s="1"/>
  <c r="T157" i="4"/>
  <c r="U157" i="4" s="1"/>
  <c r="AF157" i="4"/>
  <c r="D157" i="4" s="1"/>
  <c r="AE157" i="4"/>
  <c r="C157" i="4" s="1"/>
  <c r="F155" i="4"/>
  <c r="G155" i="4" s="1"/>
  <c r="M157" i="4"/>
  <c r="N157" i="4" s="1"/>
  <c r="AA157" i="4"/>
  <c r="AB157" i="4" s="1"/>
  <c r="AD158" i="4" a="1"/>
  <c r="AD158" i="4" s="1"/>
  <c r="AG158" i="4"/>
  <c r="Q158" i="4"/>
  <c r="A159" i="4"/>
  <c r="S158" i="4"/>
  <c r="L158" i="4"/>
  <c r="Y158" i="4" a="1"/>
  <c r="Y158" i="4" s="1"/>
  <c r="Z158" i="4"/>
  <c r="J158" i="4"/>
  <c r="K158" i="4" a="1"/>
  <c r="K158" i="4" s="1"/>
  <c r="R158" i="4" a="1"/>
  <c r="R158" i="4" s="1"/>
  <c r="X158" i="4"/>
  <c r="E158" i="4" l="1"/>
  <c r="AN159" i="4" a="1"/>
  <c r="AN159" i="4" s="1"/>
  <c r="AM159" i="4" a="1"/>
  <c r="AM159" i="4" s="1"/>
  <c r="AL159" i="4" a="1"/>
  <c r="AL159" i="4" s="1"/>
  <c r="AH157" i="4"/>
  <c r="AI157" i="4" s="1"/>
  <c r="F156" i="4"/>
  <c r="G156" i="4" s="1"/>
  <c r="AA158" i="4"/>
  <c r="AB158" i="4" s="1"/>
  <c r="M158" i="4"/>
  <c r="N158" i="4" s="1"/>
  <c r="AD159" i="4" a="1"/>
  <c r="AD159" i="4" s="1"/>
  <c r="AG159" i="4"/>
  <c r="A160" i="4"/>
  <c r="S159" i="4"/>
  <c r="Q159" i="4"/>
  <c r="X159" i="4"/>
  <c r="L159" i="4"/>
  <c r="R159" i="4" a="1"/>
  <c r="R159" i="4" s="1"/>
  <c r="J159" i="4"/>
  <c r="Y159" i="4" a="1"/>
  <c r="Y159" i="4" s="1"/>
  <c r="K159" i="4" a="1"/>
  <c r="K159" i="4" s="1"/>
  <c r="Z159" i="4"/>
  <c r="T158" i="4"/>
  <c r="U158" i="4" s="1"/>
  <c r="AF158" i="4"/>
  <c r="D158" i="4" s="1"/>
  <c r="AE158" i="4"/>
  <c r="C158" i="4" s="1"/>
  <c r="E159" i="4" l="1"/>
  <c r="AN160" i="4" a="1"/>
  <c r="AN160" i="4" s="1"/>
  <c r="AM160" i="4" a="1"/>
  <c r="AM160" i="4" s="1"/>
  <c r="AL160" i="4" a="1"/>
  <c r="AL160" i="4" s="1"/>
  <c r="F157" i="4"/>
  <c r="G157" i="4" s="1"/>
  <c r="AA159" i="4"/>
  <c r="AB159" i="4" s="1"/>
  <c r="T159" i="4"/>
  <c r="U159" i="4" s="1"/>
  <c r="AH158" i="4"/>
  <c r="AI158" i="4" s="1"/>
  <c r="A161" i="4"/>
  <c r="AG160" i="4"/>
  <c r="AD160" i="4" a="1"/>
  <c r="AD160" i="4" s="1"/>
  <c r="S160" i="4"/>
  <c r="Q160" i="4"/>
  <c r="K160" i="4" a="1"/>
  <c r="K160" i="4" s="1"/>
  <c r="R160" i="4" a="1"/>
  <c r="R160" i="4" s="1"/>
  <c r="Y160" i="4" a="1"/>
  <c r="Y160" i="4" s="1"/>
  <c r="J160" i="4"/>
  <c r="L160" i="4"/>
  <c r="Z160" i="4"/>
  <c r="X160" i="4"/>
  <c r="AF159" i="4"/>
  <c r="D159" i="4" s="1"/>
  <c r="AE159" i="4"/>
  <c r="C159" i="4" s="1"/>
  <c r="M159" i="4"/>
  <c r="N159" i="4" s="1"/>
  <c r="E160" i="4" l="1"/>
  <c r="AN161" i="4" a="1"/>
  <c r="AN161" i="4" s="1"/>
  <c r="AM161" i="4" a="1"/>
  <c r="AM161" i="4" s="1"/>
  <c r="AL161" i="4" a="1"/>
  <c r="AL161" i="4" s="1"/>
  <c r="AH159" i="4"/>
  <c r="AI159" i="4" s="1"/>
  <c r="T160" i="4"/>
  <c r="U160" i="4" s="1"/>
  <c r="AF160" i="4"/>
  <c r="D160" i="4" s="1"/>
  <c r="AE160" i="4"/>
  <c r="C160" i="4" s="1"/>
  <c r="AG161" i="4"/>
  <c r="AD161" i="4" a="1"/>
  <c r="AD161" i="4" s="1"/>
  <c r="S161" i="4"/>
  <c r="A162" i="4"/>
  <c r="Q161" i="4"/>
  <c r="K161" i="4" a="1"/>
  <c r="K161" i="4" s="1"/>
  <c r="R161" i="4" a="1"/>
  <c r="R161" i="4" s="1"/>
  <c r="Y161" i="4" a="1"/>
  <c r="Y161" i="4" s="1"/>
  <c r="L161" i="4"/>
  <c r="J161" i="4"/>
  <c r="Z161" i="4"/>
  <c r="X161" i="4"/>
  <c r="AA160" i="4"/>
  <c r="AB160" i="4" s="1"/>
  <c r="F158" i="4"/>
  <c r="G158" i="4" s="1"/>
  <c r="M160" i="4"/>
  <c r="N160" i="4" s="1"/>
  <c r="E161" i="4" l="1"/>
  <c r="AN162" i="4" a="1"/>
  <c r="AN162" i="4" s="1"/>
  <c r="AM162" i="4" a="1"/>
  <c r="AM162" i="4" s="1"/>
  <c r="AL162" i="4" a="1"/>
  <c r="AL162" i="4" s="1"/>
  <c r="AH160" i="4"/>
  <c r="AI160" i="4" s="1"/>
  <c r="F159" i="4"/>
  <c r="G159" i="4" s="1"/>
  <c r="AG162" i="4"/>
  <c r="AD162" i="4" a="1"/>
  <c r="AD162" i="4" s="1"/>
  <c r="S162" i="4"/>
  <c r="Q162" i="4"/>
  <c r="A163" i="4"/>
  <c r="J162" i="4"/>
  <c r="L162" i="4"/>
  <c r="Y162" i="4" a="1"/>
  <c r="Y162" i="4" s="1"/>
  <c r="K162" i="4" a="1"/>
  <c r="K162" i="4" s="1"/>
  <c r="R162" i="4" a="1"/>
  <c r="R162" i="4" s="1"/>
  <c r="Z162" i="4"/>
  <c r="X162" i="4"/>
  <c r="AE161" i="4"/>
  <c r="C161" i="4" s="1"/>
  <c r="AF161" i="4"/>
  <c r="D161" i="4" s="1"/>
  <c r="AA161" i="4"/>
  <c r="AB161" i="4" s="1"/>
  <c r="M161" i="4"/>
  <c r="N161" i="4" s="1"/>
  <c r="T161" i="4"/>
  <c r="U161" i="4" s="1"/>
  <c r="E162" i="4" l="1"/>
  <c r="AN163" i="4" a="1"/>
  <c r="AN163" i="4" s="1"/>
  <c r="AM163" i="4" a="1"/>
  <c r="AM163" i="4" s="1"/>
  <c r="AL163" i="4" a="1"/>
  <c r="AL163" i="4" s="1"/>
  <c r="F160" i="4"/>
  <c r="G160" i="4" s="1"/>
  <c r="AA162" i="4"/>
  <c r="AB162" i="4" s="1"/>
  <c r="M162" i="4"/>
  <c r="N162" i="4" s="1"/>
  <c r="AH161" i="4"/>
  <c r="AI161" i="4" s="1"/>
  <c r="AD163" i="4" a="1"/>
  <c r="AD163" i="4" s="1"/>
  <c r="AG163" i="4"/>
  <c r="Q163" i="4"/>
  <c r="S163" i="4"/>
  <c r="A164" i="4"/>
  <c r="Y163" i="4" a="1"/>
  <c r="Y163" i="4" s="1"/>
  <c r="R163" i="4" a="1"/>
  <c r="R163" i="4" s="1"/>
  <c r="J163" i="4"/>
  <c r="X163" i="4"/>
  <c r="K163" i="4" a="1"/>
  <c r="K163" i="4" s="1"/>
  <c r="Z163" i="4"/>
  <c r="L163" i="4"/>
  <c r="T162" i="4"/>
  <c r="U162" i="4" s="1"/>
  <c r="AF162" i="4"/>
  <c r="D162" i="4" s="1"/>
  <c r="AE162" i="4"/>
  <c r="C162" i="4" s="1"/>
  <c r="E163" i="4" l="1"/>
  <c r="AN164" i="4" a="1"/>
  <c r="AN164" i="4" s="1"/>
  <c r="AM164" i="4" a="1"/>
  <c r="AM164" i="4" s="1"/>
  <c r="AL164" i="4" a="1"/>
  <c r="AL164" i="4" s="1"/>
  <c r="T163" i="4"/>
  <c r="U163" i="4" s="1"/>
  <c r="AF163" i="4"/>
  <c r="D163" i="4" s="1"/>
  <c r="AE163" i="4"/>
  <c r="C163" i="4" s="1"/>
  <c r="AH162" i="4"/>
  <c r="AI162" i="4" s="1"/>
  <c r="F161" i="4"/>
  <c r="G161" i="4" s="1"/>
  <c r="AA163" i="4"/>
  <c r="AB163" i="4" s="1"/>
  <c r="M163" i="4"/>
  <c r="N163" i="4" s="1"/>
  <c r="AG164" i="4"/>
  <c r="S164" i="4"/>
  <c r="AD164" i="4" a="1"/>
  <c r="AD164" i="4" s="1"/>
  <c r="Q164" i="4"/>
  <c r="A165" i="4"/>
  <c r="Y164" i="4" a="1"/>
  <c r="Y164" i="4" s="1"/>
  <c r="J164" i="4"/>
  <c r="K164" i="4" a="1"/>
  <c r="K164" i="4" s="1"/>
  <c r="L164" i="4"/>
  <c r="Z164" i="4"/>
  <c r="R164" i="4" a="1"/>
  <c r="R164" i="4" s="1"/>
  <c r="X164" i="4"/>
  <c r="E164" i="4" l="1"/>
  <c r="AN165" i="4" a="1"/>
  <c r="AN165" i="4" s="1"/>
  <c r="AM165" i="4" a="1"/>
  <c r="AM165" i="4" s="1"/>
  <c r="AL165" i="4" a="1"/>
  <c r="AL165" i="4" s="1"/>
  <c r="AH163" i="4"/>
  <c r="AI163" i="4" s="1"/>
  <c r="M164" i="4"/>
  <c r="N164" i="4" s="1"/>
  <c r="AD165" i="4" a="1"/>
  <c r="AD165" i="4" s="1"/>
  <c r="AG165" i="4"/>
  <c r="A166" i="4"/>
  <c r="S165" i="4"/>
  <c r="Q165" i="4"/>
  <c r="L165" i="4"/>
  <c r="R165" i="4" a="1"/>
  <c r="R165" i="4" s="1"/>
  <c r="X165" i="4"/>
  <c r="K165" i="4" a="1"/>
  <c r="K165" i="4" s="1"/>
  <c r="Y165" i="4" a="1"/>
  <c r="Y165" i="4" s="1"/>
  <c r="J165" i="4"/>
  <c r="Z165" i="4"/>
  <c r="T164" i="4"/>
  <c r="U164" i="4" s="1"/>
  <c r="AF164" i="4"/>
  <c r="D164" i="4" s="1"/>
  <c r="AE164" i="4"/>
  <c r="C164" i="4" s="1"/>
  <c r="AA164" i="4"/>
  <c r="AB164" i="4" s="1"/>
  <c r="F162" i="4"/>
  <c r="G162" i="4" s="1"/>
  <c r="E165" i="4" l="1"/>
  <c r="AN166" i="4" a="1"/>
  <c r="AN166" i="4" s="1"/>
  <c r="AL166" i="4" a="1"/>
  <c r="AL166" i="4" s="1"/>
  <c r="AM166" i="4" a="1"/>
  <c r="AM166" i="4" s="1"/>
  <c r="F163" i="4"/>
  <c r="G163" i="4" s="1"/>
  <c r="AA165" i="4"/>
  <c r="AB165" i="4" s="1"/>
  <c r="T165" i="4"/>
  <c r="U165" i="4" s="1"/>
  <c r="AH164" i="4"/>
  <c r="AI164" i="4" s="1"/>
  <c r="A167" i="4"/>
  <c r="AG166" i="4"/>
  <c r="Q166" i="4"/>
  <c r="AD166" i="4" a="1"/>
  <c r="AD166" i="4" s="1"/>
  <c r="S166" i="4"/>
  <c r="L166" i="4"/>
  <c r="K166" i="4" a="1"/>
  <c r="K166" i="4" s="1"/>
  <c r="Y166" i="4" a="1"/>
  <c r="Y166" i="4" s="1"/>
  <c r="R166" i="4" a="1"/>
  <c r="R166" i="4" s="1"/>
  <c r="Z166" i="4"/>
  <c r="J166" i="4"/>
  <c r="X166" i="4"/>
  <c r="AF165" i="4"/>
  <c r="D165" i="4" s="1"/>
  <c r="AE165" i="4"/>
  <c r="C165" i="4" s="1"/>
  <c r="M165" i="4"/>
  <c r="N165" i="4" s="1"/>
  <c r="E166" i="4" l="1"/>
  <c r="AN167" i="4" a="1"/>
  <c r="AN167" i="4" s="1"/>
  <c r="AL167" i="4" a="1"/>
  <c r="AL167" i="4" s="1"/>
  <c r="AM167" i="4" a="1"/>
  <c r="AM167" i="4" s="1"/>
  <c r="AH165" i="4"/>
  <c r="AI165" i="4" s="1"/>
  <c r="AF166" i="4"/>
  <c r="D166" i="4" s="1"/>
  <c r="AE166" i="4"/>
  <c r="C166" i="4" s="1"/>
  <c r="T166" i="4"/>
  <c r="U166" i="4" s="1"/>
  <c r="AD167" i="4" a="1"/>
  <c r="AD167" i="4" s="1"/>
  <c r="AG167" i="4"/>
  <c r="Q167" i="4"/>
  <c r="S167" i="4"/>
  <c r="A168" i="4"/>
  <c r="L167" i="4"/>
  <c r="K167" i="4" a="1"/>
  <c r="K167" i="4" s="1"/>
  <c r="J167" i="4"/>
  <c r="Z167" i="4"/>
  <c r="X167" i="4"/>
  <c r="R167" i="4" a="1"/>
  <c r="R167" i="4" s="1"/>
  <c r="Y167" i="4" a="1"/>
  <c r="Y167" i="4" s="1"/>
  <c r="AA166" i="4"/>
  <c r="AB166" i="4" s="1"/>
  <c r="F164" i="4"/>
  <c r="G164" i="4" s="1"/>
  <c r="M166" i="4"/>
  <c r="N166" i="4" s="1"/>
  <c r="E167" i="4" l="1"/>
  <c r="AN168" i="4" a="1"/>
  <c r="AN168" i="4" s="1"/>
  <c r="AM168" i="4" a="1"/>
  <c r="AM168" i="4" s="1"/>
  <c r="AL168" i="4" a="1"/>
  <c r="AL168" i="4" s="1"/>
  <c r="AH166" i="4"/>
  <c r="AI166" i="4" s="1"/>
  <c r="F165" i="4"/>
  <c r="G165" i="4" s="1"/>
  <c r="AA167" i="4"/>
  <c r="AB167" i="4" s="1"/>
  <c r="AD168" i="4" a="1"/>
  <c r="AD168" i="4" s="1"/>
  <c r="AG168" i="4"/>
  <c r="S168" i="4"/>
  <c r="A169" i="4"/>
  <c r="Q168" i="4"/>
  <c r="L168" i="4"/>
  <c r="K168" i="4" a="1"/>
  <c r="K168" i="4" s="1"/>
  <c r="Y168" i="4" a="1"/>
  <c r="Y168" i="4" s="1"/>
  <c r="R168" i="4" a="1"/>
  <c r="R168" i="4" s="1"/>
  <c r="J168" i="4"/>
  <c r="Z168" i="4"/>
  <c r="X168" i="4"/>
  <c r="T167" i="4"/>
  <c r="U167" i="4" s="1"/>
  <c r="AF167" i="4"/>
  <c r="D167" i="4" s="1"/>
  <c r="AE167" i="4"/>
  <c r="C167" i="4" s="1"/>
  <c r="M167" i="4"/>
  <c r="N167" i="4" s="1"/>
  <c r="E168" i="4" l="1"/>
  <c r="AN169" i="4" a="1"/>
  <c r="AN169" i="4" s="1"/>
  <c r="AL169" i="4" a="1"/>
  <c r="AL169" i="4" s="1"/>
  <c r="AM169" i="4" a="1"/>
  <c r="AM169" i="4" s="1"/>
  <c r="AA168" i="4"/>
  <c r="AB168" i="4" s="1"/>
  <c r="F166" i="4"/>
  <c r="G166" i="4" s="1"/>
  <c r="M168" i="4"/>
  <c r="N168" i="4" s="1"/>
  <c r="T168" i="4"/>
  <c r="U168" i="4" s="1"/>
  <c r="AH167" i="4"/>
  <c r="AI167" i="4" s="1"/>
  <c r="Q169" i="4"/>
  <c r="AG169" i="4"/>
  <c r="AD169" i="4" a="1"/>
  <c r="AD169" i="4" s="1"/>
  <c r="A170" i="4"/>
  <c r="S169" i="4"/>
  <c r="R169" i="4" a="1"/>
  <c r="R169" i="4" s="1"/>
  <c r="J169" i="4"/>
  <c r="K169" i="4" a="1"/>
  <c r="K169" i="4" s="1"/>
  <c r="Y169" i="4" a="1"/>
  <c r="Y169" i="4" s="1"/>
  <c r="Z169" i="4"/>
  <c r="X169" i="4"/>
  <c r="L169" i="4"/>
  <c r="AF168" i="4"/>
  <c r="D168" i="4" s="1"/>
  <c r="AE168" i="4"/>
  <c r="C168" i="4" s="1"/>
  <c r="E169" i="4" l="1"/>
  <c r="AN170" i="4" a="1"/>
  <c r="AN170" i="4" s="1"/>
  <c r="AM170" i="4" a="1"/>
  <c r="AM170" i="4" s="1"/>
  <c r="AL170" i="4" a="1"/>
  <c r="AL170" i="4" s="1"/>
  <c r="F167" i="4"/>
  <c r="G167" i="4" s="1"/>
  <c r="AH168" i="4"/>
  <c r="AI168" i="4" s="1"/>
  <c r="S170" i="4"/>
  <c r="A171" i="4"/>
  <c r="AD170" i="4" a="1"/>
  <c r="AD170" i="4" s="1"/>
  <c r="AG170" i="4"/>
  <c r="Q170" i="4"/>
  <c r="Y170" i="4" a="1"/>
  <c r="Y170" i="4" s="1"/>
  <c r="K170" i="4" a="1"/>
  <c r="K170" i="4" s="1"/>
  <c r="L170" i="4"/>
  <c r="R170" i="4" a="1"/>
  <c r="R170" i="4" s="1"/>
  <c r="X170" i="4"/>
  <c r="J170" i="4"/>
  <c r="Z170" i="4"/>
  <c r="AE169" i="4"/>
  <c r="C169" i="4" s="1"/>
  <c r="AF169" i="4"/>
  <c r="D169" i="4" s="1"/>
  <c r="T169" i="4"/>
  <c r="U169" i="4" s="1"/>
  <c r="AA169" i="4"/>
  <c r="AB169" i="4" s="1"/>
  <c r="M169" i="4"/>
  <c r="N169" i="4" s="1"/>
  <c r="E170" i="4" l="1"/>
  <c r="AN171" i="4" a="1"/>
  <c r="AN171" i="4" s="1"/>
  <c r="AL171" i="4" a="1"/>
  <c r="AL171" i="4" s="1"/>
  <c r="AM171" i="4" a="1"/>
  <c r="AM171" i="4" s="1"/>
  <c r="AH169" i="4"/>
  <c r="AI169" i="4" s="1"/>
  <c r="T170" i="4"/>
  <c r="U170" i="4" s="1"/>
  <c r="AF170" i="4"/>
  <c r="D170" i="4" s="1"/>
  <c r="AE170" i="4"/>
  <c r="C170" i="4" s="1"/>
  <c r="AG171" i="4"/>
  <c r="AD171" i="4" a="1"/>
  <c r="AD171" i="4" s="1"/>
  <c r="S171" i="4"/>
  <c r="Q171" i="4"/>
  <c r="A172" i="4"/>
  <c r="L171" i="4"/>
  <c r="R171" i="4" a="1"/>
  <c r="R171" i="4" s="1"/>
  <c r="Y171" i="4" a="1"/>
  <c r="Y171" i="4" s="1"/>
  <c r="K171" i="4" a="1"/>
  <c r="K171" i="4" s="1"/>
  <c r="J171" i="4"/>
  <c r="X171" i="4"/>
  <c r="Z171" i="4"/>
  <c r="M170" i="4"/>
  <c r="N170" i="4" s="1"/>
  <c r="F168" i="4"/>
  <c r="G168" i="4" s="1"/>
  <c r="AA170" i="4"/>
  <c r="AB170" i="4" s="1"/>
  <c r="E171" i="4" l="1"/>
  <c r="AN172" i="4" a="1"/>
  <c r="AN172" i="4" s="1"/>
  <c r="AM172" i="4" a="1"/>
  <c r="AM172" i="4" s="1"/>
  <c r="AL172" i="4" a="1"/>
  <c r="AL172" i="4" s="1"/>
  <c r="AH170" i="4"/>
  <c r="AI170" i="4" s="1"/>
  <c r="F169" i="4"/>
  <c r="G169" i="4" s="1"/>
  <c r="T171" i="4"/>
  <c r="U171" i="4" s="1"/>
  <c r="AF171" i="4"/>
  <c r="D171" i="4" s="1"/>
  <c r="AE171" i="4"/>
  <c r="C171" i="4" s="1"/>
  <c r="AA171" i="4"/>
  <c r="AB171" i="4" s="1"/>
  <c r="M171" i="4"/>
  <c r="N171" i="4" s="1"/>
  <c r="AG172" i="4"/>
  <c r="S172" i="4"/>
  <c r="A173" i="4"/>
  <c r="AD172" i="4" a="1"/>
  <c r="AD172" i="4" s="1"/>
  <c r="Q172" i="4"/>
  <c r="K172" i="4" a="1"/>
  <c r="K172" i="4" s="1"/>
  <c r="X172" i="4"/>
  <c r="Y172" i="4" a="1"/>
  <c r="Y172" i="4" s="1"/>
  <c r="J172" i="4"/>
  <c r="R172" i="4" a="1"/>
  <c r="R172" i="4" s="1"/>
  <c r="L172" i="4"/>
  <c r="Z172" i="4"/>
  <c r="E172" i="4" l="1"/>
  <c r="AN173" i="4" a="1"/>
  <c r="AN173" i="4" s="1"/>
  <c r="AL173" i="4" a="1"/>
  <c r="AL173" i="4" s="1"/>
  <c r="AM173" i="4" a="1"/>
  <c r="AM173" i="4" s="1"/>
  <c r="AH171" i="4"/>
  <c r="AI171" i="4" s="1"/>
  <c r="F170" i="4"/>
  <c r="G170" i="4" s="1"/>
  <c r="AA172" i="4"/>
  <c r="AB172" i="4" s="1"/>
  <c r="T172" i="4"/>
  <c r="U172" i="4" s="1"/>
  <c r="AF172" i="4"/>
  <c r="D172" i="4" s="1"/>
  <c r="AE172" i="4"/>
  <c r="C172" i="4" s="1"/>
  <c r="M172" i="4"/>
  <c r="N172" i="4" s="1"/>
  <c r="AG173" i="4"/>
  <c r="AD173" i="4" a="1"/>
  <c r="AD173" i="4" s="1"/>
  <c r="Q173" i="4"/>
  <c r="A174" i="4"/>
  <c r="S173" i="4"/>
  <c r="Y173" i="4" a="1"/>
  <c r="Y173" i="4" s="1"/>
  <c r="L173" i="4"/>
  <c r="Z173" i="4"/>
  <c r="J173" i="4"/>
  <c r="R173" i="4" a="1"/>
  <c r="R173" i="4" s="1"/>
  <c r="K173" i="4" a="1"/>
  <c r="K173" i="4" s="1"/>
  <c r="X173" i="4"/>
  <c r="E173" i="4" l="1"/>
  <c r="AN174" i="4" a="1"/>
  <c r="AN174" i="4" s="1"/>
  <c r="AL174" i="4" a="1"/>
  <c r="AL174" i="4" s="1"/>
  <c r="AM174" i="4" a="1"/>
  <c r="AM174" i="4" s="1"/>
  <c r="AH172" i="4"/>
  <c r="AI172" i="4" s="1"/>
  <c r="F171" i="4"/>
  <c r="G171" i="4" s="1"/>
  <c r="AA173" i="4"/>
  <c r="AB173" i="4" s="1"/>
  <c r="M173" i="4"/>
  <c r="N173" i="4" s="1"/>
  <c r="AG174" i="4"/>
  <c r="AD174" i="4" a="1"/>
  <c r="AD174" i="4" s="1"/>
  <c r="Q174" i="4"/>
  <c r="A175" i="4"/>
  <c r="S174" i="4"/>
  <c r="K174" i="4" a="1"/>
  <c r="K174" i="4" s="1"/>
  <c r="R174" i="4" a="1"/>
  <c r="R174" i="4" s="1"/>
  <c r="Z174" i="4"/>
  <c r="Y174" i="4" a="1"/>
  <c r="Y174" i="4" s="1"/>
  <c r="J174" i="4"/>
  <c r="X174" i="4"/>
  <c r="L174" i="4"/>
  <c r="T173" i="4"/>
  <c r="U173" i="4" s="1"/>
  <c r="AE173" i="4"/>
  <c r="C173" i="4" s="1"/>
  <c r="AF173" i="4"/>
  <c r="D173" i="4" s="1"/>
  <c r="E174" i="4" l="1"/>
  <c r="AN175" i="4" a="1"/>
  <c r="AN175" i="4" s="1"/>
  <c r="AL175" i="4" a="1"/>
  <c r="AL175" i="4" s="1"/>
  <c r="AM175" i="4" a="1"/>
  <c r="AM175" i="4" s="1"/>
  <c r="F172" i="4"/>
  <c r="G172" i="4" s="1"/>
  <c r="AH173" i="4"/>
  <c r="AI173" i="4" s="1"/>
  <c r="A176" i="4"/>
  <c r="AG175" i="4"/>
  <c r="AD175" i="4" a="1"/>
  <c r="AD175" i="4" s="1"/>
  <c r="Q175" i="4"/>
  <c r="S175" i="4"/>
  <c r="K175" i="4" a="1"/>
  <c r="K175" i="4" s="1"/>
  <c r="Z175" i="4"/>
  <c r="Y175" i="4" a="1"/>
  <c r="Y175" i="4" s="1"/>
  <c r="R175" i="4" a="1"/>
  <c r="R175" i="4" s="1"/>
  <c r="J175" i="4"/>
  <c r="X175" i="4"/>
  <c r="L175" i="4"/>
  <c r="T174" i="4"/>
  <c r="U174" i="4" s="1"/>
  <c r="AF174" i="4"/>
  <c r="D174" i="4" s="1"/>
  <c r="AE174" i="4"/>
  <c r="AH174" i="4" s="1"/>
  <c r="AA174" i="4"/>
  <c r="AB174" i="4" s="1"/>
  <c r="M174" i="4"/>
  <c r="N174" i="4" s="1"/>
  <c r="E175" i="4" l="1"/>
  <c r="C174" i="4"/>
  <c r="AI174" i="4"/>
  <c r="AN176" i="4" a="1"/>
  <c r="AN176" i="4" s="1"/>
  <c r="AL176" i="4" a="1"/>
  <c r="AL176" i="4" s="1"/>
  <c r="AM176" i="4" a="1"/>
  <c r="AM176" i="4" s="1"/>
  <c r="T175" i="4"/>
  <c r="U175" i="4" s="1"/>
  <c r="AF175" i="4"/>
  <c r="D175" i="4" s="1"/>
  <c r="AE175" i="4"/>
  <c r="C175" i="4" s="1"/>
  <c r="AG176" i="4"/>
  <c r="AD176" i="4" a="1"/>
  <c r="AD176" i="4" s="1"/>
  <c r="A177" i="4"/>
  <c r="S176" i="4"/>
  <c r="Q176" i="4"/>
  <c r="J176" i="4"/>
  <c r="L176" i="4"/>
  <c r="K176" i="4" a="1"/>
  <c r="K176" i="4" s="1"/>
  <c r="X176" i="4"/>
  <c r="R176" i="4" a="1"/>
  <c r="R176" i="4" s="1"/>
  <c r="Y176" i="4" a="1"/>
  <c r="Y176" i="4" s="1"/>
  <c r="Z176" i="4"/>
  <c r="F173" i="4"/>
  <c r="G173" i="4" s="1"/>
  <c r="AA175" i="4"/>
  <c r="AB175" i="4" s="1"/>
  <c r="M175" i="4"/>
  <c r="N175" i="4" s="1"/>
  <c r="E176" i="4" l="1"/>
  <c r="AN177" i="4" a="1"/>
  <c r="AN177" i="4" s="1"/>
  <c r="AM177" i="4" a="1"/>
  <c r="AM177" i="4" s="1"/>
  <c r="AL177" i="4" a="1"/>
  <c r="AL177" i="4" s="1"/>
  <c r="AH175" i="4"/>
  <c r="AI175" i="4" s="1"/>
  <c r="F174" i="4"/>
  <c r="G174" i="4" s="1"/>
  <c r="AD177" i="4" a="1"/>
  <c r="AD177" i="4" s="1"/>
  <c r="AG177" i="4"/>
  <c r="A178" i="4"/>
  <c r="Q177" i="4"/>
  <c r="S177" i="4"/>
  <c r="X177" i="4"/>
  <c r="Z177" i="4"/>
  <c r="K177" i="4" a="1"/>
  <c r="K177" i="4" s="1"/>
  <c r="Y177" i="4" a="1"/>
  <c r="Y177" i="4" s="1"/>
  <c r="R177" i="4" a="1"/>
  <c r="R177" i="4" s="1"/>
  <c r="J177" i="4"/>
  <c r="L177" i="4"/>
  <c r="AF176" i="4"/>
  <c r="D176" i="4" s="1"/>
  <c r="AE176" i="4"/>
  <c r="C176" i="4" s="1"/>
  <c r="AA176" i="4"/>
  <c r="AB176" i="4" s="1"/>
  <c r="M176" i="4"/>
  <c r="N176" i="4" s="1"/>
  <c r="T176" i="4"/>
  <c r="U176" i="4" s="1"/>
  <c r="E177" i="4" l="1"/>
  <c r="AN178" i="4" a="1"/>
  <c r="AN178" i="4" s="1"/>
  <c r="AL178" i="4" a="1"/>
  <c r="AL178" i="4" s="1"/>
  <c r="AM178" i="4" a="1"/>
  <c r="AM178" i="4" s="1"/>
  <c r="F175" i="4"/>
  <c r="G175" i="4" s="1"/>
  <c r="AH176" i="4"/>
  <c r="AI176" i="4" s="1"/>
  <c r="AA177" i="4"/>
  <c r="AB177" i="4" s="1"/>
  <c r="M177" i="4"/>
  <c r="N177" i="4" s="1"/>
  <c r="T177" i="4"/>
  <c r="U177" i="4" s="1"/>
  <c r="AD178" i="4" a="1"/>
  <c r="AD178" i="4" s="1"/>
  <c r="Q178" i="4"/>
  <c r="S178" i="4"/>
  <c r="AG178" i="4"/>
  <c r="A179" i="4"/>
  <c r="Y178" i="4" a="1"/>
  <c r="Y178" i="4" s="1"/>
  <c r="X178" i="4"/>
  <c r="L178" i="4"/>
  <c r="R178" i="4" a="1"/>
  <c r="R178" i="4" s="1"/>
  <c r="K178" i="4" a="1"/>
  <c r="K178" i="4" s="1"/>
  <c r="J178" i="4"/>
  <c r="Z178" i="4"/>
  <c r="AF177" i="4"/>
  <c r="D177" i="4" s="1"/>
  <c r="AE177" i="4"/>
  <c r="C177" i="4" s="1"/>
  <c r="E178" i="4" l="1"/>
  <c r="AN179" i="4" a="1"/>
  <c r="AN179" i="4" s="1"/>
  <c r="AM179" i="4" a="1"/>
  <c r="AM179" i="4" s="1"/>
  <c r="AL179" i="4" a="1"/>
  <c r="AL179" i="4" s="1"/>
  <c r="F176" i="4"/>
  <c r="G176" i="4" s="1"/>
  <c r="AH177" i="4"/>
  <c r="AI177" i="4" s="1"/>
  <c r="Q179" i="4"/>
  <c r="AG179" i="4"/>
  <c r="AD179" i="4" a="1"/>
  <c r="AD179" i="4" s="1"/>
  <c r="A180" i="4"/>
  <c r="S179" i="4"/>
  <c r="K179" i="4" a="1"/>
  <c r="K179" i="4" s="1"/>
  <c r="Y179" i="4" a="1"/>
  <c r="Y179" i="4" s="1"/>
  <c r="X179" i="4"/>
  <c r="R179" i="4" a="1"/>
  <c r="R179" i="4" s="1"/>
  <c r="J179" i="4"/>
  <c r="L179" i="4"/>
  <c r="Z179" i="4"/>
  <c r="T178" i="4"/>
  <c r="U178" i="4" s="1"/>
  <c r="AF178" i="4"/>
  <c r="D178" i="4" s="1"/>
  <c r="AE178" i="4"/>
  <c r="C178" i="4" s="1"/>
  <c r="M178" i="4"/>
  <c r="N178" i="4" s="1"/>
  <c r="AA178" i="4"/>
  <c r="AB178" i="4" s="1"/>
  <c r="E179" i="4" l="1"/>
  <c r="AN180" i="4" a="1"/>
  <c r="AN180" i="4" s="1"/>
  <c r="AL180" i="4" a="1"/>
  <c r="AL180" i="4" s="1"/>
  <c r="AM180" i="4" a="1"/>
  <c r="AM180" i="4" s="1"/>
  <c r="AA179" i="4"/>
  <c r="AB179" i="4" s="1"/>
  <c r="AH178" i="4"/>
  <c r="AI178" i="4" s="1"/>
  <c r="AG180" i="4"/>
  <c r="AD180" i="4" a="1"/>
  <c r="AD180" i="4" s="1"/>
  <c r="A181" i="4"/>
  <c r="S180" i="4"/>
  <c r="Q180" i="4"/>
  <c r="R180" i="4" a="1"/>
  <c r="R180" i="4" s="1"/>
  <c r="Y180" i="4" a="1"/>
  <c r="Y180" i="4" s="1"/>
  <c r="K180" i="4" a="1"/>
  <c r="K180" i="4" s="1"/>
  <c r="J180" i="4"/>
  <c r="L180" i="4"/>
  <c r="X180" i="4"/>
  <c r="Z180" i="4"/>
  <c r="AF179" i="4"/>
  <c r="D179" i="4" s="1"/>
  <c r="AE179" i="4"/>
  <c r="C179" i="4" s="1"/>
  <c r="T179" i="4"/>
  <c r="U179" i="4" s="1"/>
  <c r="F177" i="4"/>
  <c r="G177" i="4" s="1"/>
  <c r="M179" i="4"/>
  <c r="N179" i="4" s="1"/>
  <c r="E180" i="4" l="1"/>
  <c r="AN181" i="4" a="1"/>
  <c r="AN181" i="4" s="1"/>
  <c r="AM181" i="4" a="1"/>
  <c r="AM181" i="4" s="1"/>
  <c r="AL181" i="4" a="1"/>
  <c r="AL181" i="4" s="1"/>
  <c r="F178" i="4"/>
  <c r="G178" i="4" s="1"/>
  <c r="T180" i="4"/>
  <c r="U180" i="4" s="1"/>
  <c r="AH179" i="4"/>
  <c r="AI179" i="4" s="1"/>
  <c r="AG181" i="4"/>
  <c r="S181" i="4"/>
  <c r="A182" i="4"/>
  <c r="AD181" i="4" a="1"/>
  <c r="AD181" i="4" s="1"/>
  <c r="Q181" i="4"/>
  <c r="Y181" i="4" a="1"/>
  <c r="Y181" i="4" s="1"/>
  <c r="R181" i="4" a="1"/>
  <c r="R181" i="4" s="1"/>
  <c r="L181" i="4"/>
  <c r="X181" i="4"/>
  <c r="K181" i="4" a="1"/>
  <c r="K181" i="4" s="1"/>
  <c r="J181" i="4"/>
  <c r="Z181" i="4"/>
  <c r="AF180" i="4"/>
  <c r="D180" i="4" s="1"/>
  <c r="AE180" i="4"/>
  <c r="C180" i="4" s="1"/>
  <c r="AA180" i="4"/>
  <c r="AB180" i="4" s="1"/>
  <c r="M180" i="4"/>
  <c r="N180" i="4" s="1"/>
  <c r="E181" i="4" l="1"/>
  <c r="AN182" i="4" a="1"/>
  <c r="AN182" i="4" s="1"/>
  <c r="AM182" i="4" a="1"/>
  <c r="AM182" i="4" s="1"/>
  <c r="AL182" i="4" a="1"/>
  <c r="AL182" i="4" s="1"/>
  <c r="F179" i="4"/>
  <c r="G179" i="4" s="1"/>
  <c r="T181" i="4"/>
  <c r="U181" i="4" s="1"/>
  <c r="AF181" i="4"/>
  <c r="D181" i="4" s="1"/>
  <c r="AE181" i="4"/>
  <c r="C181" i="4" s="1"/>
  <c r="AH180" i="4"/>
  <c r="AI180" i="4" s="1"/>
  <c r="AG182" i="4"/>
  <c r="AD182" i="4" a="1"/>
  <c r="AD182" i="4" s="1"/>
  <c r="S182" i="4"/>
  <c r="Q182" i="4"/>
  <c r="A183" i="4"/>
  <c r="Y182" i="4" a="1"/>
  <c r="Y182" i="4" s="1"/>
  <c r="K182" i="4" a="1"/>
  <c r="K182" i="4" s="1"/>
  <c r="J182" i="4"/>
  <c r="R182" i="4" a="1"/>
  <c r="R182" i="4" s="1"/>
  <c r="X182" i="4"/>
  <c r="Z182" i="4"/>
  <c r="L182" i="4"/>
  <c r="M181" i="4"/>
  <c r="N181" i="4" s="1"/>
  <c r="AA181" i="4"/>
  <c r="AB181" i="4" s="1"/>
  <c r="E182" i="4" l="1"/>
  <c r="AN183" i="4" a="1"/>
  <c r="AN183" i="4" s="1"/>
  <c r="AM183" i="4" a="1"/>
  <c r="AM183" i="4" s="1"/>
  <c r="AL183" i="4" a="1"/>
  <c r="AL183" i="4" s="1"/>
  <c r="AH181" i="4"/>
  <c r="AI181" i="4" s="1"/>
  <c r="F180" i="4"/>
  <c r="G180" i="4" s="1"/>
  <c r="AF182" i="4"/>
  <c r="D182" i="4" s="1"/>
  <c r="AE182" i="4"/>
  <c r="C182" i="4" s="1"/>
  <c r="AA182" i="4"/>
  <c r="AB182" i="4" s="1"/>
  <c r="M182" i="4"/>
  <c r="N182" i="4" s="1"/>
  <c r="AD183" i="4" a="1"/>
  <c r="AD183" i="4" s="1"/>
  <c r="AG183" i="4"/>
  <c r="S183" i="4"/>
  <c r="Q183" i="4"/>
  <c r="A184" i="4"/>
  <c r="R183" i="4" a="1"/>
  <c r="R183" i="4" s="1"/>
  <c r="X183" i="4"/>
  <c r="Y183" i="4" a="1"/>
  <c r="Y183" i="4" s="1"/>
  <c r="L183" i="4"/>
  <c r="Z183" i="4"/>
  <c r="K183" i="4" a="1"/>
  <c r="K183" i="4" s="1"/>
  <c r="J183" i="4"/>
  <c r="T182" i="4"/>
  <c r="U182" i="4" s="1"/>
  <c r="E183" i="4" l="1"/>
  <c r="AN184" i="4" a="1"/>
  <c r="AN184" i="4" s="1"/>
  <c r="AL184" i="4" a="1"/>
  <c r="AL184" i="4" s="1"/>
  <c r="AM184" i="4" a="1"/>
  <c r="AM184" i="4" s="1"/>
  <c r="AH182" i="4"/>
  <c r="AI182" i="4" s="1"/>
  <c r="F181" i="4"/>
  <c r="G181" i="4" s="1"/>
  <c r="AF183" i="4"/>
  <c r="D183" i="4" s="1"/>
  <c r="AE183" i="4"/>
  <c r="C183" i="4" s="1"/>
  <c r="M183" i="4"/>
  <c r="N183" i="4" s="1"/>
  <c r="AA183" i="4"/>
  <c r="AB183" i="4" s="1"/>
  <c r="AG184" i="4"/>
  <c r="A185" i="4"/>
  <c r="AD184" i="4" a="1"/>
  <c r="AD184" i="4" s="1"/>
  <c r="Q184" i="4"/>
  <c r="S184" i="4"/>
  <c r="Y184" i="4" a="1"/>
  <c r="Y184" i="4" s="1"/>
  <c r="X184" i="4"/>
  <c r="Z184" i="4"/>
  <c r="J184" i="4"/>
  <c r="R184" i="4" a="1"/>
  <c r="R184" i="4" s="1"/>
  <c r="L184" i="4"/>
  <c r="K184" i="4" a="1"/>
  <c r="K184" i="4" s="1"/>
  <c r="T183" i="4"/>
  <c r="U183" i="4" s="1"/>
  <c r="E184" i="4" l="1"/>
  <c r="AN185" i="4" a="1"/>
  <c r="AN185" i="4" s="1"/>
  <c r="AL185" i="4" a="1"/>
  <c r="AL185" i="4" s="1"/>
  <c r="AM185" i="4" a="1"/>
  <c r="AM185" i="4" s="1"/>
  <c r="AH183" i="4"/>
  <c r="AI183" i="4" s="1"/>
  <c r="F182" i="4"/>
  <c r="G182" i="4" s="1"/>
  <c r="T184" i="4"/>
  <c r="U184" i="4" s="1"/>
  <c r="AF184" i="4"/>
  <c r="D184" i="4" s="1"/>
  <c r="AE184" i="4"/>
  <c r="C184" i="4" s="1"/>
  <c r="AG185" i="4"/>
  <c r="AD185" i="4" a="1"/>
  <c r="AD185" i="4" s="1"/>
  <c r="Q185" i="4"/>
  <c r="S185" i="4"/>
  <c r="A186" i="4"/>
  <c r="Y185" i="4" a="1"/>
  <c r="Y185" i="4" s="1"/>
  <c r="R185" i="4" a="1"/>
  <c r="R185" i="4" s="1"/>
  <c r="J185" i="4"/>
  <c r="L185" i="4"/>
  <c r="X185" i="4"/>
  <c r="K185" i="4" a="1"/>
  <c r="K185" i="4" s="1"/>
  <c r="Z185" i="4"/>
  <c r="M184" i="4"/>
  <c r="N184" i="4" s="1"/>
  <c r="AA184" i="4"/>
  <c r="AB184" i="4" s="1"/>
  <c r="E185" i="4" l="1"/>
  <c r="AN186" i="4" a="1"/>
  <c r="AN186" i="4" s="1"/>
  <c r="AM186" i="4" a="1"/>
  <c r="AM186" i="4" s="1"/>
  <c r="AL186" i="4" a="1"/>
  <c r="AL186" i="4" s="1"/>
  <c r="AH184" i="4"/>
  <c r="AI184" i="4" s="1"/>
  <c r="F183" i="4"/>
  <c r="G183" i="4" s="1"/>
  <c r="AD186" i="4" a="1"/>
  <c r="AD186" i="4" s="1"/>
  <c r="Q186" i="4"/>
  <c r="AG186" i="4"/>
  <c r="S186" i="4"/>
  <c r="A187" i="4"/>
  <c r="K186" i="4" a="1"/>
  <c r="K186" i="4" s="1"/>
  <c r="J186" i="4"/>
  <c r="Z186" i="4"/>
  <c r="Y186" i="4" a="1"/>
  <c r="Y186" i="4" s="1"/>
  <c r="L186" i="4"/>
  <c r="R186" i="4" a="1"/>
  <c r="R186" i="4" s="1"/>
  <c r="X186" i="4"/>
  <c r="T185" i="4"/>
  <c r="U185" i="4" s="1"/>
  <c r="AE185" i="4"/>
  <c r="C185" i="4" s="1"/>
  <c r="AF185" i="4"/>
  <c r="D185" i="4" s="1"/>
  <c r="AA185" i="4"/>
  <c r="AB185" i="4" s="1"/>
  <c r="M185" i="4"/>
  <c r="N185" i="4" s="1"/>
  <c r="E186" i="4" l="1"/>
  <c r="AN187" i="4" a="1"/>
  <c r="AN187" i="4" s="1"/>
  <c r="AM187" i="4" a="1"/>
  <c r="AM187" i="4" s="1"/>
  <c r="AL187" i="4" a="1"/>
  <c r="AL187" i="4" s="1"/>
  <c r="F184" i="4"/>
  <c r="G184" i="4" s="1"/>
  <c r="AA186" i="4"/>
  <c r="AB186" i="4" s="1"/>
  <c r="M186" i="4"/>
  <c r="N186" i="4" s="1"/>
  <c r="AH185" i="4"/>
  <c r="AI185" i="4" s="1"/>
  <c r="Q187" i="4"/>
  <c r="AD187" i="4" a="1"/>
  <c r="AD187" i="4" s="1"/>
  <c r="AG187" i="4"/>
  <c r="A188" i="4"/>
  <c r="S187" i="4"/>
  <c r="R187" i="4" a="1"/>
  <c r="R187" i="4" s="1"/>
  <c r="Z187" i="4"/>
  <c r="X187" i="4"/>
  <c r="Y187" i="4" a="1"/>
  <c r="Y187" i="4" s="1"/>
  <c r="L187" i="4"/>
  <c r="K187" i="4" a="1"/>
  <c r="K187" i="4" s="1"/>
  <c r="J187" i="4"/>
  <c r="T186" i="4"/>
  <c r="U186" i="4" s="1"/>
  <c r="AF186" i="4"/>
  <c r="D186" i="4" s="1"/>
  <c r="AE186" i="4"/>
  <c r="C186" i="4" s="1"/>
  <c r="E187" i="4" l="1"/>
  <c r="AN188" i="4" a="1"/>
  <c r="AN188" i="4" s="1"/>
  <c r="AL188" i="4" a="1"/>
  <c r="AL188" i="4" s="1"/>
  <c r="AM188" i="4" a="1"/>
  <c r="AM188" i="4" s="1"/>
  <c r="AH186" i="4"/>
  <c r="AI186" i="4" s="1"/>
  <c r="AD188" i="4" a="1"/>
  <c r="AD188" i="4" s="1"/>
  <c r="Q188" i="4"/>
  <c r="AG188" i="4"/>
  <c r="S188" i="4"/>
  <c r="A189" i="4"/>
  <c r="L188" i="4"/>
  <c r="K188" i="4" a="1"/>
  <c r="K188" i="4" s="1"/>
  <c r="R188" i="4" a="1"/>
  <c r="R188" i="4" s="1"/>
  <c r="Z188" i="4"/>
  <c r="J188" i="4"/>
  <c r="Y188" i="4" a="1"/>
  <c r="Y188" i="4" s="1"/>
  <c r="X188" i="4"/>
  <c r="AF187" i="4"/>
  <c r="D187" i="4" s="1"/>
  <c r="AE187" i="4"/>
  <c r="C187" i="4" s="1"/>
  <c r="T187" i="4"/>
  <c r="U187" i="4" s="1"/>
  <c r="M187" i="4"/>
  <c r="N187" i="4" s="1"/>
  <c r="F185" i="4"/>
  <c r="G185" i="4" s="1"/>
  <c r="AA187" i="4"/>
  <c r="AB187" i="4" s="1"/>
  <c r="E188" i="4" l="1"/>
  <c r="AN189" i="4" a="1"/>
  <c r="AN189" i="4" s="1"/>
  <c r="AM189" i="4" a="1"/>
  <c r="AM189" i="4" s="1"/>
  <c r="AL189" i="4" a="1"/>
  <c r="AL189" i="4" s="1"/>
  <c r="AA188" i="4"/>
  <c r="AB188" i="4" s="1"/>
  <c r="AH187" i="4"/>
  <c r="AI187" i="4" s="1"/>
  <c r="A190" i="4"/>
  <c r="AG189" i="4"/>
  <c r="AD189" i="4" a="1"/>
  <c r="AD189" i="4" s="1"/>
  <c r="Q189" i="4"/>
  <c r="S189" i="4"/>
  <c r="X189" i="4"/>
  <c r="Z189" i="4"/>
  <c r="K189" i="4" a="1"/>
  <c r="K189" i="4" s="1"/>
  <c r="L189" i="4"/>
  <c r="Y189" i="4" a="1"/>
  <c r="Y189" i="4" s="1"/>
  <c r="R189" i="4" a="1"/>
  <c r="R189" i="4" s="1"/>
  <c r="J189" i="4"/>
  <c r="T188" i="4"/>
  <c r="U188" i="4" s="1"/>
  <c r="AE188" i="4"/>
  <c r="C188" i="4" s="1"/>
  <c r="AF188" i="4"/>
  <c r="D188" i="4" s="1"/>
  <c r="F186" i="4"/>
  <c r="G186" i="4" s="1"/>
  <c r="M188" i="4"/>
  <c r="N188" i="4" s="1"/>
  <c r="E189" i="4" l="1"/>
  <c r="AN190" i="4" a="1"/>
  <c r="AN190" i="4" s="1"/>
  <c r="AM190" i="4" a="1"/>
  <c r="AM190" i="4" s="1"/>
  <c r="AL190" i="4" a="1"/>
  <c r="AL190" i="4" s="1"/>
  <c r="AA189" i="4"/>
  <c r="AB189" i="4" s="1"/>
  <c r="T189" i="4"/>
  <c r="U189" i="4" s="1"/>
  <c r="AF189" i="4"/>
  <c r="D189" i="4" s="1"/>
  <c r="AE189" i="4"/>
  <c r="C189" i="4" s="1"/>
  <c r="AH188" i="4"/>
  <c r="AI188" i="4" s="1"/>
  <c r="AD190" i="4" a="1"/>
  <c r="AD190" i="4" s="1"/>
  <c r="AG190" i="4"/>
  <c r="S190" i="4"/>
  <c r="Q190" i="4"/>
  <c r="A191" i="4"/>
  <c r="R190" i="4" a="1"/>
  <c r="R190" i="4" s="1"/>
  <c r="J190" i="4"/>
  <c r="Z190" i="4"/>
  <c r="K190" i="4" a="1"/>
  <c r="K190" i="4" s="1"/>
  <c r="Y190" i="4" a="1"/>
  <c r="Y190" i="4" s="1"/>
  <c r="L190" i="4"/>
  <c r="X190" i="4"/>
  <c r="M189" i="4"/>
  <c r="N189" i="4" s="1"/>
  <c r="F187" i="4"/>
  <c r="G187" i="4" s="1"/>
  <c r="E190" i="4" l="1"/>
  <c r="AN191" i="4" a="1"/>
  <c r="AN191" i="4" s="1"/>
  <c r="AM191" i="4" a="1"/>
  <c r="AM191" i="4" s="1"/>
  <c r="AL191" i="4" a="1"/>
  <c r="AL191" i="4" s="1"/>
  <c r="AH189" i="4"/>
  <c r="AI189" i="4" s="1"/>
  <c r="F188" i="4"/>
  <c r="G188" i="4" s="1"/>
  <c r="AF190" i="4"/>
  <c r="D190" i="4" s="1"/>
  <c r="AE190" i="4"/>
  <c r="C190" i="4" s="1"/>
  <c r="M190" i="4"/>
  <c r="N190" i="4" s="1"/>
  <c r="AA190" i="4"/>
  <c r="AB190" i="4" s="1"/>
  <c r="AG191" i="4"/>
  <c r="AD191" i="4" a="1"/>
  <c r="AD191" i="4" s="1"/>
  <c r="S191" i="4"/>
  <c r="Q191" i="4"/>
  <c r="A192" i="4"/>
  <c r="K191" i="4" a="1"/>
  <c r="K191" i="4" s="1"/>
  <c r="L191" i="4"/>
  <c r="Y191" i="4" a="1"/>
  <c r="Y191" i="4" s="1"/>
  <c r="R191" i="4" a="1"/>
  <c r="R191" i="4" s="1"/>
  <c r="J191" i="4"/>
  <c r="X191" i="4"/>
  <c r="Z191" i="4"/>
  <c r="T190" i="4"/>
  <c r="U190" i="4" s="1"/>
  <c r="E191" i="4" l="1"/>
  <c r="AN192" i="4" a="1"/>
  <c r="AN192" i="4" s="1"/>
  <c r="AL192" i="4" a="1"/>
  <c r="AL192" i="4" s="1"/>
  <c r="AM192" i="4" a="1"/>
  <c r="AM192" i="4" s="1"/>
  <c r="AH190" i="4"/>
  <c r="AI190" i="4" s="1"/>
  <c r="F189" i="4"/>
  <c r="G189" i="4" s="1"/>
  <c r="M191" i="4"/>
  <c r="N191" i="4" s="1"/>
  <c r="AA191" i="4"/>
  <c r="AB191" i="4" s="1"/>
  <c r="S192" i="4"/>
  <c r="AG192" i="4"/>
  <c r="AD192" i="4" a="1"/>
  <c r="AD192" i="4" s="1"/>
  <c r="A193" i="4"/>
  <c r="Q192" i="4"/>
  <c r="Y192" i="4" a="1"/>
  <c r="Y192" i="4" s="1"/>
  <c r="R192" i="4" a="1"/>
  <c r="R192" i="4" s="1"/>
  <c r="K192" i="4" a="1"/>
  <c r="K192" i="4" s="1"/>
  <c r="L192" i="4"/>
  <c r="J192" i="4"/>
  <c r="X192" i="4"/>
  <c r="Z192" i="4"/>
  <c r="T191" i="4"/>
  <c r="U191" i="4" s="1"/>
  <c r="AF191" i="4"/>
  <c r="D191" i="4" s="1"/>
  <c r="AE191" i="4"/>
  <c r="C191" i="4" s="1"/>
  <c r="E192" i="4" l="1"/>
  <c r="AN193" i="4" a="1"/>
  <c r="AN193" i="4" s="1"/>
  <c r="AM193" i="4" a="1"/>
  <c r="AM193" i="4" s="1"/>
  <c r="AL193" i="4" a="1"/>
  <c r="AL193" i="4" s="1"/>
  <c r="F190" i="4"/>
  <c r="G190" i="4" s="1"/>
  <c r="T192" i="4"/>
  <c r="U192" i="4" s="1"/>
  <c r="AH191" i="4"/>
  <c r="AI191" i="4" s="1"/>
  <c r="AD193" i="4" a="1"/>
  <c r="AD193" i="4" s="1"/>
  <c r="AG193" i="4"/>
  <c r="S193" i="4"/>
  <c r="Q193" i="4"/>
  <c r="A194" i="4"/>
  <c r="R193" i="4" a="1"/>
  <c r="R193" i="4" s="1"/>
  <c r="K193" i="4" a="1"/>
  <c r="K193" i="4" s="1"/>
  <c r="X193" i="4"/>
  <c r="Y193" i="4" a="1"/>
  <c r="Y193" i="4" s="1"/>
  <c r="Z193" i="4"/>
  <c r="J193" i="4"/>
  <c r="L193" i="4"/>
  <c r="AF192" i="4"/>
  <c r="D192" i="4" s="1"/>
  <c r="AE192" i="4"/>
  <c r="C192" i="4" s="1"/>
  <c r="AA192" i="4"/>
  <c r="AB192" i="4" s="1"/>
  <c r="M192" i="4"/>
  <c r="N192" i="4" s="1"/>
  <c r="E193" i="4" l="1"/>
  <c r="AN194" i="4" a="1"/>
  <c r="AN194" i="4" s="1"/>
  <c r="AM194" i="4" a="1"/>
  <c r="AM194" i="4" s="1"/>
  <c r="AL194" i="4" a="1"/>
  <c r="AL194" i="4" s="1"/>
  <c r="AH192" i="4"/>
  <c r="AI192" i="4" s="1"/>
  <c r="AG194" i="4"/>
  <c r="Q194" i="4"/>
  <c r="AD194" i="4" a="1"/>
  <c r="AD194" i="4" s="1"/>
  <c r="S194" i="4"/>
  <c r="A195" i="4"/>
  <c r="J194" i="4"/>
  <c r="X194" i="4"/>
  <c r="Z194" i="4"/>
  <c r="R194" i="4" a="1"/>
  <c r="R194" i="4" s="1"/>
  <c r="L194" i="4"/>
  <c r="Y194" i="4" a="1"/>
  <c r="Y194" i="4" s="1"/>
  <c r="K194" i="4" a="1"/>
  <c r="K194" i="4" s="1"/>
  <c r="T193" i="4"/>
  <c r="U193" i="4" s="1"/>
  <c r="AF193" i="4"/>
  <c r="D193" i="4" s="1"/>
  <c r="AE193" i="4"/>
  <c r="C193" i="4" s="1"/>
  <c r="F191" i="4"/>
  <c r="G191" i="4" s="1"/>
  <c r="M193" i="4"/>
  <c r="N193" i="4" s="1"/>
  <c r="AA193" i="4"/>
  <c r="AB193" i="4" s="1"/>
  <c r="E194" i="4" l="1"/>
  <c r="AN195" i="4" a="1"/>
  <c r="AN195" i="4" s="1"/>
  <c r="AL195" i="4" a="1"/>
  <c r="AL195" i="4" s="1"/>
  <c r="AM195" i="4" a="1"/>
  <c r="AM195" i="4" s="1"/>
  <c r="AH193" i="4"/>
  <c r="AI193" i="4" s="1"/>
  <c r="AA194" i="4"/>
  <c r="AB194" i="4" s="1"/>
  <c r="M194" i="4"/>
  <c r="N194" i="4" s="1"/>
  <c r="A196" i="4"/>
  <c r="Q195" i="4"/>
  <c r="AD195" i="4" a="1"/>
  <c r="AD195" i="4" s="1"/>
  <c r="AG195" i="4"/>
  <c r="S195" i="4"/>
  <c r="X195" i="4"/>
  <c r="J195" i="4"/>
  <c r="Y195" i="4" a="1"/>
  <c r="Y195" i="4" s="1"/>
  <c r="K195" i="4" a="1"/>
  <c r="K195" i="4" s="1"/>
  <c r="R195" i="4" a="1"/>
  <c r="R195" i="4" s="1"/>
  <c r="Z195" i="4"/>
  <c r="L195" i="4"/>
  <c r="AF194" i="4"/>
  <c r="D194" i="4" s="1"/>
  <c r="AE194" i="4"/>
  <c r="C194" i="4" s="1"/>
  <c r="T194" i="4"/>
  <c r="U194" i="4" s="1"/>
  <c r="F192" i="4"/>
  <c r="G192" i="4" s="1"/>
  <c r="E195" i="4" l="1"/>
  <c r="AN196" i="4" a="1"/>
  <c r="AN196" i="4" s="1"/>
  <c r="AL196" i="4" a="1"/>
  <c r="AL196" i="4" s="1"/>
  <c r="AM196" i="4" a="1"/>
  <c r="AM196" i="4" s="1"/>
  <c r="AA195" i="4"/>
  <c r="AB195" i="4" s="1"/>
  <c r="M195" i="4"/>
  <c r="N195" i="4" s="1"/>
  <c r="AF195" i="4"/>
  <c r="D195" i="4" s="1"/>
  <c r="AE195" i="4"/>
  <c r="C195" i="4" s="1"/>
  <c r="T195" i="4"/>
  <c r="U195" i="4" s="1"/>
  <c r="AH194" i="4"/>
  <c r="AI194" i="4" s="1"/>
  <c r="AG196" i="4"/>
  <c r="AD196" i="4" a="1"/>
  <c r="AD196" i="4" s="1"/>
  <c r="Q196" i="4"/>
  <c r="A197" i="4"/>
  <c r="S196" i="4"/>
  <c r="Y196" i="4" a="1"/>
  <c r="Y196" i="4" s="1"/>
  <c r="X196" i="4"/>
  <c r="Z196" i="4"/>
  <c r="J196" i="4"/>
  <c r="R196" i="4" a="1"/>
  <c r="R196" i="4" s="1"/>
  <c r="K196" i="4" a="1"/>
  <c r="K196" i="4" s="1"/>
  <c r="L196" i="4"/>
  <c r="F193" i="4"/>
  <c r="G193" i="4" s="1"/>
  <c r="E196" i="4" l="1"/>
  <c r="AN197" i="4" a="1"/>
  <c r="AN197" i="4" s="1"/>
  <c r="AM197" i="4" a="1"/>
  <c r="AM197" i="4" s="1"/>
  <c r="AL197" i="4" a="1"/>
  <c r="AL197" i="4" s="1"/>
  <c r="AA196" i="4"/>
  <c r="AB196" i="4" s="1"/>
  <c r="F194" i="4"/>
  <c r="G194" i="4" s="1"/>
  <c r="M196" i="4"/>
  <c r="N196" i="4" s="1"/>
  <c r="AH195" i="4"/>
  <c r="AI195" i="4" s="1"/>
  <c r="Q197" i="4"/>
  <c r="AG197" i="4"/>
  <c r="AD197" i="4" a="1"/>
  <c r="AD197" i="4" s="1"/>
  <c r="A198" i="4"/>
  <c r="S197" i="4"/>
  <c r="J197" i="4"/>
  <c r="L197" i="4"/>
  <c r="X197" i="4"/>
  <c r="K197" i="4" a="1"/>
  <c r="K197" i="4" s="1"/>
  <c r="Z197" i="4"/>
  <c r="Y197" i="4" a="1"/>
  <c r="Y197" i="4" s="1"/>
  <c r="R197" i="4" a="1"/>
  <c r="R197" i="4" s="1"/>
  <c r="T196" i="4"/>
  <c r="U196" i="4" s="1"/>
  <c r="AF196" i="4"/>
  <c r="D196" i="4" s="1"/>
  <c r="AE196" i="4"/>
  <c r="C196" i="4" s="1"/>
  <c r="E197" i="4" l="1"/>
  <c r="AN198" i="4" a="1"/>
  <c r="AN198" i="4" s="1"/>
  <c r="AL198" i="4" a="1"/>
  <c r="AL198" i="4" s="1"/>
  <c r="AM198" i="4" a="1"/>
  <c r="AM198" i="4" s="1"/>
  <c r="AA197" i="4"/>
  <c r="AB197" i="4" s="1"/>
  <c r="AH196" i="4"/>
  <c r="AI196" i="4" s="1"/>
  <c r="AD198" i="4" a="1"/>
  <c r="AD198" i="4" s="1"/>
  <c r="Q198" i="4"/>
  <c r="AG198" i="4"/>
  <c r="S198" i="4"/>
  <c r="A199" i="4"/>
  <c r="Y198" i="4" a="1"/>
  <c r="Y198" i="4" s="1"/>
  <c r="J198" i="4"/>
  <c r="L198" i="4"/>
  <c r="R198" i="4" a="1"/>
  <c r="R198" i="4" s="1"/>
  <c r="K198" i="4" a="1"/>
  <c r="K198" i="4" s="1"/>
  <c r="X198" i="4"/>
  <c r="Z198" i="4"/>
  <c r="AF197" i="4"/>
  <c r="D197" i="4" s="1"/>
  <c r="AE197" i="4"/>
  <c r="C197" i="4" s="1"/>
  <c r="T197" i="4"/>
  <c r="U197" i="4" s="1"/>
  <c r="F195" i="4"/>
  <c r="G195" i="4" s="1"/>
  <c r="M197" i="4"/>
  <c r="N197" i="4" s="1"/>
  <c r="E198" i="4" l="1"/>
  <c r="AN199" i="4" a="1"/>
  <c r="AN199" i="4" s="1"/>
  <c r="AL199" i="4" a="1"/>
  <c r="AL199" i="4" s="1"/>
  <c r="AM199" i="4" a="1"/>
  <c r="AM199" i="4" s="1"/>
  <c r="M198" i="4"/>
  <c r="N198" i="4" s="1"/>
  <c r="AH197" i="4"/>
  <c r="AI197" i="4" s="1"/>
  <c r="Q199" i="4"/>
  <c r="AD199" i="4" a="1"/>
  <c r="AD199" i="4" s="1"/>
  <c r="AG199" i="4"/>
  <c r="S199" i="4"/>
  <c r="A200" i="4"/>
  <c r="R199" i="4" a="1"/>
  <c r="R199" i="4" s="1"/>
  <c r="Y199" i="4" a="1"/>
  <c r="Y199" i="4" s="1"/>
  <c r="L199" i="4"/>
  <c r="K199" i="4" a="1"/>
  <c r="K199" i="4" s="1"/>
  <c r="J199" i="4"/>
  <c r="Z199" i="4"/>
  <c r="X199" i="4"/>
  <c r="T198" i="4"/>
  <c r="U198" i="4" s="1"/>
  <c r="AF198" i="4"/>
  <c r="D198" i="4" s="1"/>
  <c r="AE198" i="4"/>
  <c r="C198" i="4" s="1"/>
  <c r="F196" i="4"/>
  <c r="G196" i="4" s="1"/>
  <c r="AA198" i="4"/>
  <c r="AB198" i="4" s="1"/>
  <c r="E199" i="4" l="1"/>
  <c r="AN200" i="4" a="1"/>
  <c r="AN200" i="4" s="1"/>
  <c r="AL200" i="4" a="1"/>
  <c r="AL200" i="4" s="1"/>
  <c r="AM200" i="4" a="1"/>
  <c r="AM200" i="4" s="1"/>
  <c r="AA199" i="4"/>
  <c r="AB199" i="4" s="1"/>
  <c r="AH198" i="4"/>
  <c r="AI198" i="4" s="1"/>
  <c r="Q200" i="4"/>
  <c r="AG200" i="4"/>
  <c r="AD200" i="4" a="1"/>
  <c r="AD200" i="4" s="1"/>
  <c r="S200" i="4"/>
  <c r="A201" i="4"/>
  <c r="R200" i="4" a="1"/>
  <c r="R200" i="4" s="1"/>
  <c r="Y200" i="4" a="1"/>
  <c r="Y200" i="4" s="1"/>
  <c r="J200" i="4"/>
  <c r="K200" i="4" a="1"/>
  <c r="K200" i="4" s="1"/>
  <c r="L200" i="4"/>
  <c r="Z200" i="4"/>
  <c r="X200" i="4"/>
  <c r="AF199" i="4"/>
  <c r="D199" i="4" s="1"/>
  <c r="AE199" i="4"/>
  <c r="C199" i="4" s="1"/>
  <c r="T199" i="4"/>
  <c r="U199" i="4" s="1"/>
  <c r="F197" i="4"/>
  <c r="G197" i="4" s="1"/>
  <c r="M199" i="4"/>
  <c r="N199" i="4" s="1"/>
  <c r="E200" i="4" l="1"/>
  <c r="AN201" i="4" a="1"/>
  <c r="AN201" i="4" s="1"/>
  <c r="AM201" i="4" a="1"/>
  <c r="AM201" i="4" s="1"/>
  <c r="AL201" i="4" a="1"/>
  <c r="AL201" i="4" s="1"/>
  <c r="M200" i="4"/>
  <c r="N200" i="4" s="1"/>
  <c r="AH199" i="4"/>
  <c r="AI199" i="4" s="1"/>
  <c r="AG201" i="4"/>
  <c r="AD201" i="4" a="1"/>
  <c r="AD201" i="4" s="1"/>
  <c r="Q201" i="4"/>
  <c r="A202" i="4"/>
  <c r="S201" i="4"/>
  <c r="Y201" i="4" a="1"/>
  <c r="Y201" i="4" s="1"/>
  <c r="L201" i="4"/>
  <c r="R201" i="4" a="1"/>
  <c r="R201" i="4" s="1"/>
  <c r="K201" i="4" a="1"/>
  <c r="K201" i="4" s="1"/>
  <c r="Z201" i="4"/>
  <c r="X201" i="4"/>
  <c r="J201" i="4"/>
  <c r="AE200" i="4"/>
  <c r="C200" i="4" s="1"/>
  <c r="AF200" i="4"/>
  <c r="D200" i="4" s="1"/>
  <c r="T200" i="4"/>
  <c r="U200" i="4" s="1"/>
  <c r="AA200" i="4"/>
  <c r="AB200" i="4" s="1"/>
  <c r="F198" i="4"/>
  <c r="G198" i="4" s="1"/>
  <c r="E201" i="4" l="1"/>
  <c r="AN202" i="4" a="1"/>
  <c r="AN202" i="4" s="1"/>
  <c r="AM202" i="4" a="1"/>
  <c r="AM202" i="4" s="1"/>
  <c r="AL202" i="4" a="1"/>
  <c r="AL202" i="4" s="1"/>
  <c r="AH200" i="4"/>
  <c r="AI200" i="4" s="1"/>
  <c r="AG202" i="4"/>
  <c r="AD202" i="4" a="1"/>
  <c r="AD202" i="4" s="1"/>
  <c r="Q202" i="4"/>
  <c r="S202" i="4"/>
  <c r="A203" i="4"/>
  <c r="K202" i="4" a="1"/>
  <c r="K202" i="4" s="1"/>
  <c r="Z202" i="4"/>
  <c r="Y202" i="4" a="1"/>
  <c r="Y202" i="4" s="1"/>
  <c r="X202" i="4"/>
  <c r="R202" i="4" a="1"/>
  <c r="R202" i="4" s="1"/>
  <c r="L202" i="4"/>
  <c r="J202" i="4"/>
  <c r="T201" i="4"/>
  <c r="U201" i="4" s="1"/>
  <c r="AF201" i="4"/>
  <c r="D201" i="4" s="1"/>
  <c r="AE201" i="4"/>
  <c r="C201" i="4" s="1"/>
  <c r="M201" i="4"/>
  <c r="N201" i="4" s="1"/>
  <c r="F199" i="4"/>
  <c r="G199" i="4" s="1"/>
  <c r="AA201" i="4"/>
  <c r="AB201" i="4" s="1"/>
  <c r="E202" i="4" l="1"/>
  <c r="AN203" i="4" a="1"/>
  <c r="AN203" i="4" s="1"/>
  <c r="AL203" i="4" a="1"/>
  <c r="AL203" i="4" s="1"/>
  <c r="AM203" i="4" a="1"/>
  <c r="AM203" i="4" s="1"/>
  <c r="AA202" i="4"/>
  <c r="AB202" i="4" s="1"/>
  <c r="AH201" i="4"/>
  <c r="AI201" i="4" s="1"/>
  <c r="AG203" i="4"/>
  <c r="AD203" i="4" a="1"/>
  <c r="AD203" i="4" s="1"/>
  <c r="S203" i="4"/>
  <c r="A204" i="4"/>
  <c r="Q203" i="4"/>
  <c r="L203" i="4"/>
  <c r="Y203" i="4" a="1"/>
  <c r="Y203" i="4" s="1"/>
  <c r="R203" i="4" a="1"/>
  <c r="R203" i="4" s="1"/>
  <c r="X203" i="4"/>
  <c r="K203" i="4" a="1"/>
  <c r="K203" i="4" s="1"/>
  <c r="Z203" i="4"/>
  <c r="J203" i="4"/>
  <c r="T202" i="4"/>
  <c r="U202" i="4" s="1"/>
  <c r="AF202" i="4"/>
  <c r="D202" i="4" s="1"/>
  <c r="AE202" i="4"/>
  <c r="C202" i="4" s="1"/>
  <c r="M202" i="4"/>
  <c r="N202" i="4" s="1"/>
  <c r="F200" i="4"/>
  <c r="G200" i="4" s="1"/>
  <c r="E203" i="4" l="1"/>
  <c r="AN204" i="4" a="1"/>
  <c r="AN204" i="4" s="1"/>
  <c r="AM204" i="4" a="1"/>
  <c r="AM204" i="4" s="1"/>
  <c r="AL204" i="4" a="1"/>
  <c r="AL204" i="4" s="1"/>
  <c r="AH202" i="4"/>
  <c r="AI202" i="4" s="1"/>
  <c r="F201" i="4"/>
  <c r="G201" i="4" s="1"/>
  <c r="T203" i="4"/>
  <c r="U203" i="4" s="1"/>
  <c r="AG204" i="4"/>
  <c r="AD204" i="4" a="1"/>
  <c r="AD204" i="4" s="1"/>
  <c r="A205" i="4"/>
  <c r="S204" i="4"/>
  <c r="Q204" i="4"/>
  <c r="R204" i="4" a="1"/>
  <c r="R204" i="4" s="1"/>
  <c r="K204" i="4" a="1"/>
  <c r="K204" i="4" s="1"/>
  <c r="J204" i="4"/>
  <c r="X204" i="4"/>
  <c r="Y204" i="4" a="1"/>
  <c r="Y204" i="4" s="1"/>
  <c r="L204" i="4"/>
  <c r="Z204" i="4"/>
  <c r="AF203" i="4"/>
  <c r="D203" i="4" s="1"/>
  <c r="AE203" i="4"/>
  <c r="C203" i="4" s="1"/>
  <c r="M203" i="4"/>
  <c r="N203" i="4" s="1"/>
  <c r="AA203" i="4"/>
  <c r="AB203" i="4" s="1"/>
  <c r="E204" i="4" l="1"/>
  <c r="AN205" i="4" a="1"/>
  <c r="AN205" i="4" s="1"/>
  <c r="AM205" i="4" a="1"/>
  <c r="AM205" i="4" s="1"/>
  <c r="AL205" i="4" a="1"/>
  <c r="AL205" i="4" s="1"/>
  <c r="F202" i="4"/>
  <c r="G202" i="4" s="1"/>
  <c r="AA204" i="4"/>
  <c r="AB204" i="4" s="1"/>
  <c r="M204" i="4"/>
  <c r="N204" i="4" s="1"/>
  <c r="T204" i="4"/>
  <c r="U204" i="4" s="1"/>
  <c r="AH203" i="4"/>
  <c r="AI203" i="4" s="1"/>
  <c r="A206" i="4"/>
  <c r="AD205" i="4" a="1"/>
  <c r="AD205" i="4" s="1"/>
  <c r="AG205" i="4"/>
  <c r="S205" i="4"/>
  <c r="Q205" i="4"/>
  <c r="K205" i="4" a="1"/>
  <c r="K205" i="4" s="1"/>
  <c r="J205" i="4"/>
  <c r="Y205" i="4" a="1"/>
  <c r="Y205" i="4" s="1"/>
  <c r="R205" i="4" a="1"/>
  <c r="R205" i="4" s="1"/>
  <c r="L205" i="4"/>
  <c r="X205" i="4"/>
  <c r="Z205" i="4"/>
  <c r="AF204" i="4"/>
  <c r="D204" i="4" s="1"/>
  <c r="AE204" i="4"/>
  <c r="C204" i="4" s="1"/>
  <c r="E205" i="4" l="1"/>
  <c r="AN206" i="4" a="1"/>
  <c r="AN206" i="4" s="1"/>
  <c r="AM206" i="4" a="1"/>
  <c r="AM206" i="4" s="1"/>
  <c r="AL206" i="4" a="1"/>
  <c r="AL206" i="4" s="1"/>
  <c r="F203" i="4"/>
  <c r="G203" i="4" s="1"/>
  <c r="AF205" i="4"/>
  <c r="D205" i="4" s="1"/>
  <c r="AE205" i="4"/>
  <c r="C205" i="4" s="1"/>
  <c r="AH204" i="4"/>
  <c r="AI204" i="4" s="1"/>
  <c r="AG206" i="4"/>
  <c r="Q206" i="4"/>
  <c r="AD206" i="4" a="1"/>
  <c r="AD206" i="4" s="1"/>
  <c r="S206" i="4"/>
  <c r="A207" i="4"/>
  <c r="J206" i="4"/>
  <c r="X206" i="4"/>
  <c r="Z206" i="4"/>
  <c r="R206" i="4" a="1"/>
  <c r="R206" i="4" s="1"/>
  <c r="Y206" i="4" a="1"/>
  <c r="Y206" i="4" s="1"/>
  <c r="K206" i="4" a="1"/>
  <c r="K206" i="4" s="1"/>
  <c r="L206" i="4"/>
  <c r="AA205" i="4"/>
  <c r="AB205" i="4" s="1"/>
  <c r="M205" i="4"/>
  <c r="N205" i="4" s="1"/>
  <c r="T205" i="4"/>
  <c r="U205" i="4" s="1"/>
  <c r="E206" i="4" l="1"/>
  <c r="AN207" i="4" a="1"/>
  <c r="AN207" i="4" s="1"/>
  <c r="AM207" i="4" a="1"/>
  <c r="AM207" i="4" s="1"/>
  <c r="AL207" i="4" a="1"/>
  <c r="AL207" i="4" s="1"/>
  <c r="AH205" i="4"/>
  <c r="AI205" i="4" s="1"/>
  <c r="AF206" i="4"/>
  <c r="D206" i="4" s="1"/>
  <c r="AE206" i="4"/>
  <c r="C206" i="4" s="1"/>
  <c r="T206" i="4"/>
  <c r="U206" i="4" s="1"/>
  <c r="F204" i="4"/>
  <c r="G204" i="4" s="1"/>
  <c r="AA206" i="4"/>
  <c r="AB206" i="4" s="1"/>
  <c r="M206" i="4"/>
  <c r="N206" i="4" s="1"/>
  <c r="A208" i="4"/>
  <c r="S207" i="4"/>
  <c r="AG207" i="4"/>
  <c r="AD207" i="4" a="1"/>
  <c r="AD207" i="4" s="1"/>
  <c r="Q207" i="4"/>
  <c r="X207" i="4"/>
  <c r="J207" i="4"/>
  <c r="Y207" i="4" a="1"/>
  <c r="Y207" i="4" s="1"/>
  <c r="L207" i="4"/>
  <c r="K207" i="4" a="1"/>
  <c r="K207" i="4" s="1"/>
  <c r="R207" i="4" a="1"/>
  <c r="R207" i="4" s="1"/>
  <c r="Z207" i="4"/>
  <c r="E207" i="4" l="1"/>
  <c r="AN208" i="4" a="1"/>
  <c r="AN208" i="4" s="1"/>
  <c r="AL208" i="4" a="1"/>
  <c r="AL208" i="4" s="1"/>
  <c r="AM208" i="4" a="1"/>
  <c r="AM208" i="4" s="1"/>
  <c r="F205" i="4"/>
  <c r="G205" i="4" s="1"/>
  <c r="M207" i="4"/>
  <c r="N207" i="4" s="1"/>
  <c r="AA207" i="4"/>
  <c r="AB207" i="4" s="1"/>
  <c r="T207" i="4"/>
  <c r="U207" i="4" s="1"/>
  <c r="AF207" i="4"/>
  <c r="D207" i="4" s="1"/>
  <c r="AE207" i="4"/>
  <c r="C207" i="4" s="1"/>
  <c r="A209" i="4"/>
  <c r="AG208" i="4"/>
  <c r="AD208" i="4" a="1"/>
  <c r="AD208" i="4" s="1"/>
  <c r="Q208" i="4"/>
  <c r="S208" i="4"/>
  <c r="J208" i="4"/>
  <c r="Y208" i="4" a="1"/>
  <c r="Y208" i="4" s="1"/>
  <c r="L208" i="4"/>
  <c r="K208" i="4" a="1"/>
  <c r="K208" i="4" s="1"/>
  <c r="Z208" i="4"/>
  <c r="R208" i="4" a="1"/>
  <c r="R208" i="4" s="1"/>
  <c r="X208" i="4"/>
  <c r="AH206" i="4"/>
  <c r="AI206" i="4" s="1"/>
  <c r="E208" i="4" l="1"/>
  <c r="AN209" i="4" a="1"/>
  <c r="AN209" i="4" s="1"/>
  <c r="AM209" i="4" a="1"/>
  <c r="AM209" i="4" s="1"/>
  <c r="AL209" i="4" a="1"/>
  <c r="AL209" i="4" s="1"/>
  <c r="AA208" i="4"/>
  <c r="AB208" i="4" s="1"/>
  <c r="F206" i="4"/>
  <c r="G206" i="4" s="1"/>
  <c r="AG209" i="4"/>
  <c r="Q209" i="4"/>
  <c r="AD209" i="4" a="1"/>
  <c r="AD209" i="4" s="1"/>
  <c r="A210" i="4"/>
  <c r="S209" i="4"/>
  <c r="J209" i="4"/>
  <c r="Z209" i="4"/>
  <c r="R209" i="4" a="1"/>
  <c r="R209" i="4" s="1"/>
  <c r="L209" i="4"/>
  <c r="X209" i="4"/>
  <c r="Y209" i="4" a="1"/>
  <c r="Y209" i="4" s="1"/>
  <c r="K209" i="4" a="1"/>
  <c r="K209" i="4" s="1"/>
  <c r="AH207" i="4"/>
  <c r="AI207" i="4" s="1"/>
  <c r="M208" i="4"/>
  <c r="N208" i="4" s="1"/>
  <c r="T208" i="4"/>
  <c r="U208" i="4" s="1"/>
  <c r="AF208" i="4"/>
  <c r="D208" i="4" s="1"/>
  <c r="AE208" i="4"/>
  <c r="C208" i="4" s="1"/>
  <c r="E209" i="4" l="1"/>
  <c r="AN210" i="4" a="1"/>
  <c r="AN210" i="4" s="1"/>
  <c r="AL210" i="4" a="1"/>
  <c r="AL210" i="4" s="1"/>
  <c r="AM210" i="4" a="1"/>
  <c r="AM210" i="4" s="1"/>
  <c r="AA209" i="4"/>
  <c r="AB209" i="4" s="1"/>
  <c r="M209" i="4"/>
  <c r="N209" i="4" s="1"/>
  <c r="F207" i="4"/>
  <c r="G207" i="4" s="1"/>
  <c r="AH208" i="4"/>
  <c r="AI208" i="4" s="1"/>
  <c r="Q210" i="4"/>
  <c r="S210" i="4"/>
  <c r="AG210" i="4"/>
  <c r="AD210" i="4" a="1"/>
  <c r="AD210" i="4" s="1"/>
  <c r="A211" i="4"/>
  <c r="J210" i="4"/>
  <c r="Z210" i="4"/>
  <c r="L210" i="4"/>
  <c r="Y210" i="4" a="1"/>
  <c r="Y210" i="4" s="1"/>
  <c r="X210" i="4"/>
  <c r="K210" i="4" a="1"/>
  <c r="K210" i="4" s="1"/>
  <c r="R210" i="4" a="1"/>
  <c r="R210" i="4" s="1"/>
  <c r="AF209" i="4"/>
  <c r="D209" i="4" s="1"/>
  <c r="AE209" i="4"/>
  <c r="C209" i="4" s="1"/>
  <c r="T209" i="4"/>
  <c r="U209" i="4" s="1"/>
  <c r="E210" i="4" l="1"/>
  <c r="AN211" i="4" a="1"/>
  <c r="AN211" i="4" s="1"/>
  <c r="AL211" i="4" a="1"/>
  <c r="AL211" i="4" s="1"/>
  <c r="AM211" i="4" a="1"/>
  <c r="AM211" i="4" s="1"/>
  <c r="AH209" i="4"/>
  <c r="AI209" i="4" s="1"/>
  <c r="AF210" i="4"/>
  <c r="D210" i="4" s="1"/>
  <c r="AE210" i="4"/>
  <c r="C210" i="4" s="1"/>
  <c r="T210" i="4"/>
  <c r="U210" i="4" s="1"/>
  <c r="F208" i="4"/>
  <c r="G208" i="4" s="1"/>
  <c r="AA210" i="4"/>
  <c r="AB210" i="4" s="1"/>
  <c r="M210" i="4"/>
  <c r="N210" i="4" s="1"/>
  <c r="AD211" i="4" a="1"/>
  <c r="AD211" i="4" s="1"/>
  <c r="S211" i="4"/>
  <c r="AG211" i="4"/>
  <c r="A212" i="4"/>
  <c r="Q211" i="4"/>
  <c r="Y211" i="4" a="1"/>
  <c r="Y211" i="4" s="1"/>
  <c r="R211" i="4" a="1"/>
  <c r="R211" i="4" s="1"/>
  <c r="J211" i="4"/>
  <c r="X211" i="4"/>
  <c r="K211" i="4" a="1"/>
  <c r="K211" i="4" s="1"/>
  <c r="L211" i="4"/>
  <c r="Z211" i="4"/>
  <c r="E211" i="4" l="1"/>
  <c r="AN212" i="4" a="1"/>
  <c r="AN212" i="4" s="1"/>
  <c r="AM212" i="4" a="1"/>
  <c r="AM212" i="4" s="1"/>
  <c r="AL212" i="4" a="1"/>
  <c r="AL212" i="4" s="1"/>
  <c r="AH210" i="4"/>
  <c r="AI210" i="4" s="1"/>
  <c r="AA211" i="4"/>
  <c r="AB211" i="4" s="1"/>
  <c r="M211" i="4"/>
  <c r="N211" i="4" s="1"/>
  <c r="T211" i="4"/>
  <c r="U211" i="4" s="1"/>
  <c r="AG212" i="4"/>
  <c r="AD212" i="4" a="1"/>
  <c r="AD212" i="4" s="1"/>
  <c r="Q212" i="4"/>
  <c r="A213" i="4"/>
  <c r="S212" i="4"/>
  <c r="R212" i="4" a="1"/>
  <c r="R212" i="4" s="1"/>
  <c r="Y212" i="4" a="1"/>
  <c r="Y212" i="4" s="1"/>
  <c r="K212" i="4" a="1"/>
  <c r="K212" i="4" s="1"/>
  <c r="X212" i="4"/>
  <c r="J212" i="4"/>
  <c r="L212" i="4"/>
  <c r="Z212" i="4"/>
  <c r="AF211" i="4"/>
  <c r="D211" i="4" s="1"/>
  <c r="AE211" i="4"/>
  <c r="C211" i="4" s="1"/>
  <c r="F209" i="4"/>
  <c r="G209" i="4" s="1"/>
  <c r="E212" i="4" l="1"/>
  <c r="AN213" i="4" a="1"/>
  <c r="AN213" i="4" s="1"/>
  <c r="AM213" i="4" a="1"/>
  <c r="AM213" i="4" s="1"/>
  <c r="AL213" i="4" a="1"/>
  <c r="AL213" i="4" s="1"/>
  <c r="F210" i="4"/>
  <c r="G210" i="4" s="1"/>
  <c r="AH211" i="4"/>
  <c r="AI211" i="4" s="1"/>
  <c r="AD213" i="4" a="1"/>
  <c r="AD213" i="4" s="1"/>
  <c r="A214" i="4"/>
  <c r="AG213" i="4"/>
  <c r="S213" i="4"/>
  <c r="Q213" i="4"/>
  <c r="Z213" i="4"/>
  <c r="J213" i="4"/>
  <c r="Y213" i="4" a="1"/>
  <c r="Y213" i="4" s="1"/>
  <c r="K213" i="4" a="1"/>
  <c r="K213" i="4" s="1"/>
  <c r="R213" i="4" a="1"/>
  <c r="R213" i="4" s="1"/>
  <c r="L213" i="4"/>
  <c r="X213" i="4"/>
  <c r="T212" i="4"/>
  <c r="U212" i="4" s="1"/>
  <c r="AF212" i="4"/>
  <c r="D212" i="4" s="1"/>
  <c r="AE212" i="4"/>
  <c r="C212" i="4" s="1"/>
  <c r="M212" i="4"/>
  <c r="N212" i="4" s="1"/>
  <c r="AA212" i="4"/>
  <c r="AB212" i="4" s="1"/>
  <c r="E213" i="4" l="1"/>
  <c r="AN214" i="4" a="1"/>
  <c r="AN214" i="4" s="1"/>
  <c r="AL214" i="4" a="1"/>
  <c r="AL214" i="4" s="1"/>
  <c r="AM214" i="4" a="1"/>
  <c r="AM214" i="4" s="1"/>
  <c r="AH212" i="4"/>
  <c r="AI212" i="4" s="1"/>
  <c r="AA213" i="4"/>
  <c r="AB213" i="4" s="1"/>
  <c r="M213" i="4"/>
  <c r="N213" i="4" s="1"/>
  <c r="T213" i="4"/>
  <c r="U213" i="4" s="1"/>
  <c r="AG214" i="4"/>
  <c r="S214" i="4"/>
  <c r="AD214" i="4" a="1"/>
  <c r="AD214" i="4" s="1"/>
  <c r="A215" i="4"/>
  <c r="Q214" i="4"/>
  <c r="R214" i="4" a="1"/>
  <c r="R214" i="4" s="1"/>
  <c r="X214" i="4"/>
  <c r="Y214" i="4" a="1"/>
  <c r="Y214" i="4" s="1"/>
  <c r="K214" i="4" a="1"/>
  <c r="K214" i="4" s="1"/>
  <c r="L214" i="4"/>
  <c r="J214" i="4"/>
  <c r="Z214" i="4"/>
  <c r="AF213" i="4"/>
  <c r="D213" i="4" s="1"/>
  <c r="AE213" i="4"/>
  <c r="C213" i="4" s="1"/>
  <c r="F211" i="4"/>
  <c r="G211" i="4" s="1"/>
  <c r="E214" i="4" l="1"/>
  <c r="AN215" i="4" a="1"/>
  <c r="AN215" i="4" s="1"/>
  <c r="AL215" i="4" a="1"/>
  <c r="AL215" i="4" s="1"/>
  <c r="AM215" i="4" a="1"/>
  <c r="AM215" i="4" s="1"/>
  <c r="F212" i="4"/>
  <c r="G212" i="4" s="1"/>
  <c r="T214" i="4"/>
  <c r="U214" i="4" s="1"/>
  <c r="AH213" i="4"/>
  <c r="AI213" i="4" s="1"/>
  <c r="AD215" i="4" a="1"/>
  <c r="AD215" i="4" s="1"/>
  <c r="AG215" i="4"/>
  <c r="S215" i="4"/>
  <c r="A216" i="4"/>
  <c r="Q215" i="4"/>
  <c r="J215" i="4"/>
  <c r="K215" i="4" a="1"/>
  <c r="K215" i="4" s="1"/>
  <c r="Y215" i="4" a="1"/>
  <c r="Y215" i="4" s="1"/>
  <c r="L215" i="4"/>
  <c r="R215" i="4" a="1"/>
  <c r="R215" i="4" s="1"/>
  <c r="X215" i="4"/>
  <c r="Z215" i="4"/>
  <c r="AE214" i="4"/>
  <c r="C214" i="4" s="1"/>
  <c r="AF214" i="4"/>
  <c r="D214" i="4" s="1"/>
  <c r="M214" i="4"/>
  <c r="N214" i="4" s="1"/>
  <c r="AA214" i="4"/>
  <c r="AB214" i="4" s="1"/>
  <c r="E215" i="4" l="1"/>
  <c r="AN216" i="4" a="1"/>
  <c r="AN216" i="4" s="1"/>
  <c r="AL216" i="4" a="1"/>
  <c r="AL216" i="4" s="1"/>
  <c r="AM216" i="4" a="1"/>
  <c r="AM216" i="4" s="1"/>
  <c r="AH214" i="4"/>
  <c r="AI214" i="4" s="1"/>
  <c r="M215" i="4"/>
  <c r="N215" i="4" s="1"/>
  <c r="T215" i="4"/>
  <c r="U215" i="4" s="1"/>
  <c r="A217" i="4"/>
  <c r="AG216" i="4"/>
  <c r="AD216" i="4" a="1"/>
  <c r="AD216" i="4" s="1"/>
  <c r="Q216" i="4"/>
  <c r="S216" i="4"/>
  <c r="Y216" i="4" a="1"/>
  <c r="Y216" i="4" s="1"/>
  <c r="R216" i="4" a="1"/>
  <c r="R216" i="4" s="1"/>
  <c r="J216" i="4"/>
  <c r="X216" i="4"/>
  <c r="L216" i="4"/>
  <c r="K216" i="4" a="1"/>
  <c r="K216" i="4" s="1"/>
  <c r="Z216" i="4"/>
  <c r="AF215" i="4"/>
  <c r="D215" i="4" s="1"/>
  <c r="AE215" i="4"/>
  <c r="C215" i="4" s="1"/>
  <c r="F213" i="4"/>
  <c r="G213" i="4" s="1"/>
  <c r="AA215" i="4"/>
  <c r="AB215" i="4" s="1"/>
  <c r="E216" i="4" l="1"/>
  <c r="AN217" i="4" a="1"/>
  <c r="AN217" i="4" s="1"/>
  <c r="AM217" i="4" a="1"/>
  <c r="AM217" i="4" s="1"/>
  <c r="AL217" i="4" a="1"/>
  <c r="AL217" i="4" s="1"/>
  <c r="AH215" i="4"/>
  <c r="AI215" i="4" s="1"/>
  <c r="T216" i="4"/>
  <c r="U216" i="4" s="1"/>
  <c r="AE216" i="4"/>
  <c r="C216" i="4" s="1"/>
  <c r="AF216" i="4"/>
  <c r="D216" i="4" s="1"/>
  <c r="A218" i="4"/>
  <c r="AD217" i="4" a="1"/>
  <c r="AD217" i="4" s="1"/>
  <c r="AG217" i="4"/>
  <c r="Q217" i="4"/>
  <c r="S217" i="4"/>
  <c r="K217" i="4" a="1"/>
  <c r="K217" i="4" s="1"/>
  <c r="J217" i="4"/>
  <c r="X217" i="4"/>
  <c r="Y217" i="4" a="1"/>
  <c r="Y217" i="4" s="1"/>
  <c r="L217" i="4"/>
  <c r="R217" i="4" a="1"/>
  <c r="R217" i="4" s="1"/>
  <c r="Z217" i="4"/>
  <c r="F214" i="4"/>
  <c r="G214" i="4" s="1"/>
  <c r="AA216" i="4"/>
  <c r="AB216" i="4" s="1"/>
  <c r="M216" i="4"/>
  <c r="N216" i="4" s="1"/>
  <c r="E217" i="4" l="1"/>
  <c r="AN218" i="4" a="1"/>
  <c r="AN218" i="4" s="1"/>
  <c r="AL218" i="4" a="1"/>
  <c r="AL218" i="4" s="1"/>
  <c r="AM218" i="4" a="1"/>
  <c r="AM218" i="4" s="1"/>
  <c r="AH216" i="4"/>
  <c r="AI216" i="4" s="1"/>
  <c r="T217" i="4"/>
  <c r="U217" i="4" s="1"/>
  <c r="AE217" i="4"/>
  <c r="C217" i="4" s="1"/>
  <c r="AF217" i="4"/>
  <c r="D217" i="4" s="1"/>
  <c r="AD218" i="4" a="1"/>
  <c r="AD218" i="4" s="1"/>
  <c r="S218" i="4"/>
  <c r="AG218" i="4"/>
  <c r="Q218" i="4"/>
  <c r="A219" i="4"/>
  <c r="Y218" i="4" a="1"/>
  <c r="Y218" i="4" s="1"/>
  <c r="R218" i="4" a="1"/>
  <c r="R218" i="4" s="1"/>
  <c r="J218" i="4"/>
  <c r="K218" i="4" a="1"/>
  <c r="K218" i="4" s="1"/>
  <c r="L218" i="4"/>
  <c r="X218" i="4"/>
  <c r="Z218" i="4"/>
  <c r="F215" i="4"/>
  <c r="G215" i="4" s="1"/>
  <c r="AA217" i="4"/>
  <c r="AB217" i="4" s="1"/>
  <c r="M217" i="4"/>
  <c r="N217" i="4" s="1"/>
  <c r="E218" i="4" l="1"/>
  <c r="AN219" i="4" a="1"/>
  <c r="AN219" i="4" s="1"/>
  <c r="AM219" i="4" a="1"/>
  <c r="AM219" i="4" s="1"/>
  <c r="AL219" i="4" a="1"/>
  <c r="AL219" i="4" s="1"/>
  <c r="F216" i="4"/>
  <c r="G216" i="4" s="1"/>
  <c r="AH217" i="4"/>
  <c r="AI217" i="4" s="1"/>
  <c r="AG219" i="4"/>
  <c r="AD219" i="4" a="1"/>
  <c r="AD219" i="4" s="1"/>
  <c r="A220" i="4"/>
  <c r="Q219" i="4"/>
  <c r="S219" i="4"/>
  <c r="L219" i="4"/>
  <c r="J219" i="4"/>
  <c r="K219" i="4" a="1"/>
  <c r="K219" i="4" s="1"/>
  <c r="X219" i="4"/>
  <c r="Y219" i="4" a="1"/>
  <c r="Y219" i="4" s="1"/>
  <c r="R219" i="4" a="1"/>
  <c r="R219" i="4" s="1"/>
  <c r="Z219" i="4"/>
  <c r="T218" i="4"/>
  <c r="U218" i="4" s="1"/>
  <c r="AF218" i="4"/>
  <c r="D218" i="4" s="1"/>
  <c r="AE218" i="4"/>
  <c r="C218" i="4" s="1"/>
  <c r="AA218" i="4"/>
  <c r="AB218" i="4" s="1"/>
  <c r="M218" i="4"/>
  <c r="N218" i="4" s="1"/>
  <c r="E219" i="4" l="1"/>
  <c r="AN220" i="4" a="1"/>
  <c r="AN220" i="4" s="1"/>
  <c r="AL220" i="4" a="1"/>
  <c r="AL220" i="4" s="1"/>
  <c r="AM220" i="4" a="1"/>
  <c r="AM220" i="4" s="1"/>
  <c r="AH218" i="4"/>
  <c r="AI218" i="4" s="1"/>
  <c r="F217" i="4"/>
  <c r="G217" i="4" s="1"/>
  <c r="AA219" i="4"/>
  <c r="AB219" i="4" s="1"/>
  <c r="M219" i="4"/>
  <c r="N219" i="4" s="1"/>
  <c r="T219" i="4"/>
  <c r="U219" i="4" s="1"/>
  <c r="AG220" i="4"/>
  <c r="AD220" i="4" a="1"/>
  <c r="AD220" i="4" s="1"/>
  <c r="Q220" i="4"/>
  <c r="A221" i="4"/>
  <c r="S220" i="4"/>
  <c r="Y220" i="4" a="1"/>
  <c r="Y220" i="4" s="1"/>
  <c r="J220" i="4"/>
  <c r="R220" i="4" a="1"/>
  <c r="R220" i="4" s="1"/>
  <c r="K220" i="4" a="1"/>
  <c r="K220" i="4" s="1"/>
  <c r="Z220" i="4"/>
  <c r="L220" i="4"/>
  <c r="X220" i="4"/>
  <c r="AF219" i="4"/>
  <c r="D219" i="4" s="1"/>
  <c r="AE219" i="4"/>
  <c r="C219" i="4" s="1"/>
  <c r="E220" i="4" l="1"/>
  <c r="AN221" i="4" a="1"/>
  <c r="AN221" i="4" s="1"/>
  <c r="AL221" i="4" a="1"/>
  <c r="AL221" i="4" s="1"/>
  <c r="AM221" i="4" a="1"/>
  <c r="AM221" i="4" s="1"/>
  <c r="AH219" i="4"/>
  <c r="AI219" i="4" s="1"/>
  <c r="F218" i="4"/>
  <c r="G218" i="4" s="1"/>
  <c r="A222" i="4"/>
  <c r="AG221" i="4"/>
  <c r="S221" i="4"/>
  <c r="AD221" i="4" a="1"/>
  <c r="AD221" i="4" s="1"/>
  <c r="Q221" i="4"/>
  <c r="J221" i="4"/>
  <c r="K221" i="4" a="1"/>
  <c r="K221" i="4" s="1"/>
  <c r="L221" i="4"/>
  <c r="X221" i="4"/>
  <c r="Y221" i="4" a="1"/>
  <c r="Y221" i="4" s="1"/>
  <c r="R221" i="4" a="1"/>
  <c r="R221" i="4" s="1"/>
  <c r="Z221" i="4"/>
  <c r="T220" i="4"/>
  <c r="U220" i="4" s="1"/>
  <c r="AF220" i="4"/>
  <c r="D220" i="4" s="1"/>
  <c r="AE220" i="4"/>
  <c r="C220" i="4" s="1"/>
  <c r="AA220" i="4"/>
  <c r="AB220" i="4" s="1"/>
  <c r="M220" i="4"/>
  <c r="N220" i="4" s="1"/>
  <c r="E221" i="4" l="1"/>
  <c r="AN222" i="4" a="1"/>
  <c r="AN222" i="4" s="1"/>
  <c r="AM222" i="4" a="1"/>
  <c r="AM222" i="4" s="1"/>
  <c r="AL222" i="4" a="1"/>
  <c r="AL222" i="4" s="1"/>
  <c r="AH220" i="4"/>
  <c r="AI220" i="4" s="1"/>
  <c r="AA221" i="4"/>
  <c r="AB221" i="4" s="1"/>
  <c r="M221" i="4"/>
  <c r="N221" i="4" s="1"/>
  <c r="T221" i="4"/>
  <c r="U221" i="4" s="1"/>
  <c r="AF221" i="4"/>
  <c r="D221" i="4" s="1"/>
  <c r="AE221" i="4"/>
  <c r="C221" i="4" s="1"/>
  <c r="AG222" i="4"/>
  <c r="S222" i="4"/>
  <c r="AD222" i="4" a="1"/>
  <c r="AD222" i="4" s="1"/>
  <c r="A223" i="4"/>
  <c r="Q222" i="4"/>
  <c r="J222" i="4"/>
  <c r="Z222" i="4"/>
  <c r="Y222" i="4" a="1"/>
  <c r="Y222" i="4" s="1"/>
  <c r="R222" i="4" a="1"/>
  <c r="R222" i="4" s="1"/>
  <c r="K222" i="4" a="1"/>
  <c r="K222" i="4" s="1"/>
  <c r="L222" i="4"/>
  <c r="X222" i="4"/>
  <c r="F219" i="4"/>
  <c r="G219" i="4" s="1"/>
  <c r="E222" i="4" l="1"/>
  <c r="AN223" i="4" a="1"/>
  <c r="AN223" i="4" s="1"/>
  <c r="AM223" i="4" a="1"/>
  <c r="AM223" i="4" s="1"/>
  <c r="AL223" i="4" a="1"/>
  <c r="AL223" i="4" s="1"/>
  <c r="F220" i="4"/>
  <c r="G220" i="4" s="1"/>
  <c r="AA222" i="4"/>
  <c r="AB222" i="4" s="1"/>
  <c r="AH221" i="4"/>
  <c r="AI221" i="4" s="1"/>
  <c r="M222" i="4"/>
  <c r="N222" i="4" s="1"/>
  <c r="T222" i="4"/>
  <c r="U222" i="4" s="1"/>
  <c r="AD223" i="4" a="1"/>
  <c r="AD223" i="4" s="1"/>
  <c r="AG223" i="4"/>
  <c r="A224" i="4"/>
  <c r="Q223" i="4"/>
  <c r="S223" i="4"/>
  <c r="J223" i="4"/>
  <c r="R223" i="4" a="1"/>
  <c r="R223" i="4" s="1"/>
  <c r="L223" i="4"/>
  <c r="K223" i="4" a="1"/>
  <c r="K223" i="4" s="1"/>
  <c r="Y223" i="4" a="1"/>
  <c r="Y223" i="4" s="1"/>
  <c r="Z223" i="4"/>
  <c r="X223" i="4"/>
  <c r="AF222" i="4"/>
  <c r="D222" i="4" s="1"/>
  <c r="AE222" i="4"/>
  <c r="C222" i="4" s="1"/>
  <c r="E223" i="4" l="1"/>
  <c r="AN224" i="4" a="1"/>
  <c r="AN224" i="4" s="1"/>
  <c r="AM224" i="4" a="1"/>
  <c r="AM224" i="4" s="1"/>
  <c r="AL224" i="4" a="1"/>
  <c r="AL224" i="4" s="1"/>
  <c r="AF223" i="4"/>
  <c r="D223" i="4" s="1"/>
  <c r="AE223" i="4"/>
  <c r="C223" i="4" s="1"/>
  <c r="AH222" i="4"/>
  <c r="AI222" i="4" s="1"/>
  <c r="AA223" i="4"/>
  <c r="AB223" i="4" s="1"/>
  <c r="F221" i="4"/>
  <c r="G221" i="4" s="1"/>
  <c r="M223" i="4"/>
  <c r="N223" i="4" s="1"/>
  <c r="T223" i="4"/>
  <c r="U223" i="4" s="1"/>
  <c r="Q224" i="4"/>
  <c r="AG224" i="4"/>
  <c r="AD224" i="4" a="1"/>
  <c r="AD224" i="4" s="1"/>
  <c r="S224" i="4"/>
  <c r="A225" i="4"/>
  <c r="Y224" i="4" a="1"/>
  <c r="Y224" i="4" s="1"/>
  <c r="K224" i="4" a="1"/>
  <c r="K224" i="4" s="1"/>
  <c r="J224" i="4"/>
  <c r="L224" i="4"/>
  <c r="X224" i="4"/>
  <c r="R224" i="4" a="1"/>
  <c r="R224" i="4" s="1"/>
  <c r="Z224" i="4"/>
  <c r="E224" i="4" l="1"/>
  <c r="AN225" i="4" a="1"/>
  <c r="AN225" i="4" s="1"/>
  <c r="AM225" i="4" a="1"/>
  <c r="AM225" i="4" s="1"/>
  <c r="AL225" i="4" a="1"/>
  <c r="AL225" i="4" s="1"/>
  <c r="AH223" i="4"/>
  <c r="AI223" i="4" s="1"/>
  <c r="AA224" i="4"/>
  <c r="AB224" i="4" s="1"/>
  <c r="M224" i="4"/>
  <c r="N224" i="4" s="1"/>
  <c r="AG225" i="4"/>
  <c r="AD225" i="4" a="1"/>
  <c r="AD225" i="4" s="1"/>
  <c r="S225" i="4"/>
  <c r="Q225" i="4"/>
  <c r="A226" i="4"/>
  <c r="Z225" i="4"/>
  <c r="J225" i="4"/>
  <c r="K225" i="4" a="1"/>
  <c r="K225" i="4" s="1"/>
  <c r="R225" i="4" a="1"/>
  <c r="R225" i="4" s="1"/>
  <c r="Y225" i="4" a="1"/>
  <c r="Y225" i="4" s="1"/>
  <c r="L225" i="4"/>
  <c r="X225" i="4"/>
  <c r="AF224" i="4"/>
  <c r="D224" i="4" s="1"/>
  <c r="AE224" i="4"/>
  <c r="C224" i="4" s="1"/>
  <c r="T224" i="4"/>
  <c r="U224" i="4" s="1"/>
  <c r="F222" i="4"/>
  <c r="G222" i="4" s="1"/>
  <c r="E225" i="4" l="1"/>
  <c r="AN226" i="4" a="1"/>
  <c r="AN226" i="4" s="1"/>
  <c r="AL226" i="4" a="1"/>
  <c r="AL226" i="4" s="1"/>
  <c r="AM226" i="4" a="1"/>
  <c r="AM226" i="4" s="1"/>
  <c r="F223" i="4"/>
  <c r="G223" i="4" s="1"/>
  <c r="M225" i="4"/>
  <c r="N225" i="4" s="1"/>
  <c r="AH224" i="4"/>
  <c r="AI224" i="4" s="1"/>
  <c r="S226" i="4"/>
  <c r="AD226" i="4" a="1"/>
  <c r="AD226" i="4" s="1"/>
  <c r="AG226" i="4"/>
  <c r="Q226" i="4"/>
  <c r="A227" i="4"/>
  <c r="X226" i="4"/>
  <c r="L226" i="4"/>
  <c r="Z226" i="4"/>
  <c r="Y226" i="4" a="1"/>
  <c r="Y226" i="4" s="1"/>
  <c r="K226" i="4" a="1"/>
  <c r="K226" i="4" s="1"/>
  <c r="J226" i="4"/>
  <c r="R226" i="4" a="1"/>
  <c r="R226" i="4" s="1"/>
  <c r="T225" i="4"/>
  <c r="U225" i="4" s="1"/>
  <c r="AF225" i="4"/>
  <c r="D225" i="4" s="1"/>
  <c r="AE225" i="4"/>
  <c r="C225" i="4" s="1"/>
  <c r="AA225" i="4"/>
  <c r="AB225" i="4" s="1"/>
  <c r="E226" i="4" l="1"/>
  <c r="AN227" i="4" a="1"/>
  <c r="AN227" i="4" s="1"/>
  <c r="AL227" i="4" a="1"/>
  <c r="AL227" i="4" s="1"/>
  <c r="AM227" i="4" a="1"/>
  <c r="AM227" i="4" s="1"/>
  <c r="AH225" i="4"/>
  <c r="AI225" i="4" s="1"/>
  <c r="AG227" i="4"/>
  <c r="AD227" i="4" a="1"/>
  <c r="AD227" i="4" s="1"/>
  <c r="S227" i="4"/>
  <c r="A228" i="4"/>
  <c r="Q227" i="4"/>
  <c r="L227" i="4"/>
  <c r="R227" i="4" a="1"/>
  <c r="R227" i="4" s="1"/>
  <c r="X227" i="4"/>
  <c r="K227" i="4" a="1"/>
  <c r="K227" i="4" s="1"/>
  <c r="Y227" i="4" a="1"/>
  <c r="Y227" i="4" s="1"/>
  <c r="Z227" i="4"/>
  <c r="J227" i="4"/>
  <c r="T226" i="4"/>
  <c r="U226" i="4" s="1"/>
  <c r="AF226" i="4"/>
  <c r="D226" i="4" s="1"/>
  <c r="AE226" i="4"/>
  <c r="C226" i="4" s="1"/>
  <c r="M226" i="4"/>
  <c r="N226" i="4" s="1"/>
  <c r="F224" i="4"/>
  <c r="G224" i="4" s="1"/>
  <c r="AA226" i="4"/>
  <c r="AB226" i="4" s="1"/>
  <c r="E227" i="4" l="1"/>
  <c r="AN228" i="4" a="1"/>
  <c r="AN228" i="4" s="1"/>
  <c r="AL228" i="4" a="1"/>
  <c r="AL228" i="4" s="1"/>
  <c r="AM228" i="4" a="1"/>
  <c r="AM228" i="4" s="1"/>
  <c r="AH226" i="4"/>
  <c r="AI226" i="4" s="1"/>
  <c r="AA227" i="4"/>
  <c r="AB227" i="4" s="1"/>
  <c r="T227" i="4"/>
  <c r="U227" i="4" s="1"/>
  <c r="AG228" i="4"/>
  <c r="AD228" i="4" a="1"/>
  <c r="AD228" i="4" s="1"/>
  <c r="S228" i="4"/>
  <c r="A229" i="4"/>
  <c r="Q228" i="4"/>
  <c r="X228" i="4"/>
  <c r="L228" i="4"/>
  <c r="K228" i="4" a="1"/>
  <c r="K228" i="4" s="1"/>
  <c r="Y228" i="4" a="1"/>
  <c r="Y228" i="4" s="1"/>
  <c r="R228" i="4" a="1"/>
  <c r="R228" i="4" s="1"/>
  <c r="J228" i="4"/>
  <c r="Z228" i="4"/>
  <c r="AF227" i="4"/>
  <c r="D227" i="4" s="1"/>
  <c r="AE227" i="4"/>
  <c r="C227" i="4" s="1"/>
  <c r="M227" i="4"/>
  <c r="N227" i="4" s="1"/>
  <c r="F225" i="4"/>
  <c r="G225" i="4" s="1"/>
  <c r="E228" i="4" l="1"/>
  <c r="AN229" i="4" a="1"/>
  <c r="AN229" i="4" s="1"/>
  <c r="AL229" i="4" a="1"/>
  <c r="AL229" i="4" s="1"/>
  <c r="AM229" i="4" a="1"/>
  <c r="AM229" i="4" s="1"/>
  <c r="AA228" i="4"/>
  <c r="AB228" i="4" s="1"/>
  <c r="T228" i="4"/>
  <c r="U228" i="4" s="1"/>
  <c r="AH227" i="4"/>
  <c r="AI227" i="4" s="1"/>
  <c r="A230" i="4"/>
  <c r="AG229" i="4"/>
  <c r="AD229" i="4" a="1"/>
  <c r="AD229" i="4" s="1"/>
  <c r="S229" i="4"/>
  <c r="Q229" i="4"/>
  <c r="J229" i="4"/>
  <c r="Y229" i="4" a="1"/>
  <c r="Y229" i="4" s="1"/>
  <c r="X229" i="4"/>
  <c r="R229" i="4" a="1"/>
  <c r="R229" i="4" s="1"/>
  <c r="K229" i="4" a="1"/>
  <c r="K229" i="4" s="1"/>
  <c r="L229" i="4"/>
  <c r="Z229" i="4"/>
  <c r="AE228" i="4"/>
  <c r="C228" i="4" s="1"/>
  <c r="AF228" i="4"/>
  <c r="D228" i="4" s="1"/>
  <c r="F226" i="4"/>
  <c r="G226" i="4" s="1"/>
  <c r="M228" i="4"/>
  <c r="N228" i="4" s="1"/>
  <c r="E229" i="4" l="1"/>
  <c r="AN230" i="4" a="1"/>
  <c r="AN230" i="4" s="1"/>
  <c r="AM230" i="4" a="1"/>
  <c r="AM230" i="4" s="1"/>
  <c r="AL230" i="4" a="1"/>
  <c r="AL230" i="4" s="1"/>
  <c r="F227" i="4"/>
  <c r="G227" i="4" s="1"/>
  <c r="AH228" i="4"/>
  <c r="AI228" i="4" s="1"/>
  <c r="M229" i="4"/>
  <c r="N229" i="4" s="1"/>
  <c r="T229" i="4"/>
  <c r="U229" i="4" s="1"/>
  <c r="AF229" i="4"/>
  <c r="D229" i="4" s="1"/>
  <c r="AE229" i="4"/>
  <c r="C229" i="4" s="1"/>
  <c r="S230" i="4"/>
  <c r="AG230" i="4"/>
  <c r="AD230" i="4" a="1"/>
  <c r="AD230" i="4" s="1"/>
  <c r="A231" i="4"/>
  <c r="Q230" i="4"/>
  <c r="R230" i="4" a="1"/>
  <c r="R230" i="4" s="1"/>
  <c r="K230" i="4" a="1"/>
  <c r="K230" i="4" s="1"/>
  <c r="X230" i="4"/>
  <c r="Y230" i="4" a="1"/>
  <c r="Y230" i="4" s="1"/>
  <c r="L230" i="4"/>
  <c r="J230" i="4"/>
  <c r="Z230" i="4"/>
  <c r="AA229" i="4"/>
  <c r="AB229" i="4" s="1"/>
  <c r="E230" i="4" l="1"/>
  <c r="AN231" i="4" a="1"/>
  <c r="AN231" i="4" s="1"/>
  <c r="AM231" i="4" a="1"/>
  <c r="AM231" i="4" s="1"/>
  <c r="AL231" i="4" a="1"/>
  <c r="AL231" i="4" s="1"/>
  <c r="F228" i="4"/>
  <c r="G228" i="4" s="1"/>
  <c r="AF230" i="4"/>
  <c r="D230" i="4" s="1"/>
  <c r="AE230" i="4"/>
  <c r="C230" i="4" s="1"/>
  <c r="AA230" i="4"/>
  <c r="AB230" i="4" s="1"/>
  <c r="AH229" i="4"/>
  <c r="AI229" i="4" s="1"/>
  <c r="T230" i="4"/>
  <c r="U230" i="4" s="1"/>
  <c r="M230" i="4"/>
  <c r="N230" i="4" s="1"/>
  <c r="AG231" i="4"/>
  <c r="A232" i="4"/>
  <c r="AD231" i="4" a="1"/>
  <c r="AD231" i="4" s="1"/>
  <c r="Q231" i="4"/>
  <c r="S231" i="4"/>
  <c r="K231" i="4" a="1"/>
  <c r="K231" i="4" s="1"/>
  <c r="J231" i="4"/>
  <c r="Y231" i="4" a="1"/>
  <c r="Y231" i="4" s="1"/>
  <c r="R231" i="4" a="1"/>
  <c r="R231" i="4" s="1"/>
  <c r="X231" i="4"/>
  <c r="Z231" i="4"/>
  <c r="L231" i="4"/>
  <c r="E231" i="4" l="1"/>
  <c r="AN232" i="4" a="1"/>
  <c r="AN232" i="4" s="1"/>
  <c r="AL232" i="4" a="1"/>
  <c r="AL232" i="4" s="1"/>
  <c r="AM232" i="4" a="1"/>
  <c r="AM232" i="4" s="1"/>
  <c r="AA231" i="4"/>
  <c r="AB231" i="4" s="1"/>
  <c r="M231" i="4"/>
  <c r="N231" i="4" s="1"/>
  <c r="F229" i="4"/>
  <c r="G229" i="4" s="1"/>
  <c r="T231" i="4"/>
  <c r="U231" i="4" s="1"/>
  <c r="AF231" i="4"/>
  <c r="D231" i="4" s="1"/>
  <c r="AE231" i="4"/>
  <c r="C231" i="4" s="1"/>
  <c r="Q232" i="4"/>
  <c r="AD232" i="4" a="1"/>
  <c r="AD232" i="4" s="1"/>
  <c r="AG232" i="4"/>
  <c r="A233" i="4"/>
  <c r="S232" i="4"/>
  <c r="X232" i="4"/>
  <c r="J232" i="4"/>
  <c r="Z232" i="4"/>
  <c r="R232" i="4" a="1"/>
  <c r="R232" i="4" s="1"/>
  <c r="K232" i="4" a="1"/>
  <c r="K232" i="4" s="1"/>
  <c r="Y232" i="4" a="1"/>
  <c r="Y232" i="4" s="1"/>
  <c r="L232" i="4"/>
  <c r="AH230" i="4"/>
  <c r="AI230" i="4" s="1"/>
  <c r="E232" i="4" l="1"/>
  <c r="AN233" i="4" a="1"/>
  <c r="AN233" i="4" s="1"/>
  <c r="AL233" i="4" a="1"/>
  <c r="AL233" i="4" s="1"/>
  <c r="AM233" i="4" a="1"/>
  <c r="AM233" i="4" s="1"/>
  <c r="AH231" i="4"/>
  <c r="AI231" i="4" s="1"/>
  <c r="T232" i="4"/>
  <c r="U232" i="4" s="1"/>
  <c r="F230" i="4"/>
  <c r="G230" i="4" s="1"/>
  <c r="M232" i="4"/>
  <c r="N232" i="4" s="1"/>
  <c r="AA232" i="4"/>
  <c r="AB232" i="4" s="1"/>
  <c r="Q233" i="4"/>
  <c r="AD233" i="4" a="1"/>
  <c r="AD233" i="4" s="1"/>
  <c r="AG233" i="4"/>
  <c r="A234" i="4"/>
  <c r="S233" i="4"/>
  <c r="L233" i="4"/>
  <c r="K233" i="4" a="1"/>
  <c r="K233" i="4" s="1"/>
  <c r="Y233" i="4" a="1"/>
  <c r="Y233" i="4" s="1"/>
  <c r="R233" i="4" a="1"/>
  <c r="R233" i="4" s="1"/>
  <c r="J233" i="4"/>
  <c r="X233" i="4"/>
  <c r="Z233" i="4"/>
  <c r="AF232" i="4"/>
  <c r="D232" i="4" s="1"/>
  <c r="AE232" i="4"/>
  <c r="C232" i="4" s="1"/>
  <c r="E233" i="4" l="1"/>
  <c r="AN234" i="4" a="1"/>
  <c r="AN234" i="4" s="1"/>
  <c r="AL234" i="4" a="1"/>
  <c r="AL234" i="4" s="1"/>
  <c r="AM234" i="4" a="1"/>
  <c r="AM234" i="4" s="1"/>
  <c r="AE233" i="4"/>
  <c r="C233" i="4" s="1"/>
  <c r="AF233" i="4"/>
  <c r="D233" i="4" s="1"/>
  <c r="T233" i="4"/>
  <c r="U233" i="4" s="1"/>
  <c r="AH232" i="4"/>
  <c r="AI232" i="4" s="1"/>
  <c r="AA233" i="4"/>
  <c r="AB233" i="4" s="1"/>
  <c r="M233" i="4"/>
  <c r="N233" i="4" s="1"/>
  <c r="F231" i="4"/>
  <c r="G231" i="4" s="1"/>
  <c r="S234" i="4"/>
  <c r="AD234" i="4" a="1"/>
  <c r="AD234" i="4" s="1"/>
  <c r="AG234" i="4"/>
  <c r="E234" i="4" s="1"/>
  <c r="A235" i="4"/>
  <c r="Q234" i="4"/>
  <c r="Y234" i="4" a="1"/>
  <c r="Y234" i="4" s="1"/>
  <c r="J234" i="4"/>
  <c r="L234" i="4"/>
  <c r="R234" i="4" a="1"/>
  <c r="R234" i="4" s="1"/>
  <c r="K234" i="4" a="1"/>
  <c r="K234" i="4" s="1"/>
  <c r="X234" i="4"/>
  <c r="Z234" i="4"/>
  <c r="AN235" i="4" l="1" a="1"/>
  <c r="AN235" i="4" s="1"/>
  <c r="AM235" i="4" a="1"/>
  <c r="AM235" i="4" s="1"/>
  <c r="AL235" i="4" a="1"/>
  <c r="AL235" i="4" s="1"/>
  <c r="M234" i="4"/>
  <c r="N234" i="4" s="1"/>
  <c r="F232" i="4"/>
  <c r="G232" i="4" s="1"/>
  <c r="T234" i="4"/>
  <c r="U234" i="4" s="1"/>
  <c r="AG235" i="4"/>
  <c r="AD235" i="4" a="1"/>
  <c r="AD235" i="4" s="1"/>
  <c r="A236" i="4"/>
  <c r="Q235" i="4"/>
  <c r="S235" i="4"/>
  <c r="R235" i="4" a="1"/>
  <c r="R235" i="4" s="1"/>
  <c r="Z235" i="4"/>
  <c r="L235" i="4"/>
  <c r="J235" i="4"/>
  <c r="X235" i="4"/>
  <c r="K235" i="4" a="1"/>
  <c r="K235" i="4" s="1"/>
  <c r="Y235" i="4" a="1"/>
  <c r="Y235" i="4" s="1"/>
  <c r="AF234" i="4"/>
  <c r="D234" i="4" s="1"/>
  <c r="AE234" i="4"/>
  <c r="C234" i="4" s="1"/>
  <c r="AH233" i="4"/>
  <c r="AI233" i="4" s="1"/>
  <c r="AA234" i="4"/>
  <c r="AB234" i="4" s="1"/>
  <c r="E235" i="4" l="1"/>
  <c r="AN236" i="4" a="1"/>
  <c r="AN236" i="4" s="1"/>
  <c r="AL236" i="4" a="1"/>
  <c r="AL236" i="4" s="1"/>
  <c r="AM236" i="4" a="1"/>
  <c r="AM236" i="4" s="1"/>
  <c r="AH234" i="4"/>
  <c r="AI234" i="4" s="1"/>
  <c r="F233" i="4"/>
  <c r="G233" i="4" s="1"/>
  <c r="T235" i="4"/>
  <c r="U235" i="4" s="1"/>
  <c r="AG236" i="4"/>
  <c r="AD236" i="4" a="1"/>
  <c r="AD236" i="4" s="1"/>
  <c r="Q236" i="4"/>
  <c r="S236" i="4"/>
  <c r="A237" i="4"/>
  <c r="K236" i="4" a="1"/>
  <c r="K236" i="4" s="1"/>
  <c r="J236" i="4"/>
  <c r="Z236" i="4"/>
  <c r="R236" i="4" a="1"/>
  <c r="R236" i="4" s="1"/>
  <c r="Y236" i="4" a="1"/>
  <c r="Y236" i="4" s="1"/>
  <c r="L236" i="4"/>
  <c r="X236" i="4"/>
  <c r="AF235" i="4"/>
  <c r="D235" i="4" s="1"/>
  <c r="AE235" i="4"/>
  <c r="C235" i="4" s="1"/>
  <c r="AA235" i="4"/>
  <c r="AB235" i="4" s="1"/>
  <c r="M235" i="4"/>
  <c r="N235" i="4" s="1"/>
  <c r="E236" i="4" l="1"/>
  <c r="AN237" i="4" a="1"/>
  <c r="AN237" i="4" s="1"/>
  <c r="AM237" i="4" a="1"/>
  <c r="AM237" i="4" s="1"/>
  <c r="AL237" i="4" a="1"/>
  <c r="AL237" i="4" s="1"/>
  <c r="M236" i="4"/>
  <c r="N236" i="4" s="1"/>
  <c r="AH235" i="4"/>
  <c r="AI235" i="4" s="1"/>
  <c r="A238" i="4"/>
  <c r="AG237" i="4"/>
  <c r="S237" i="4"/>
  <c r="AD237" i="4" a="1"/>
  <c r="AD237" i="4" s="1"/>
  <c r="Q237" i="4"/>
  <c r="J237" i="4"/>
  <c r="L237" i="4"/>
  <c r="K237" i="4" a="1"/>
  <c r="K237" i="4" s="1"/>
  <c r="R237" i="4" a="1"/>
  <c r="R237" i="4" s="1"/>
  <c r="X237" i="4"/>
  <c r="Y237" i="4" a="1"/>
  <c r="Y237" i="4" s="1"/>
  <c r="Z237" i="4"/>
  <c r="T236" i="4"/>
  <c r="U236" i="4" s="1"/>
  <c r="AF236" i="4"/>
  <c r="D236" i="4" s="1"/>
  <c r="AE236" i="4"/>
  <c r="C236" i="4" s="1"/>
  <c r="AA236" i="4"/>
  <c r="AB236" i="4" s="1"/>
  <c r="F234" i="4"/>
  <c r="G234" i="4" s="1"/>
  <c r="E237" i="4" l="1"/>
  <c r="AN238" i="4" a="1"/>
  <c r="AN238" i="4" s="1"/>
  <c r="AL238" i="4" a="1"/>
  <c r="AL238" i="4" s="1"/>
  <c r="AM238" i="4" a="1"/>
  <c r="AM238" i="4" s="1"/>
  <c r="T237" i="4"/>
  <c r="U237" i="4" s="1"/>
  <c r="AF237" i="4"/>
  <c r="D237" i="4" s="1"/>
  <c r="AE237" i="4"/>
  <c r="C237" i="4" s="1"/>
  <c r="AH236" i="4"/>
  <c r="AI236" i="4" s="1"/>
  <c r="S238" i="4"/>
  <c r="A239" i="4"/>
  <c r="AD238" i="4" a="1"/>
  <c r="AD238" i="4" s="1"/>
  <c r="AG238" i="4"/>
  <c r="Q238" i="4"/>
  <c r="L238" i="4"/>
  <c r="Z238" i="4"/>
  <c r="J238" i="4"/>
  <c r="Y238" i="4" a="1"/>
  <c r="Y238" i="4" s="1"/>
  <c r="R238" i="4" a="1"/>
  <c r="R238" i="4" s="1"/>
  <c r="K238" i="4" a="1"/>
  <c r="K238" i="4" s="1"/>
  <c r="X238" i="4"/>
  <c r="F235" i="4"/>
  <c r="G235" i="4" s="1"/>
  <c r="AA237" i="4"/>
  <c r="AB237" i="4" s="1"/>
  <c r="M237" i="4"/>
  <c r="N237" i="4" s="1"/>
  <c r="E238" i="4" l="1"/>
  <c r="AN239" i="4" a="1"/>
  <c r="AN239" i="4" s="1"/>
  <c r="AM239" i="4" a="1"/>
  <c r="AM239" i="4" s="1"/>
  <c r="AL239" i="4" a="1"/>
  <c r="AL239" i="4" s="1"/>
  <c r="AH237" i="4"/>
  <c r="AI237" i="4" s="1"/>
  <c r="AF238" i="4"/>
  <c r="D238" i="4" s="1"/>
  <c r="AE238" i="4"/>
  <c r="C238" i="4" s="1"/>
  <c r="AG239" i="4"/>
  <c r="AD239" i="4" a="1"/>
  <c r="AD239" i="4" s="1"/>
  <c r="S239" i="4"/>
  <c r="A240" i="4"/>
  <c r="Q239" i="4"/>
  <c r="L239" i="4"/>
  <c r="R239" i="4" a="1"/>
  <c r="R239" i="4" s="1"/>
  <c r="Z239" i="4"/>
  <c r="K239" i="4" a="1"/>
  <c r="K239" i="4" s="1"/>
  <c r="Y239" i="4" a="1"/>
  <c r="Y239" i="4" s="1"/>
  <c r="J239" i="4"/>
  <c r="X239" i="4"/>
  <c r="AA238" i="4"/>
  <c r="AB238" i="4" s="1"/>
  <c r="F236" i="4"/>
  <c r="G236" i="4" s="1"/>
  <c r="M238" i="4"/>
  <c r="N238" i="4" s="1"/>
  <c r="T238" i="4"/>
  <c r="U238" i="4" s="1"/>
  <c r="E239" i="4" l="1"/>
  <c r="AN240" i="4" a="1"/>
  <c r="AN240" i="4" s="1"/>
  <c r="AM240" i="4" a="1"/>
  <c r="AM240" i="4" s="1"/>
  <c r="AL240" i="4" a="1"/>
  <c r="AL240" i="4" s="1"/>
  <c r="AH238" i="4"/>
  <c r="AI238" i="4" s="1"/>
  <c r="F237" i="4"/>
  <c r="G237" i="4" s="1"/>
  <c r="T239" i="4"/>
  <c r="U239" i="4" s="1"/>
  <c r="AG240" i="4"/>
  <c r="AD240" i="4" a="1"/>
  <c r="AD240" i="4" s="1"/>
  <c r="S240" i="4"/>
  <c r="A241" i="4"/>
  <c r="Q240" i="4"/>
  <c r="K240" i="4" a="1"/>
  <c r="K240" i="4" s="1"/>
  <c r="Y240" i="4" a="1"/>
  <c r="Y240" i="4" s="1"/>
  <c r="R240" i="4" a="1"/>
  <c r="R240" i="4" s="1"/>
  <c r="J240" i="4"/>
  <c r="L240" i="4"/>
  <c r="X240" i="4"/>
  <c r="Z240" i="4"/>
  <c r="AF239" i="4"/>
  <c r="D239" i="4" s="1"/>
  <c r="AE239" i="4"/>
  <c r="C239" i="4" s="1"/>
  <c r="AA239" i="4"/>
  <c r="AB239" i="4" s="1"/>
  <c r="M239" i="4"/>
  <c r="N239" i="4" s="1"/>
  <c r="E240" i="4" l="1"/>
  <c r="AN241" i="4" a="1"/>
  <c r="AN241" i="4" s="1"/>
  <c r="AL241" i="4" a="1"/>
  <c r="AL241" i="4" s="1"/>
  <c r="AM241" i="4" a="1"/>
  <c r="AM241" i="4" s="1"/>
  <c r="F238" i="4"/>
  <c r="G238" i="4" s="1"/>
  <c r="M240" i="4"/>
  <c r="N240" i="4" s="1"/>
  <c r="T240" i="4"/>
  <c r="U240" i="4" s="1"/>
  <c r="AH239" i="4"/>
  <c r="AI239" i="4" s="1"/>
  <c r="AD241" i="4" a="1"/>
  <c r="AD241" i="4" s="1"/>
  <c r="AG241" i="4"/>
  <c r="S241" i="4"/>
  <c r="A242" i="4"/>
  <c r="Q241" i="4"/>
  <c r="L241" i="4"/>
  <c r="R241" i="4" a="1"/>
  <c r="R241" i="4" s="1"/>
  <c r="Z241" i="4"/>
  <c r="Y241" i="4" a="1"/>
  <c r="Y241" i="4" s="1"/>
  <c r="K241" i="4" a="1"/>
  <c r="K241" i="4" s="1"/>
  <c r="X241" i="4"/>
  <c r="J241" i="4"/>
  <c r="AE240" i="4"/>
  <c r="C240" i="4" s="1"/>
  <c r="AF240" i="4"/>
  <c r="D240" i="4" s="1"/>
  <c r="AA240" i="4"/>
  <c r="AB240" i="4" s="1"/>
  <c r="E241" i="4" l="1"/>
  <c r="AN242" i="4" a="1"/>
  <c r="AN242" i="4" s="1"/>
  <c r="AM242" i="4" a="1"/>
  <c r="AM242" i="4" s="1"/>
  <c r="AL242" i="4" a="1"/>
  <c r="AL242" i="4" s="1"/>
  <c r="F239" i="4"/>
  <c r="G239" i="4" s="1"/>
  <c r="T241" i="4"/>
  <c r="U241" i="4" s="1"/>
  <c r="AH240" i="4"/>
  <c r="AI240" i="4" s="1"/>
  <c r="AG242" i="4"/>
  <c r="S242" i="4"/>
  <c r="AD242" i="4" a="1"/>
  <c r="AD242" i="4" s="1"/>
  <c r="Q242" i="4"/>
  <c r="A243" i="4"/>
  <c r="L242" i="4"/>
  <c r="J242" i="4"/>
  <c r="Z242" i="4"/>
  <c r="R242" i="4" a="1"/>
  <c r="R242" i="4" s="1"/>
  <c r="K242" i="4" a="1"/>
  <c r="K242" i="4" s="1"/>
  <c r="Y242" i="4" a="1"/>
  <c r="Y242" i="4" s="1"/>
  <c r="X242" i="4"/>
  <c r="AF241" i="4"/>
  <c r="D241" i="4" s="1"/>
  <c r="AE241" i="4"/>
  <c r="C241" i="4" s="1"/>
  <c r="M241" i="4"/>
  <c r="N241" i="4" s="1"/>
  <c r="AA241" i="4"/>
  <c r="AB241" i="4" s="1"/>
  <c r="E242" i="4" l="1"/>
  <c r="AN243" i="4" a="1"/>
  <c r="AN243" i="4" s="1"/>
  <c r="AM243" i="4" a="1"/>
  <c r="AM243" i="4" s="1"/>
  <c r="AL243" i="4" a="1"/>
  <c r="AL243" i="4" s="1"/>
  <c r="AA242" i="4"/>
  <c r="AB242" i="4" s="1"/>
  <c r="M242" i="4"/>
  <c r="N242" i="4" s="1"/>
  <c r="AH241" i="4"/>
  <c r="AI241" i="4" s="1"/>
  <c r="AG243" i="4"/>
  <c r="AD243" i="4" a="1"/>
  <c r="AD243" i="4" s="1"/>
  <c r="Q243" i="4"/>
  <c r="S243" i="4"/>
  <c r="A244" i="4"/>
  <c r="J243" i="4"/>
  <c r="X243" i="4"/>
  <c r="K243" i="4" a="1"/>
  <c r="K243" i="4" s="1"/>
  <c r="Z243" i="4"/>
  <c r="R243" i="4" a="1"/>
  <c r="R243" i="4" s="1"/>
  <c r="Y243" i="4" a="1"/>
  <c r="Y243" i="4" s="1"/>
  <c r="L243" i="4"/>
  <c r="T242" i="4"/>
  <c r="U242" i="4" s="1"/>
  <c r="AF242" i="4"/>
  <c r="D242" i="4" s="1"/>
  <c r="AE242" i="4"/>
  <c r="C242" i="4" s="1"/>
  <c r="F240" i="4"/>
  <c r="G240" i="4" s="1"/>
  <c r="E243" i="4" l="1"/>
  <c r="AN244" i="4" a="1"/>
  <c r="AN244" i="4" s="1"/>
  <c r="AL244" i="4" a="1"/>
  <c r="AL244" i="4" s="1"/>
  <c r="AM244" i="4" a="1"/>
  <c r="AM244" i="4" s="1"/>
  <c r="AA243" i="4"/>
  <c r="AB243" i="4" s="1"/>
  <c r="M243" i="4"/>
  <c r="N243" i="4" s="1"/>
  <c r="AH242" i="4"/>
  <c r="AI242" i="4" s="1"/>
  <c r="S244" i="4"/>
  <c r="AG244" i="4"/>
  <c r="AD244" i="4" a="1"/>
  <c r="AD244" i="4" s="1"/>
  <c r="Q244" i="4"/>
  <c r="A245" i="4"/>
  <c r="J244" i="4"/>
  <c r="Y244" i="4" a="1"/>
  <c r="Y244" i="4" s="1"/>
  <c r="K244" i="4" a="1"/>
  <c r="K244" i="4" s="1"/>
  <c r="X244" i="4"/>
  <c r="R244" i="4" a="1"/>
  <c r="R244" i="4" s="1"/>
  <c r="Z244" i="4"/>
  <c r="L244" i="4"/>
  <c r="T243" i="4"/>
  <c r="U243" i="4" s="1"/>
  <c r="AF243" i="4"/>
  <c r="D243" i="4" s="1"/>
  <c r="AE243" i="4"/>
  <c r="C243" i="4" s="1"/>
  <c r="F241" i="4"/>
  <c r="G241" i="4" s="1"/>
  <c r="E244" i="4" l="1"/>
  <c r="AN245" i="4" a="1"/>
  <c r="AN245" i="4" s="1"/>
  <c r="AM245" i="4" a="1"/>
  <c r="AM245" i="4" s="1"/>
  <c r="AL245" i="4" a="1"/>
  <c r="AL245" i="4" s="1"/>
  <c r="M244" i="4"/>
  <c r="N244" i="4" s="1"/>
  <c r="AH243" i="4"/>
  <c r="AI243" i="4" s="1"/>
  <c r="AG245" i="4"/>
  <c r="Q245" i="4"/>
  <c r="AD245" i="4" a="1"/>
  <c r="AD245" i="4" s="1"/>
  <c r="S245" i="4"/>
  <c r="A246" i="4"/>
  <c r="X245" i="4"/>
  <c r="L245" i="4"/>
  <c r="J245" i="4"/>
  <c r="K245" i="4" a="1"/>
  <c r="K245" i="4" s="1"/>
  <c r="Y245" i="4" a="1"/>
  <c r="Y245" i="4" s="1"/>
  <c r="R245" i="4" a="1"/>
  <c r="R245" i="4" s="1"/>
  <c r="Z245" i="4"/>
  <c r="T244" i="4"/>
  <c r="U244" i="4" s="1"/>
  <c r="AF244" i="4"/>
  <c r="D244" i="4" s="1"/>
  <c r="AE244" i="4"/>
  <c r="C244" i="4" s="1"/>
  <c r="F242" i="4"/>
  <c r="G242" i="4" s="1"/>
  <c r="AA244" i="4"/>
  <c r="AB244" i="4" s="1"/>
  <c r="E245" i="4" l="1"/>
  <c r="AN246" i="4" a="1"/>
  <c r="AN246" i="4" s="1"/>
  <c r="AM246" i="4" a="1"/>
  <c r="AM246" i="4" s="1"/>
  <c r="AL246" i="4" a="1"/>
  <c r="AL246" i="4" s="1"/>
  <c r="AH244" i="4"/>
  <c r="AI244" i="4" s="1"/>
  <c r="AA245" i="4"/>
  <c r="AB245" i="4" s="1"/>
  <c r="A247" i="4"/>
  <c r="AD246" i="4" a="1"/>
  <c r="AD246" i="4" s="1"/>
  <c r="AG246" i="4"/>
  <c r="S246" i="4"/>
  <c r="Q246" i="4"/>
  <c r="R246" i="4" a="1"/>
  <c r="R246" i="4" s="1"/>
  <c r="Y246" i="4" a="1"/>
  <c r="Y246" i="4" s="1"/>
  <c r="Z246" i="4"/>
  <c r="X246" i="4"/>
  <c r="K246" i="4" a="1"/>
  <c r="K246" i="4" s="1"/>
  <c r="J246" i="4"/>
  <c r="L246" i="4"/>
  <c r="AF245" i="4"/>
  <c r="D245" i="4" s="1"/>
  <c r="AE245" i="4"/>
  <c r="C245" i="4" s="1"/>
  <c r="T245" i="4"/>
  <c r="U245" i="4" s="1"/>
  <c r="F243" i="4"/>
  <c r="G243" i="4" s="1"/>
  <c r="M245" i="4"/>
  <c r="N245" i="4" s="1"/>
  <c r="E246" i="4" l="1"/>
  <c r="AN247" i="4" a="1"/>
  <c r="AN247" i="4" s="1"/>
  <c r="AM247" i="4" a="1"/>
  <c r="AM247" i="4" s="1"/>
  <c r="AL247" i="4" a="1"/>
  <c r="AL247" i="4" s="1"/>
  <c r="AH245" i="4"/>
  <c r="AI245" i="4" s="1"/>
  <c r="AA246" i="4"/>
  <c r="AB246" i="4" s="1"/>
  <c r="T246" i="4"/>
  <c r="U246" i="4" s="1"/>
  <c r="AF246" i="4"/>
  <c r="D246" i="4" s="1"/>
  <c r="AE246" i="4"/>
  <c r="C246" i="4" s="1"/>
  <c r="AD247" i="4" a="1"/>
  <c r="AD247" i="4" s="1"/>
  <c r="AG247" i="4"/>
  <c r="S247" i="4"/>
  <c r="Q247" i="4"/>
  <c r="A248" i="4"/>
  <c r="R247" i="4" a="1"/>
  <c r="R247" i="4" s="1"/>
  <c r="J247" i="4"/>
  <c r="X247" i="4"/>
  <c r="L247" i="4"/>
  <c r="Y247" i="4" a="1"/>
  <c r="Y247" i="4" s="1"/>
  <c r="K247" i="4" a="1"/>
  <c r="K247" i="4" s="1"/>
  <c r="Z247" i="4"/>
  <c r="F244" i="4"/>
  <c r="G244" i="4" s="1"/>
  <c r="M246" i="4"/>
  <c r="N246" i="4" s="1"/>
  <c r="E247" i="4" l="1"/>
  <c r="AN248" i="4" a="1"/>
  <c r="AN248" i="4" s="1"/>
  <c r="AL248" i="4" a="1"/>
  <c r="AL248" i="4" s="1"/>
  <c r="AM248" i="4" a="1"/>
  <c r="AM248" i="4" s="1"/>
  <c r="AH246" i="4"/>
  <c r="AI246" i="4" s="1"/>
  <c r="F245" i="4"/>
  <c r="G245" i="4" s="1"/>
  <c r="AG248" i="4"/>
  <c r="AD248" i="4" a="1"/>
  <c r="AD248" i="4" s="1"/>
  <c r="Q248" i="4"/>
  <c r="S248" i="4"/>
  <c r="A249" i="4"/>
  <c r="X248" i="4"/>
  <c r="Y248" i="4" a="1"/>
  <c r="Y248" i="4" s="1"/>
  <c r="R248" i="4" a="1"/>
  <c r="R248" i="4" s="1"/>
  <c r="L248" i="4"/>
  <c r="J248" i="4"/>
  <c r="K248" i="4" a="1"/>
  <c r="K248" i="4" s="1"/>
  <c r="Z248" i="4"/>
  <c r="T247" i="4"/>
  <c r="U247" i="4" s="1"/>
  <c r="AE247" i="4"/>
  <c r="C247" i="4" s="1"/>
  <c r="AF247" i="4"/>
  <c r="D247" i="4" s="1"/>
  <c r="AA247" i="4"/>
  <c r="AB247" i="4" s="1"/>
  <c r="M247" i="4"/>
  <c r="N247" i="4" s="1"/>
  <c r="E248" i="4" l="1"/>
  <c r="AN249" i="4" a="1"/>
  <c r="AN249" i="4" s="1"/>
  <c r="AL249" i="4" a="1"/>
  <c r="AL249" i="4" s="1"/>
  <c r="AM249" i="4" a="1"/>
  <c r="AM249" i="4" s="1"/>
  <c r="F246" i="4"/>
  <c r="G246" i="4" s="1"/>
  <c r="AH247" i="4"/>
  <c r="AI247" i="4" s="1"/>
  <c r="M248" i="4"/>
  <c r="N248" i="4" s="1"/>
  <c r="AA248" i="4"/>
  <c r="AB248" i="4" s="1"/>
  <c r="Q249" i="4"/>
  <c r="S249" i="4"/>
  <c r="AG249" i="4"/>
  <c r="AD249" i="4" a="1"/>
  <c r="AD249" i="4" s="1"/>
  <c r="A250" i="4"/>
  <c r="K249" i="4" a="1"/>
  <c r="K249" i="4" s="1"/>
  <c r="X249" i="4"/>
  <c r="R249" i="4" a="1"/>
  <c r="R249" i="4" s="1"/>
  <c r="Y249" i="4" a="1"/>
  <c r="Y249" i="4" s="1"/>
  <c r="L249" i="4"/>
  <c r="J249" i="4"/>
  <c r="Z249" i="4"/>
  <c r="T248" i="4"/>
  <c r="U248" i="4" s="1"/>
  <c r="AE248" i="4"/>
  <c r="C248" i="4" s="1"/>
  <c r="AF248" i="4"/>
  <c r="D248" i="4" s="1"/>
  <c r="E249" i="4" l="1"/>
  <c r="AN250" i="4" a="1"/>
  <c r="AN250" i="4" s="1"/>
  <c r="AL250" i="4" a="1"/>
  <c r="AL250" i="4" s="1"/>
  <c r="AM250" i="4" a="1"/>
  <c r="AM250" i="4" s="1"/>
  <c r="F247" i="4"/>
  <c r="G247" i="4" s="1"/>
  <c r="AH248" i="4"/>
  <c r="AI248" i="4" s="1"/>
  <c r="AG250" i="4"/>
  <c r="AD250" i="4" a="1"/>
  <c r="AD250" i="4" s="1"/>
  <c r="S250" i="4"/>
  <c r="Q250" i="4"/>
  <c r="A251" i="4"/>
  <c r="K250" i="4" a="1"/>
  <c r="K250" i="4" s="1"/>
  <c r="J250" i="4"/>
  <c r="L250" i="4"/>
  <c r="Z250" i="4"/>
  <c r="R250" i="4" a="1"/>
  <c r="R250" i="4" s="1"/>
  <c r="Y250" i="4" a="1"/>
  <c r="Y250" i="4" s="1"/>
  <c r="X250" i="4"/>
  <c r="AE249" i="4"/>
  <c r="C249" i="4" s="1"/>
  <c r="AF249" i="4"/>
  <c r="D249" i="4" s="1"/>
  <c r="T249" i="4"/>
  <c r="U249" i="4" s="1"/>
  <c r="M249" i="4"/>
  <c r="N249" i="4" s="1"/>
  <c r="AA249" i="4"/>
  <c r="AB249" i="4" s="1"/>
  <c r="E250" i="4" l="1"/>
  <c r="AN251" i="4" a="1"/>
  <c r="AN251" i="4" s="1"/>
  <c r="AM251" i="4" a="1"/>
  <c r="AM251" i="4" s="1"/>
  <c r="AL251" i="4" a="1"/>
  <c r="AL251" i="4" s="1"/>
  <c r="AA250" i="4"/>
  <c r="AB250" i="4" s="1"/>
  <c r="M250" i="4"/>
  <c r="N250" i="4" s="1"/>
  <c r="AH249" i="4"/>
  <c r="AI249" i="4" s="1"/>
  <c r="AD251" i="4" a="1"/>
  <c r="AD251" i="4" s="1"/>
  <c r="AG251" i="4"/>
  <c r="Q251" i="4"/>
  <c r="A252" i="4"/>
  <c r="S251" i="4"/>
  <c r="K251" i="4" a="1"/>
  <c r="K251" i="4" s="1"/>
  <c r="Y251" i="4" a="1"/>
  <c r="Y251" i="4" s="1"/>
  <c r="J251" i="4"/>
  <c r="R251" i="4" a="1"/>
  <c r="R251" i="4" s="1"/>
  <c r="L251" i="4"/>
  <c r="Z251" i="4"/>
  <c r="X251" i="4"/>
  <c r="T250" i="4"/>
  <c r="U250" i="4" s="1"/>
  <c r="AF250" i="4"/>
  <c r="D250" i="4" s="1"/>
  <c r="AE250" i="4"/>
  <c r="C250" i="4" s="1"/>
  <c r="F248" i="4"/>
  <c r="G248" i="4" s="1"/>
  <c r="E251" i="4" l="1"/>
  <c r="AN252" i="4" a="1"/>
  <c r="AN252" i="4" s="1"/>
  <c r="AM252" i="4" a="1"/>
  <c r="AM252" i="4" s="1"/>
  <c r="AL252" i="4" a="1"/>
  <c r="AL252" i="4" s="1"/>
  <c r="AH250" i="4"/>
  <c r="AI250" i="4" s="1"/>
  <c r="Q252" i="4"/>
  <c r="AG252" i="4"/>
  <c r="AD252" i="4" a="1"/>
  <c r="AD252" i="4" s="1"/>
  <c r="S252" i="4"/>
  <c r="A253" i="4"/>
  <c r="R252" i="4" a="1"/>
  <c r="R252" i="4" s="1"/>
  <c r="K252" i="4" a="1"/>
  <c r="K252" i="4" s="1"/>
  <c r="Y252" i="4" a="1"/>
  <c r="Y252" i="4" s="1"/>
  <c r="J252" i="4"/>
  <c r="L252" i="4"/>
  <c r="X252" i="4"/>
  <c r="Z252" i="4"/>
  <c r="T251" i="4"/>
  <c r="U251" i="4" s="1"/>
  <c r="AE251" i="4"/>
  <c r="C251" i="4" s="1"/>
  <c r="AF251" i="4"/>
  <c r="D251" i="4" s="1"/>
  <c r="AA251" i="4"/>
  <c r="AB251" i="4" s="1"/>
  <c r="F249" i="4"/>
  <c r="G249" i="4" s="1"/>
  <c r="M251" i="4"/>
  <c r="N251" i="4" s="1"/>
  <c r="E252" i="4" l="1"/>
  <c r="AN253" i="4" a="1"/>
  <c r="AN253" i="4" s="1"/>
  <c r="AM253" i="4" a="1"/>
  <c r="AM253" i="4" s="1"/>
  <c r="AL253" i="4" a="1"/>
  <c r="AL253" i="4" s="1"/>
  <c r="AH251" i="4"/>
  <c r="AI251" i="4" s="1"/>
  <c r="AG253" i="4"/>
  <c r="AD253" i="4" a="1"/>
  <c r="AD253" i="4" s="1"/>
  <c r="S253" i="4"/>
  <c r="Q253" i="4"/>
  <c r="A254" i="4"/>
  <c r="Y253" i="4" a="1"/>
  <c r="Y253" i="4" s="1"/>
  <c r="L253" i="4"/>
  <c r="Z253" i="4"/>
  <c r="K253" i="4" a="1"/>
  <c r="K253" i="4" s="1"/>
  <c r="R253" i="4" a="1"/>
  <c r="R253" i="4" s="1"/>
  <c r="J253" i="4"/>
  <c r="X253" i="4"/>
  <c r="AE252" i="4"/>
  <c r="C252" i="4" s="1"/>
  <c r="AF252" i="4"/>
  <c r="D252" i="4" s="1"/>
  <c r="T252" i="4"/>
  <c r="U252" i="4" s="1"/>
  <c r="AA252" i="4"/>
  <c r="AB252" i="4" s="1"/>
  <c r="F250" i="4"/>
  <c r="G250" i="4" s="1"/>
  <c r="M252" i="4"/>
  <c r="N252" i="4" s="1"/>
  <c r="E253" i="4" l="1"/>
  <c r="AN254" i="4" a="1"/>
  <c r="AN254" i="4" s="1"/>
  <c r="AL254" i="4" a="1"/>
  <c r="AL254" i="4" s="1"/>
  <c r="AM254" i="4" a="1"/>
  <c r="AM254" i="4" s="1"/>
  <c r="AH252" i="4"/>
  <c r="AI252" i="4" s="1"/>
  <c r="AD254" i="4" a="1"/>
  <c r="AD254" i="4" s="1"/>
  <c r="AG254" i="4"/>
  <c r="Q254" i="4"/>
  <c r="A255" i="4"/>
  <c r="S254" i="4"/>
  <c r="Y254" i="4" a="1"/>
  <c r="Y254" i="4" s="1"/>
  <c r="Z254" i="4"/>
  <c r="L254" i="4"/>
  <c r="K254" i="4" a="1"/>
  <c r="K254" i="4" s="1"/>
  <c r="R254" i="4" a="1"/>
  <c r="R254" i="4" s="1"/>
  <c r="J254" i="4"/>
  <c r="X254" i="4"/>
  <c r="T253" i="4"/>
  <c r="U253" i="4" s="1"/>
  <c r="AF253" i="4"/>
  <c r="D253" i="4" s="1"/>
  <c r="AE253" i="4"/>
  <c r="C253" i="4" s="1"/>
  <c r="AA253" i="4"/>
  <c r="AB253" i="4" s="1"/>
  <c r="F251" i="4"/>
  <c r="G251" i="4" s="1"/>
  <c r="M253" i="4"/>
  <c r="N253" i="4" s="1"/>
  <c r="E254" i="4" l="1"/>
  <c r="AN255" i="4" a="1"/>
  <c r="AN255" i="4" s="1"/>
  <c r="AM255" i="4" a="1"/>
  <c r="AM255" i="4" s="1"/>
  <c r="AL255" i="4" a="1"/>
  <c r="AL255" i="4" s="1"/>
  <c r="AH253" i="4"/>
  <c r="AI253" i="4" s="1"/>
  <c r="Q255" i="4"/>
  <c r="AD255" i="4" a="1"/>
  <c r="AD255" i="4" s="1"/>
  <c r="AG255" i="4"/>
  <c r="S255" i="4"/>
  <c r="A256" i="4"/>
  <c r="L255" i="4"/>
  <c r="X255" i="4"/>
  <c r="R255" i="4" a="1"/>
  <c r="R255" i="4" s="1"/>
  <c r="Y255" i="4" a="1"/>
  <c r="Y255" i="4" s="1"/>
  <c r="Z255" i="4"/>
  <c r="K255" i="4" a="1"/>
  <c r="K255" i="4" s="1"/>
  <c r="J255" i="4"/>
  <c r="T254" i="4"/>
  <c r="U254" i="4" s="1"/>
  <c r="AF254" i="4"/>
  <c r="D254" i="4" s="1"/>
  <c r="AE254" i="4"/>
  <c r="C254" i="4" s="1"/>
  <c r="AA254" i="4"/>
  <c r="AB254" i="4" s="1"/>
  <c r="F252" i="4"/>
  <c r="G252" i="4" s="1"/>
  <c r="M254" i="4"/>
  <c r="N254" i="4" s="1"/>
  <c r="E255" i="4" l="1"/>
  <c r="AN256" i="4" a="1"/>
  <c r="AN256" i="4" s="1"/>
  <c r="AM256" i="4" a="1"/>
  <c r="AM256" i="4" s="1"/>
  <c r="AL256" i="4" a="1"/>
  <c r="AL256" i="4" s="1"/>
  <c r="F253" i="4"/>
  <c r="AA255" i="4"/>
  <c r="AB255" i="4" s="1"/>
  <c r="AH254" i="4"/>
  <c r="AI254" i="4" s="1"/>
  <c r="F12" i="4"/>
  <c r="G10" i="4"/>
  <c r="E7" i="4"/>
  <c r="D12" i="4"/>
  <c r="E10" i="4"/>
  <c r="G8" i="4"/>
  <c r="C7" i="4"/>
  <c r="F5" i="4"/>
  <c r="L7" i="6" s="1"/>
  <c r="C10" i="4"/>
  <c r="E8" i="4"/>
  <c r="E5" i="4"/>
  <c r="D8" i="4"/>
  <c r="D5" i="4"/>
  <c r="E11" i="4"/>
  <c r="G9" i="4"/>
  <c r="F6" i="4"/>
  <c r="L8" i="6" s="1"/>
  <c r="D9" i="4"/>
  <c r="E6" i="4"/>
  <c r="F9" i="4"/>
  <c r="L11" i="6" s="1"/>
  <c r="AD256" i="4" a="1"/>
  <c r="AD256" i="4" s="1"/>
  <c r="AG256" i="4"/>
  <c r="D10" i="4"/>
  <c r="F10" i="4"/>
  <c r="L12" i="6" s="1"/>
  <c r="C12" i="4"/>
  <c r="E12" i="4"/>
  <c r="G11" i="4"/>
  <c r="C6" i="4"/>
  <c r="D6" i="4"/>
  <c r="C5" i="4"/>
  <c r="F7" i="4"/>
  <c r="L9" i="6" s="1"/>
  <c r="F8" i="4"/>
  <c r="L10" i="6" s="1"/>
  <c r="Q256" i="4"/>
  <c r="D11" i="4"/>
  <c r="G7" i="4"/>
  <c r="E9" i="4"/>
  <c r="G6" i="4"/>
  <c r="C9" i="4"/>
  <c r="S256" i="4"/>
  <c r="C11" i="4"/>
  <c r="C8" i="4"/>
  <c r="A257" i="4"/>
  <c r="F11" i="4"/>
  <c r="G12" i="4"/>
  <c r="D7" i="4"/>
  <c r="K256" i="4" a="1"/>
  <c r="K256" i="4" s="1"/>
  <c r="L256" i="4"/>
  <c r="R256" i="4" a="1"/>
  <c r="R256" i="4" s="1"/>
  <c r="J256" i="4"/>
  <c r="Y256" i="4" a="1"/>
  <c r="Y256" i="4" s="1"/>
  <c r="Z256" i="4"/>
  <c r="X256" i="4"/>
  <c r="AF255" i="4"/>
  <c r="D255" i="4" s="1"/>
  <c r="AE255" i="4"/>
  <c r="C255" i="4" s="1"/>
  <c r="T255" i="4"/>
  <c r="U255" i="4" s="1"/>
  <c r="M255" i="4"/>
  <c r="N255" i="4" s="1"/>
  <c r="G253" i="4"/>
  <c r="E256" i="4" l="1"/>
  <c r="AN257" i="4" a="1"/>
  <c r="AN257" i="4" s="1"/>
  <c r="AM257" i="4" a="1"/>
  <c r="AM257" i="4" s="1"/>
  <c r="AL257" i="4" a="1"/>
  <c r="AL257" i="4" s="1"/>
  <c r="AH255" i="4"/>
  <c r="AI255" i="4" s="1"/>
  <c r="F254" i="4"/>
  <c r="G254" i="4" s="1"/>
  <c r="T256" i="4"/>
  <c r="U256" i="4" s="1"/>
  <c r="AD257" i="4" a="1"/>
  <c r="AD257" i="4" s="1"/>
  <c r="S257" i="4"/>
  <c r="Q257" i="4"/>
  <c r="AG257" i="4"/>
  <c r="A258" i="4"/>
  <c r="R257" i="4" a="1"/>
  <c r="R257" i="4" s="1"/>
  <c r="Y257" i="4" a="1"/>
  <c r="Y257" i="4" s="1"/>
  <c r="J257" i="4"/>
  <c r="Z257" i="4"/>
  <c r="K257" i="4" a="1"/>
  <c r="K257" i="4" s="1"/>
  <c r="L257" i="4"/>
  <c r="X257" i="4"/>
  <c r="AA256" i="4"/>
  <c r="AB256" i="4" s="1"/>
  <c r="M256" i="4"/>
  <c r="N256" i="4" s="1"/>
  <c r="AF256" i="4"/>
  <c r="D256" i="4" s="1"/>
  <c r="AE256" i="4"/>
  <c r="C256" i="4" s="1"/>
  <c r="E257" i="4" l="1"/>
  <c r="AN258" i="4" a="1"/>
  <c r="AN258" i="4" s="1"/>
  <c r="AM258" i="4" a="1"/>
  <c r="AM258" i="4" s="1"/>
  <c r="AL258" i="4" a="1"/>
  <c r="AL258" i="4" s="1"/>
  <c r="F255" i="4"/>
  <c r="G255" i="4" s="1"/>
  <c r="AH256" i="4"/>
  <c r="AI256" i="4" s="1"/>
  <c r="M257" i="4"/>
  <c r="N257" i="4" s="1"/>
  <c r="S258" i="4"/>
  <c r="AD258" i="4" a="1"/>
  <c r="AD258" i="4" s="1"/>
  <c r="AG258" i="4"/>
  <c r="A259" i="4"/>
  <c r="Q258" i="4"/>
  <c r="X258" i="4"/>
  <c r="K258" i="4" a="1"/>
  <c r="K258" i="4" s="1"/>
  <c r="R258" i="4" a="1"/>
  <c r="R258" i="4" s="1"/>
  <c r="L258" i="4"/>
  <c r="Y258" i="4" a="1"/>
  <c r="Y258" i="4" s="1"/>
  <c r="Z258" i="4"/>
  <c r="J258" i="4"/>
  <c r="T257" i="4"/>
  <c r="U257" i="4" s="1"/>
  <c r="AF257" i="4"/>
  <c r="D257" i="4" s="1"/>
  <c r="AE257" i="4"/>
  <c r="C257" i="4" s="1"/>
  <c r="AA257" i="4"/>
  <c r="AB257" i="4" s="1"/>
  <c r="E258" i="4" l="1"/>
  <c r="AN259" i="4" a="1"/>
  <c r="AN259" i="4" s="1"/>
  <c r="AM259" i="4" a="1"/>
  <c r="AM259" i="4" s="1"/>
  <c r="AL259" i="4" a="1"/>
  <c r="AL259" i="4" s="1"/>
  <c r="F256" i="4"/>
  <c r="G256" i="4" s="1"/>
  <c r="AA258" i="4"/>
  <c r="AB258" i="4" s="1"/>
  <c r="T258" i="4"/>
  <c r="U258" i="4" s="1"/>
  <c r="AH257" i="4"/>
  <c r="AI257" i="4" s="1"/>
  <c r="A260" i="4"/>
  <c r="AG259" i="4"/>
  <c r="AD259" i="4" a="1"/>
  <c r="AD259" i="4" s="1"/>
  <c r="Q259" i="4"/>
  <c r="S259" i="4"/>
  <c r="J259" i="4"/>
  <c r="K259" i="4" a="1"/>
  <c r="K259" i="4" s="1"/>
  <c r="Z259" i="4"/>
  <c r="R259" i="4" a="1"/>
  <c r="R259" i="4" s="1"/>
  <c r="Y259" i="4" a="1"/>
  <c r="Y259" i="4" s="1"/>
  <c r="L259" i="4"/>
  <c r="X259" i="4"/>
  <c r="AF258" i="4"/>
  <c r="D258" i="4" s="1"/>
  <c r="AE258" i="4"/>
  <c r="C258" i="4" s="1"/>
  <c r="M258" i="4"/>
  <c r="N258" i="4" s="1"/>
  <c r="E259" i="4" l="1"/>
  <c r="AH258" i="4"/>
  <c r="AI258" i="4" s="1"/>
  <c r="AN260" i="4" a="1"/>
  <c r="AN260" i="4" s="1"/>
  <c r="AL260" i="4" a="1"/>
  <c r="AL260" i="4" s="1"/>
  <c r="AM260" i="4" a="1"/>
  <c r="AM260" i="4" s="1"/>
  <c r="M259" i="4"/>
  <c r="N259" i="4" s="1"/>
  <c r="T259" i="4"/>
  <c r="U259" i="4" s="1"/>
  <c r="AF259" i="4"/>
  <c r="D259" i="4" s="1"/>
  <c r="AE259" i="4"/>
  <c r="C259" i="4" s="1"/>
  <c r="AD260" i="4" a="1"/>
  <c r="AD260" i="4" s="1"/>
  <c r="AG260" i="4"/>
  <c r="Q260" i="4"/>
  <c r="A261" i="4"/>
  <c r="S260" i="4"/>
  <c r="J260" i="4"/>
  <c r="K260" i="4" a="1"/>
  <c r="K260" i="4" s="1"/>
  <c r="R260" i="4" a="1"/>
  <c r="R260" i="4" s="1"/>
  <c r="Z260" i="4"/>
  <c r="Y260" i="4" a="1"/>
  <c r="Y260" i="4" s="1"/>
  <c r="L260" i="4"/>
  <c r="X260" i="4"/>
  <c r="AA259" i="4"/>
  <c r="AB259" i="4" s="1"/>
  <c r="F257" i="4"/>
  <c r="G257" i="4" s="1"/>
  <c r="E260" i="4" l="1"/>
  <c r="AN261" i="4" a="1"/>
  <c r="AN261" i="4" s="1"/>
  <c r="AL261" i="4" a="1"/>
  <c r="AL261" i="4" s="1"/>
  <c r="AM261" i="4" a="1"/>
  <c r="AM261" i="4" s="1"/>
  <c r="F258" i="4"/>
  <c r="G258" i="4" s="1"/>
  <c r="T260" i="4"/>
  <c r="U260" i="4" s="1"/>
  <c r="AE260" i="4"/>
  <c r="C260" i="4" s="1"/>
  <c r="AF260" i="4"/>
  <c r="D260" i="4" s="1"/>
  <c r="AA260" i="4"/>
  <c r="AB260" i="4" s="1"/>
  <c r="AH259" i="4"/>
  <c r="AI259" i="4" s="1"/>
  <c r="M260" i="4"/>
  <c r="N260" i="4" s="1"/>
  <c r="Q261" i="4"/>
  <c r="S261" i="4"/>
  <c r="AG261" i="4"/>
  <c r="AD261" i="4" a="1"/>
  <c r="AD261" i="4" s="1"/>
  <c r="A262" i="4"/>
  <c r="X261" i="4"/>
  <c r="Y261" i="4" a="1"/>
  <c r="Y261" i="4" s="1"/>
  <c r="J261" i="4"/>
  <c r="R261" i="4" a="1"/>
  <c r="R261" i="4" s="1"/>
  <c r="L261" i="4"/>
  <c r="K261" i="4" a="1"/>
  <c r="K261" i="4" s="1"/>
  <c r="Z261" i="4"/>
  <c r="E261" i="4" l="1"/>
  <c r="AN262" i="4" a="1"/>
  <c r="AN262" i="4" s="1"/>
  <c r="AL262" i="4" a="1"/>
  <c r="AL262" i="4" s="1"/>
  <c r="AM262" i="4" a="1"/>
  <c r="AM262" i="4" s="1"/>
  <c r="F259" i="4"/>
  <c r="G259" i="4" s="1"/>
  <c r="M261" i="4"/>
  <c r="N261" i="4" s="1"/>
  <c r="AA261" i="4"/>
  <c r="AB261" i="4" s="1"/>
  <c r="AG262" i="4"/>
  <c r="AD262" i="4" a="1"/>
  <c r="AD262" i="4" s="1"/>
  <c r="Q262" i="4"/>
  <c r="S262" i="4"/>
  <c r="A263" i="4"/>
  <c r="R262" i="4" a="1"/>
  <c r="R262" i="4" s="1"/>
  <c r="L262" i="4"/>
  <c r="Z262" i="4"/>
  <c r="Y262" i="4" a="1"/>
  <c r="Y262" i="4" s="1"/>
  <c r="K262" i="4" a="1"/>
  <c r="K262" i="4" s="1"/>
  <c r="J262" i="4"/>
  <c r="X262" i="4"/>
  <c r="AE261" i="4"/>
  <c r="C261" i="4" s="1"/>
  <c r="AF261" i="4"/>
  <c r="D261" i="4" s="1"/>
  <c r="T261" i="4"/>
  <c r="U261" i="4" s="1"/>
  <c r="AH260" i="4"/>
  <c r="AI260" i="4" s="1"/>
  <c r="E262" i="4" l="1"/>
  <c r="AN263" i="4" a="1"/>
  <c r="AN263" i="4" s="1"/>
  <c r="AL263" i="4" a="1"/>
  <c r="AL263" i="4" s="1"/>
  <c r="AM263" i="4" a="1"/>
  <c r="AM263" i="4" s="1"/>
  <c r="AH261" i="4"/>
  <c r="AI261" i="4" s="1"/>
  <c r="F260" i="4"/>
  <c r="G260" i="4" s="1"/>
  <c r="A264" i="4"/>
  <c r="AD263" i="4" a="1"/>
  <c r="AD263" i="4" s="1"/>
  <c r="AG263" i="4"/>
  <c r="S263" i="4"/>
  <c r="Q263" i="4"/>
  <c r="L263" i="4"/>
  <c r="J263" i="4"/>
  <c r="R263" i="4" a="1"/>
  <c r="R263" i="4" s="1"/>
  <c r="Y263" i="4" a="1"/>
  <c r="Y263" i="4" s="1"/>
  <c r="K263" i="4" a="1"/>
  <c r="K263" i="4" s="1"/>
  <c r="Z263" i="4"/>
  <c r="X263" i="4"/>
  <c r="T262" i="4"/>
  <c r="U262" i="4" s="1"/>
  <c r="AF262" i="4"/>
  <c r="D262" i="4" s="1"/>
  <c r="AE262" i="4"/>
  <c r="AH262" i="4" s="1"/>
  <c r="AA262" i="4"/>
  <c r="AB262" i="4" s="1"/>
  <c r="M262" i="4"/>
  <c r="N262" i="4" s="1"/>
  <c r="E263" i="4" l="1"/>
  <c r="C262" i="4"/>
  <c r="AN264" i="4" a="1"/>
  <c r="AN264" i="4" s="1"/>
  <c r="AL264" i="4" a="1"/>
  <c r="AL264" i="4" s="1"/>
  <c r="AM264" i="4" a="1"/>
  <c r="AM264" i="4" s="1"/>
  <c r="AI262" i="4"/>
  <c r="AA263" i="4"/>
  <c r="AB263" i="4" s="1"/>
  <c r="M263" i="4"/>
  <c r="N263" i="4" s="1"/>
  <c r="T263" i="4"/>
  <c r="U263" i="4" s="1"/>
  <c r="AF263" i="4"/>
  <c r="D263" i="4" s="1"/>
  <c r="AE263" i="4"/>
  <c r="C263" i="4" s="1"/>
  <c r="AD264" i="4" a="1"/>
  <c r="AD264" i="4" s="1"/>
  <c r="AG264" i="4"/>
  <c r="Q264" i="4"/>
  <c r="S264" i="4"/>
  <c r="A265" i="4"/>
  <c r="X264" i="4"/>
  <c r="K264" i="4" a="1"/>
  <c r="K264" i="4" s="1"/>
  <c r="R264" i="4" a="1"/>
  <c r="R264" i="4" s="1"/>
  <c r="J264" i="4"/>
  <c r="L264" i="4"/>
  <c r="Y264" i="4" a="1"/>
  <c r="Y264" i="4" s="1"/>
  <c r="Z264" i="4"/>
  <c r="F261" i="4"/>
  <c r="G261" i="4" s="1"/>
  <c r="E264" i="4" l="1"/>
  <c r="AN265" i="4" a="1"/>
  <c r="AN265" i="4" s="1"/>
  <c r="AM265" i="4" a="1"/>
  <c r="AM265" i="4" s="1"/>
  <c r="AL265" i="4" a="1"/>
  <c r="AL265" i="4" s="1"/>
  <c r="F262" i="4"/>
  <c r="G262" i="4" s="1"/>
  <c r="T264" i="4"/>
  <c r="U264" i="4" s="1"/>
  <c r="AE264" i="4"/>
  <c r="C264" i="4" s="1"/>
  <c r="AF264" i="4"/>
  <c r="D264" i="4" s="1"/>
  <c r="M264" i="4"/>
  <c r="N264" i="4" s="1"/>
  <c r="AH263" i="4"/>
  <c r="AI263" i="4" s="1"/>
  <c r="AA264" i="4"/>
  <c r="AB264" i="4" s="1"/>
  <c r="AG265" i="4"/>
  <c r="AD265" i="4" a="1"/>
  <c r="AD265" i="4" s="1"/>
  <c r="S265" i="4"/>
  <c r="A266" i="4"/>
  <c r="Q265" i="4"/>
  <c r="Z265" i="4"/>
  <c r="J265" i="4"/>
  <c r="K265" i="4" a="1"/>
  <c r="K265" i="4" s="1"/>
  <c r="R265" i="4" a="1"/>
  <c r="R265" i="4" s="1"/>
  <c r="Y265" i="4" a="1"/>
  <c r="Y265" i="4" s="1"/>
  <c r="X265" i="4"/>
  <c r="L265" i="4"/>
  <c r="E265" i="4" l="1"/>
  <c r="AH264" i="4"/>
  <c r="AI264" i="4" s="1"/>
  <c r="AN266" i="4" a="1"/>
  <c r="AN266" i="4" s="1"/>
  <c r="AL266" i="4" a="1"/>
  <c r="AL266" i="4" s="1"/>
  <c r="AM266" i="4" a="1"/>
  <c r="AM266" i="4" s="1"/>
  <c r="M265" i="4"/>
  <c r="N265" i="4" s="1"/>
  <c r="T265" i="4"/>
  <c r="U265" i="4" s="1"/>
  <c r="AD266" i="4" a="1"/>
  <c r="AD266" i="4" s="1"/>
  <c r="AG266" i="4"/>
  <c r="S266" i="4"/>
  <c r="Q266" i="4"/>
  <c r="A267" i="4"/>
  <c r="L266" i="4"/>
  <c r="K266" i="4" a="1"/>
  <c r="K266" i="4" s="1"/>
  <c r="J266" i="4"/>
  <c r="R266" i="4" a="1"/>
  <c r="R266" i="4" s="1"/>
  <c r="Y266" i="4" a="1"/>
  <c r="Y266" i="4" s="1"/>
  <c r="Z266" i="4"/>
  <c r="X266" i="4"/>
  <c r="AF265" i="4"/>
  <c r="D265" i="4" s="1"/>
  <c r="AE265" i="4"/>
  <c r="C265" i="4" s="1"/>
  <c r="AA265" i="4"/>
  <c r="AB265" i="4" s="1"/>
  <c r="F263" i="4"/>
  <c r="G263" i="4" s="1"/>
  <c r="E266" i="4" l="1"/>
  <c r="AN267" i="4" a="1"/>
  <c r="AN267" i="4" s="1"/>
  <c r="AL267" i="4" a="1"/>
  <c r="AL267" i="4" s="1"/>
  <c r="AM267" i="4" a="1"/>
  <c r="AM267" i="4" s="1"/>
  <c r="F264" i="4"/>
  <c r="G264" i="4" s="1"/>
  <c r="M266" i="4"/>
  <c r="N266" i="4" s="1"/>
  <c r="AH265" i="4"/>
  <c r="AI265" i="4" s="1"/>
  <c r="Q267" i="4"/>
  <c r="A268" i="4"/>
  <c r="AD267" i="4" a="1"/>
  <c r="AD267" i="4" s="1"/>
  <c r="AG267" i="4"/>
  <c r="S267" i="4"/>
  <c r="L267" i="4"/>
  <c r="X267" i="4"/>
  <c r="J267" i="4"/>
  <c r="Y267" i="4" a="1"/>
  <c r="Y267" i="4" s="1"/>
  <c r="K267" i="4" a="1"/>
  <c r="K267" i="4" s="1"/>
  <c r="R267" i="4" a="1"/>
  <c r="R267" i="4" s="1"/>
  <c r="Z267" i="4"/>
  <c r="T266" i="4"/>
  <c r="U266" i="4" s="1"/>
  <c r="AE266" i="4"/>
  <c r="C266" i="4" s="1"/>
  <c r="AF266" i="4"/>
  <c r="D266" i="4" s="1"/>
  <c r="AA266" i="4"/>
  <c r="AB266" i="4" s="1"/>
  <c r="E267" i="4" l="1"/>
  <c r="AN268" i="4" a="1"/>
  <c r="AN268" i="4" s="1"/>
  <c r="AM268" i="4" a="1"/>
  <c r="AM268" i="4" s="1"/>
  <c r="AL268" i="4" a="1"/>
  <c r="AL268" i="4" s="1"/>
  <c r="AF267" i="4"/>
  <c r="D267" i="4" s="1"/>
  <c r="AE267" i="4"/>
  <c r="C267" i="4" s="1"/>
  <c r="AH266" i="4"/>
  <c r="AI266" i="4" s="1"/>
  <c r="AG268" i="4"/>
  <c r="AD268" i="4" a="1"/>
  <c r="AD268" i="4" s="1"/>
  <c r="Q268" i="4"/>
  <c r="A269" i="4"/>
  <c r="S268" i="4"/>
  <c r="Y268" i="4" a="1"/>
  <c r="Y268" i="4" s="1"/>
  <c r="X268" i="4"/>
  <c r="Z268" i="4"/>
  <c r="R268" i="4" a="1"/>
  <c r="R268" i="4" s="1"/>
  <c r="K268" i="4" a="1"/>
  <c r="K268" i="4" s="1"/>
  <c r="L268" i="4"/>
  <c r="J268" i="4"/>
  <c r="T267" i="4"/>
  <c r="U267" i="4" s="1"/>
  <c r="F265" i="4"/>
  <c r="G265" i="4" s="1"/>
  <c r="M267" i="4"/>
  <c r="N267" i="4" s="1"/>
  <c r="AA267" i="4"/>
  <c r="AB267" i="4" s="1"/>
  <c r="E268" i="4" l="1"/>
  <c r="AN269" i="4" a="1"/>
  <c r="AN269" i="4" s="1"/>
  <c r="AM269" i="4" a="1"/>
  <c r="AM269" i="4" s="1"/>
  <c r="AL269" i="4" a="1"/>
  <c r="AL269" i="4" s="1"/>
  <c r="AH267" i="4"/>
  <c r="AI267" i="4" s="1"/>
  <c r="AD269" i="4" a="1"/>
  <c r="AD269" i="4" s="1"/>
  <c r="A270" i="4"/>
  <c r="AG269" i="4"/>
  <c r="Q269" i="4"/>
  <c r="S269" i="4"/>
  <c r="L269" i="4"/>
  <c r="R269" i="4" a="1"/>
  <c r="R269" i="4" s="1"/>
  <c r="Y269" i="4" a="1"/>
  <c r="Y269" i="4" s="1"/>
  <c r="K269" i="4" a="1"/>
  <c r="K269" i="4" s="1"/>
  <c r="Z269" i="4"/>
  <c r="J269" i="4"/>
  <c r="X269" i="4"/>
  <c r="T268" i="4"/>
  <c r="U268" i="4" s="1"/>
  <c r="AF268" i="4"/>
  <c r="D268" i="4" s="1"/>
  <c r="AE268" i="4"/>
  <c r="AH268" i="4" s="1"/>
  <c r="M268" i="4"/>
  <c r="N268" i="4" s="1"/>
  <c r="F266" i="4"/>
  <c r="G266" i="4" s="1"/>
  <c r="AA268" i="4"/>
  <c r="AB268" i="4" s="1"/>
  <c r="E269" i="4" l="1"/>
  <c r="C268" i="4"/>
  <c r="AN270" i="4" a="1"/>
  <c r="AN270" i="4" s="1"/>
  <c r="AL270" i="4" a="1"/>
  <c r="AL270" i="4" s="1"/>
  <c r="AM270" i="4" a="1"/>
  <c r="AM270" i="4" s="1"/>
  <c r="AI268" i="4"/>
  <c r="F267" i="4"/>
  <c r="G267" i="4" s="1"/>
  <c r="AA269" i="4"/>
  <c r="AB269" i="4" s="1"/>
  <c r="M269" i="4"/>
  <c r="N269" i="4" s="1"/>
  <c r="T269" i="4"/>
  <c r="U269" i="4" s="1"/>
  <c r="AG270" i="4"/>
  <c r="AD270" i="4" a="1"/>
  <c r="AD270" i="4" s="1"/>
  <c r="A271" i="4"/>
  <c r="Q270" i="4"/>
  <c r="S270" i="4"/>
  <c r="Z270" i="4"/>
  <c r="K270" i="4" a="1"/>
  <c r="K270" i="4" s="1"/>
  <c r="R270" i="4" a="1"/>
  <c r="R270" i="4" s="1"/>
  <c r="L270" i="4"/>
  <c r="J270" i="4"/>
  <c r="Y270" i="4" a="1"/>
  <c r="Y270" i="4" s="1"/>
  <c r="X270" i="4"/>
  <c r="AF269" i="4"/>
  <c r="D269" i="4" s="1"/>
  <c r="AE269" i="4"/>
  <c r="C269" i="4" s="1"/>
  <c r="E270" i="4" l="1"/>
  <c r="AN271" i="4" a="1"/>
  <c r="AN271" i="4" s="1"/>
  <c r="AL271" i="4" a="1"/>
  <c r="AL271" i="4" s="1"/>
  <c r="AM271" i="4" a="1"/>
  <c r="AM271" i="4" s="1"/>
  <c r="F268" i="4"/>
  <c r="G268" i="4" s="1"/>
  <c r="T270" i="4"/>
  <c r="U270" i="4" s="1"/>
  <c r="AH269" i="4"/>
  <c r="AI269" i="4" s="1"/>
  <c r="AG271" i="4"/>
  <c r="Q271" i="4"/>
  <c r="AD271" i="4" a="1"/>
  <c r="AD271" i="4" s="1"/>
  <c r="A272" i="4"/>
  <c r="S271" i="4"/>
  <c r="K271" i="4" a="1"/>
  <c r="K271" i="4" s="1"/>
  <c r="Z271" i="4"/>
  <c r="R271" i="4" a="1"/>
  <c r="R271" i="4" s="1"/>
  <c r="Y271" i="4" a="1"/>
  <c r="Y271" i="4" s="1"/>
  <c r="L271" i="4"/>
  <c r="J271" i="4"/>
  <c r="X271" i="4"/>
  <c r="AF270" i="4"/>
  <c r="D270" i="4" s="1"/>
  <c r="AE270" i="4"/>
  <c r="C270" i="4" s="1"/>
  <c r="AA270" i="4"/>
  <c r="AB270" i="4" s="1"/>
  <c r="M270" i="4"/>
  <c r="N270" i="4" s="1"/>
  <c r="E271" i="4" l="1"/>
  <c r="AN272" i="4" a="1"/>
  <c r="AN272" i="4" s="1"/>
  <c r="AM272" i="4" a="1"/>
  <c r="AM272" i="4" s="1"/>
  <c r="AL272" i="4" a="1"/>
  <c r="AL272" i="4" s="1"/>
  <c r="AH270" i="4"/>
  <c r="AI270" i="4" s="1"/>
  <c r="AG272" i="4"/>
  <c r="AD272" i="4" a="1"/>
  <c r="AD272" i="4" s="1"/>
  <c r="A273" i="4"/>
  <c r="S272" i="4"/>
  <c r="Q272" i="4"/>
  <c r="K272" i="4" a="1"/>
  <c r="K272" i="4" s="1"/>
  <c r="R272" i="4" a="1"/>
  <c r="R272" i="4" s="1"/>
  <c r="Y272" i="4" a="1"/>
  <c r="Y272" i="4" s="1"/>
  <c r="X272" i="4"/>
  <c r="L272" i="4"/>
  <c r="J272" i="4"/>
  <c r="Z272" i="4"/>
  <c r="AF271" i="4"/>
  <c r="D271" i="4" s="1"/>
  <c r="AE271" i="4"/>
  <c r="C271" i="4" s="1"/>
  <c r="T271" i="4"/>
  <c r="U271" i="4" s="1"/>
  <c r="AA271" i="4"/>
  <c r="AB271" i="4" s="1"/>
  <c r="F269" i="4"/>
  <c r="G269" i="4" s="1"/>
  <c r="M271" i="4"/>
  <c r="N271" i="4" s="1"/>
  <c r="E272" i="4" l="1"/>
  <c r="AN273" i="4" a="1"/>
  <c r="AN273" i="4" s="1"/>
  <c r="AL273" i="4" a="1"/>
  <c r="AL273" i="4" s="1"/>
  <c r="AM273" i="4" a="1"/>
  <c r="AM273" i="4" s="1"/>
  <c r="AH271" i="4"/>
  <c r="AI271" i="4" s="1"/>
  <c r="AA272" i="4"/>
  <c r="AB272" i="4" s="1"/>
  <c r="T272" i="4"/>
  <c r="U272" i="4" s="1"/>
  <c r="Q273" i="4"/>
  <c r="S273" i="4"/>
  <c r="A274" i="4"/>
  <c r="AG273" i="4"/>
  <c r="AD273" i="4" a="1"/>
  <c r="AD273" i="4" s="1"/>
  <c r="K273" i="4" a="1"/>
  <c r="K273" i="4" s="1"/>
  <c r="L273" i="4"/>
  <c r="J273" i="4"/>
  <c r="Y273" i="4" a="1"/>
  <c r="Y273" i="4" s="1"/>
  <c r="R273" i="4" a="1"/>
  <c r="R273" i="4" s="1"/>
  <c r="X273" i="4"/>
  <c r="Z273" i="4"/>
  <c r="AE272" i="4"/>
  <c r="C272" i="4" s="1"/>
  <c r="AF272" i="4"/>
  <c r="D272" i="4" s="1"/>
  <c r="M272" i="4"/>
  <c r="N272" i="4" s="1"/>
  <c r="F270" i="4"/>
  <c r="G270" i="4" s="1"/>
  <c r="E273" i="4" l="1"/>
  <c r="AN274" i="4" a="1"/>
  <c r="AN274" i="4" s="1"/>
  <c r="AM274" i="4" a="1"/>
  <c r="AM274" i="4" s="1"/>
  <c r="AL274" i="4" a="1"/>
  <c r="AL274" i="4" s="1"/>
  <c r="F271" i="4"/>
  <c r="M273" i="4"/>
  <c r="N273" i="4" s="1"/>
  <c r="AE273" i="4"/>
  <c r="C273" i="4" s="1"/>
  <c r="AF273" i="4"/>
  <c r="D273" i="4" s="1"/>
  <c r="AH272" i="4"/>
  <c r="AI272" i="4" s="1"/>
  <c r="AG274" i="4"/>
  <c r="AD274" i="4" a="1"/>
  <c r="AD274" i="4" s="1"/>
  <c r="Q274" i="4"/>
  <c r="S274" i="4"/>
  <c r="A275" i="4"/>
  <c r="Y274" i="4" a="1"/>
  <c r="Y274" i="4" s="1"/>
  <c r="R274" i="4" a="1"/>
  <c r="R274" i="4" s="1"/>
  <c r="J274" i="4"/>
  <c r="K274" i="4" a="1"/>
  <c r="K274" i="4" s="1"/>
  <c r="L274" i="4"/>
  <c r="Z274" i="4"/>
  <c r="X274" i="4"/>
  <c r="T273" i="4"/>
  <c r="U273" i="4" s="1"/>
  <c r="G271" i="4"/>
  <c r="AA273" i="4"/>
  <c r="AB273" i="4" s="1"/>
  <c r="E274" i="4" l="1"/>
  <c r="AN275" i="4" a="1"/>
  <c r="AN275" i="4" s="1"/>
  <c r="AM275" i="4" a="1"/>
  <c r="AM275" i="4" s="1"/>
  <c r="AL275" i="4" a="1"/>
  <c r="AL275" i="4" s="1"/>
  <c r="AA274" i="4"/>
  <c r="AB274" i="4" s="1"/>
  <c r="F272" i="4"/>
  <c r="G272" i="4" s="1"/>
  <c r="M274" i="4"/>
  <c r="N274" i="4" s="1"/>
  <c r="AH273" i="4"/>
  <c r="AI273" i="4" s="1"/>
  <c r="AD275" i="4" a="1"/>
  <c r="AD275" i="4" s="1"/>
  <c r="AG275" i="4"/>
  <c r="S275" i="4"/>
  <c r="A276" i="4"/>
  <c r="Q275" i="4"/>
  <c r="J275" i="4"/>
  <c r="R275" i="4" a="1"/>
  <c r="R275" i="4" s="1"/>
  <c r="Y275" i="4" a="1"/>
  <c r="Y275" i="4" s="1"/>
  <c r="X275" i="4"/>
  <c r="K275" i="4" a="1"/>
  <c r="K275" i="4" s="1"/>
  <c r="L275" i="4"/>
  <c r="Z275" i="4"/>
  <c r="T274" i="4"/>
  <c r="U274" i="4" s="1"/>
  <c r="AF274" i="4"/>
  <c r="D274" i="4" s="1"/>
  <c r="AE274" i="4"/>
  <c r="C274" i="4" s="1"/>
  <c r="E275" i="4" l="1"/>
  <c r="AN276" i="4" a="1"/>
  <c r="AN276" i="4" s="1"/>
  <c r="AM276" i="4" a="1"/>
  <c r="AM276" i="4" s="1"/>
  <c r="AL276" i="4" a="1"/>
  <c r="AL276" i="4" s="1"/>
  <c r="AH274" i="4"/>
  <c r="AI274" i="4" s="1"/>
  <c r="AD276" i="4" a="1"/>
  <c r="AD276" i="4" s="1"/>
  <c r="AG276" i="4"/>
  <c r="Q276" i="4"/>
  <c r="A277" i="4"/>
  <c r="S276" i="4"/>
  <c r="K276" i="4" a="1"/>
  <c r="K276" i="4" s="1"/>
  <c r="R276" i="4" a="1"/>
  <c r="R276" i="4" s="1"/>
  <c r="X276" i="4"/>
  <c r="J276" i="4"/>
  <c r="L276" i="4"/>
  <c r="Y276" i="4" a="1"/>
  <c r="Y276" i="4" s="1"/>
  <c r="Z276" i="4"/>
  <c r="AF275" i="4"/>
  <c r="D275" i="4" s="1"/>
  <c r="AE275" i="4"/>
  <c r="C275" i="4" s="1"/>
  <c r="F273" i="4"/>
  <c r="G273" i="4" s="1"/>
  <c r="AA275" i="4"/>
  <c r="AB275" i="4" s="1"/>
  <c r="M275" i="4"/>
  <c r="N275" i="4" s="1"/>
  <c r="T275" i="4"/>
  <c r="U275" i="4" s="1"/>
  <c r="E276" i="4" l="1"/>
  <c r="AN277" i="4" a="1"/>
  <c r="AN277" i="4" s="1"/>
  <c r="AM277" i="4" a="1"/>
  <c r="AM277" i="4" s="1"/>
  <c r="AL277" i="4" a="1"/>
  <c r="AL277" i="4" s="1"/>
  <c r="AA276" i="4"/>
  <c r="AB276" i="4" s="1"/>
  <c r="AH275" i="4"/>
  <c r="AI275" i="4" s="1"/>
  <c r="AG277" i="4"/>
  <c r="AD277" i="4" a="1"/>
  <c r="AD277" i="4" s="1"/>
  <c r="S277" i="4"/>
  <c r="A278" i="4"/>
  <c r="Q277" i="4"/>
  <c r="K277" i="4" a="1"/>
  <c r="K277" i="4" s="1"/>
  <c r="R277" i="4" a="1"/>
  <c r="R277" i="4" s="1"/>
  <c r="X277" i="4"/>
  <c r="Y277" i="4" a="1"/>
  <c r="Y277" i="4" s="1"/>
  <c r="L277" i="4"/>
  <c r="J277" i="4"/>
  <c r="Z277" i="4"/>
  <c r="T276" i="4"/>
  <c r="U276" i="4" s="1"/>
  <c r="AF276" i="4"/>
  <c r="D276" i="4" s="1"/>
  <c r="AE276" i="4"/>
  <c r="C276" i="4" s="1"/>
  <c r="F274" i="4"/>
  <c r="G274" i="4" s="1"/>
  <c r="M276" i="4"/>
  <c r="N276" i="4" s="1"/>
  <c r="E277" i="4" l="1"/>
  <c r="AN278" i="4" a="1"/>
  <c r="AN278" i="4" s="1"/>
  <c r="AL278" i="4" a="1"/>
  <c r="AL278" i="4" s="1"/>
  <c r="AM278" i="4" a="1"/>
  <c r="AM278" i="4" s="1"/>
  <c r="F275" i="4"/>
  <c r="G275" i="4" s="1"/>
  <c r="AH276" i="4"/>
  <c r="AI276" i="4" s="1"/>
  <c r="T277" i="4"/>
  <c r="U277" i="4" s="1"/>
  <c r="AG278" i="4"/>
  <c r="S278" i="4"/>
  <c r="AD278" i="4" a="1"/>
  <c r="AD278" i="4" s="1"/>
  <c r="Q278" i="4"/>
  <c r="A279" i="4"/>
  <c r="L278" i="4"/>
  <c r="K278" i="4" a="1"/>
  <c r="K278" i="4" s="1"/>
  <c r="X278" i="4"/>
  <c r="R278" i="4" a="1"/>
  <c r="R278" i="4" s="1"/>
  <c r="Y278" i="4" a="1"/>
  <c r="Y278" i="4" s="1"/>
  <c r="J278" i="4"/>
  <c r="Z278" i="4"/>
  <c r="AF277" i="4"/>
  <c r="D277" i="4" s="1"/>
  <c r="AE277" i="4"/>
  <c r="C277" i="4" s="1"/>
  <c r="M277" i="4"/>
  <c r="N277" i="4" s="1"/>
  <c r="AA277" i="4"/>
  <c r="AB277" i="4" s="1"/>
  <c r="E278" i="4" l="1"/>
  <c r="AN279" i="4" a="1"/>
  <c r="AN279" i="4" s="1"/>
  <c r="AM279" i="4" a="1"/>
  <c r="AM279" i="4" s="1"/>
  <c r="AL279" i="4" a="1"/>
  <c r="AL279" i="4" s="1"/>
  <c r="AH277" i="4"/>
  <c r="AI277" i="4" s="1"/>
  <c r="Q279" i="4"/>
  <c r="AD279" i="4" a="1"/>
  <c r="AD279" i="4" s="1"/>
  <c r="AG279" i="4"/>
  <c r="S279" i="4"/>
  <c r="A280" i="4"/>
  <c r="L279" i="4"/>
  <c r="J279" i="4"/>
  <c r="Y279" i="4" a="1"/>
  <c r="Y279" i="4" s="1"/>
  <c r="K279" i="4" a="1"/>
  <c r="K279" i="4" s="1"/>
  <c r="X279" i="4"/>
  <c r="R279" i="4" a="1"/>
  <c r="R279" i="4" s="1"/>
  <c r="Z279" i="4"/>
  <c r="T278" i="4"/>
  <c r="U278" i="4" s="1"/>
  <c r="AE278" i="4"/>
  <c r="C278" i="4" s="1"/>
  <c r="AF278" i="4"/>
  <c r="D278" i="4" s="1"/>
  <c r="F276" i="4"/>
  <c r="G276" i="4" s="1"/>
  <c r="M278" i="4"/>
  <c r="N278" i="4" s="1"/>
  <c r="AA278" i="4"/>
  <c r="AB278" i="4" s="1"/>
  <c r="E279" i="4" l="1"/>
  <c r="AN280" i="4" a="1"/>
  <c r="AN280" i="4" s="1"/>
  <c r="AM280" i="4" a="1"/>
  <c r="AM280" i="4" s="1"/>
  <c r="AL280" i="4" a="1"/>
  <c r="AL280" i="4" s="1"/>
  <c r="AH278" i="4"/>
  <c r="AI278" i="4" s="1"/>
  <c r="M279" i="4"/>
  <c r="N279" i="4" s="1"/>
  <c r="AD280" i="4" a="1"/>
  <c r="AD280" i="4" s="1"/>
  <c r="A281" i="4"/>
  <c r="AG280" i="4"/>
  <c r="Q280" i="4"/>
  <c r="S280" i="4"/>
  <c r="Y280" i="4" a="1"/>
  <c r="Y280" i="4" s="1"/>
  <c r="X280" i="4"/>
  <c r="R280" i="4" a="1"/>
  <c r="R280" i="4" s="1"/>
  <c r="Z280" i="4"/>
  <c r="K280" i="4" a="1"/>
  <c r="K280" i="4" s="1"/>
  <c r="J280" i="4"/>
  <c r="L280" i="4"/>
  <c r="AF279" i="4"/>
  <c r="D279" i="4" s="1"/>
  <c r="AE279" i="4"/>
  <c r="C279" i="4" s="1"/>
  <c r="T279" i="4"/>
  <c r="U279" i="4" s="1"/>
  <c r="F277" i="4"/>
  <c r="G277" i="4" s="1"/>
  <c r="AA279" i="4"/>
  <c r="AB279" i="4" s="1"/>
  <c r="E280" i="4" l="1"/>
  <c r="AN281" i="4" a="1"/>
  <c r="AN281" i="4" s="1"/>
  <c r="AL281" i="4" a="1"/>
  <c r="AL281" i="4" s="1"/>
  <c r="AM281" i="4" a="1"/>
  <c r="AM281" i="4" s="1"/>
  <c r="AA280" i="4"/>
  <c r="AB280" i="4" s="1"/>
  <c r="T280" i="4"/>
  <c r="U280" i="4" s="1"/>
  <c r="AH279" i="4"/>
  <c r="AI279" i="4" s="1"/>
  <c r="A282" i="4"/>
  <c r="AD281" i="4" a="1"/>
  <c r="AD281" i="4" s="1"/>
  <c r="AG281" i="4"/>
  <c r="Q281" i="4"/>
  <c r="S281" i="4"/>
  <c r="Y281" i="4" a="1"/>
  <c r="Y281" i="4" s="1"/>
  <c r="L281" i="4"/>
  <c r="R281" i="4" a="1"/>
  <c r="R281" i="4" s="1"/>
  <c r="K281" i="4" a="1"/>
  <c r="K281" i="4" s="1"/>
  <c r="Z281" i="4"/>
  <c r="X281" i="4"/>
  <c r="J281" i="4"/>
  <c r="AF280" i="4"/>
  <c r="D280" i="4" s="1"/>
  <c r="AE280" i="4"/>
  <c r="C280" i="4" s="1"/>
  <c r="F278" i="4"/>
  <c r="G278" i="4" s="1"/>
  <c r="M280" i="4"/>
  <c r="N280" i="4" s="1"/>
  <c r="E281" i="4" l="1"/>
  <c r="AH280" i="4"/>
  <c r="AI280" i="4" s="1"/>
  <c r="AN282" i="4" a="1"/>
  <c r="AN282" i="4" s="1"/>
  <c r="AL282" i="4" a="1"/>
  <c r="AL282" i="4" s="1"/>
  <c r="AM282" i="4" a="1"/>
  <c r="AM282" i="4" s="1"/>
  <c r="AA281" i="4"/>
  <c r="AB281" i="4" s="1"/>
  <c r="T281" i="4"/>
  <c r="U281" i="4" s="1"/>
  <c r="AF281" i="4"/>
  <c r="D281" i="4" s="1"/>
  <c r="AE281" i="4"/>
  <c r="C281" i="4" s="1"/>
  <c r="AG282" i="4"/>
  <c r="AD282" i="4" a="1"/>
  <c r="AD282" i="4" s="1"/>
  <c r="Q282" i="4"/>
  <c r="A283" i="4"/>
  <c r="S282" i="4"/>
  <c r="Y282" i="4" a="1"/>
  <c r="Y282" i="4" s="1"/>
  <c r="X282" i="4"/>
  <c r="Z282" i="4"/>
  <c r="R282" i="4" a="1"/>
  <c r="R282" i="4" s="1"/>
  <c r="J282" i="4"/>
  <c r="K282" i="4" a="1"/>
  <c r="K282" i="4" s="1"/>
  <c r="L282" i="4"/>
  <c r="M281" i="4"/>
  <c r="N281" i="4" s="1"/>
  <c r="F279" i="4"/>
  <c r="G279" i="4" s="1"/>
  <c r="E282" i="4" l="1"/>
  <c r="AN283" i="4" a="1"/>
  <c r="AN283" i="4" s="1"/>
  <c r="AL283" i="4" a="1"/>
  <c r="AL283" i="4" s="1"/>
  <c r="AM283" i="4" a="1"/>
  <c r="AM283" i="4" s="1"/>
  <c r="AH281" i="4"/>
  <c r="AI281" i="4" s="1"/>
  <c r="F280" i="4"/>
  <c r="G280" i="4" s="1"/>
  <c r="AD283" i="4" a="1"/>
  <c r="AD283" i="4" s="1"/>
  <c r="S283" i="4"/>
  <c r="AG283" i="4"/>
  <c r="A284" i="4"/>
  <c r="Q283" i="4"/>
  <c r="J283" i="4"/>
  <c r="L283" i="4"/>
  <c r="Z283" i="4"/>
  <c r="X283" i="4"/>
  <c r="R283" i="4" a="1"/>
  <c r="R283" i="4" s="1"/>
  <c r="K283" i="4" a="1"/>
  <c r="K283" i="4" s="1"/>
  <c r="Y283" i="4" a="1"/>
  <c r="Y283" i="4" s="1"/>
  <c r="T282" i="4"/>
  <c r="U282" i="4" s="1"/>
  <c r="AE282" i="4"/>
  <c r="C282" i="4" s="1"/>
  <c r="AF282" i="4"/>
  <c r="D282" i="4" s="1"/>
  <c r="M282" i="4"/>
  <c r="N282" i="4" s="1"/>
  <c r="AA282" i="4"/>
  <c r="AB282" i="4" s="1"/>
  <c r="E283" i="4" l="1"/>
  <c r="AN284" i="4" a="1"/>
  <c r="AN284" i="4" s="1"/>
  <c r="AL284" i="4" a="1"/>
  <c r="AL284" i="4" s="1"/>
  <c r="AM284" i="4" a="1"/>
  <c r="AM284" i="4" s="1"/>
  <c r="AH282" i="4"/>
  <c r="AI282" i="4" s="1"/>
  <c r="F281" i="4"/>
  <c r="G281" i="4" s="1"/>
  <c r="AA283" i="4"/>
  <c r="AB283" i="4" s="1"/>
  <c r="M283" i="4"/>
  <c r="N283" i="4" s="1"/>
  <c r="T283" i="4"/>
  <c r="U283" i="4" s="1"/>
  <c r="A285" i="4"/>
  <c r="AG284" i="4"/>
  <c r="AD284" i="4" a="1"/>
  <c r="AD284" i="4" s="1"/>
  <c r="S284" i="4"/>
  <c r="Q284" i="4"/>
  <c r="K284" i="4" a="1"/>
  <c r="K284" i="4" s="1"/>
  <c r="R284" i="4" a="1"/>
  <c r="R284" i="4" s="1"/>
  <c r="L284" i="4"/>
  <c r="Z284" i="4"/>
  <c r="Y284" i="4" a="1"/>
  <c r="Y284" i="4" s="1"/>
  <c r="J284" i="4"/>
  <c r="X284" i="4"/>
  <c r="AE283" i="4"/>
  <c r="C283" i="4" s="1"/>
  <c r="AF283" i="4"/>
  <c r="D283" i="4" s="1"/>
  <c r="E284" i="4" l="1"/>
  <c r="AN285" i="4" a="1"/>
  <c r="AN285" i="4" s="1"/>
  <c r="AM285" i="4" a="1"/>
  <c r="AM285" i="4" s="1"/>
  <c r="AL285" i="4" a="1"/>
  <c r="AL285" i="4" s="1"/>
  <c r="F282" i="4"/>
  <c r="G282" i="4" s="1"/>
  <c r="T284" i="4"/>
  <c r="U284" i="4" s="1"/>
  <c r="AF284" i="4"/>
  <c r="D284" i="4" s="1"/>
  <c r="AE284" i="4"/>
  <c r="C284" i="4" s="1"/>
  <c r="AH283" i="4"/>
  <c r="AI283" i="4" s="1"/>
  <c r="AG285" i="4"/>
  <c r="A286" i="4"/>
  <c r="AD285" i="4" a="1"/>
  <c r="AD285" i="4" s="1"/>
  <c r="Q285" i="4"/>
  <c r="S285" i="4"/>
  <c r="Y285" i="4" a="1"/>
  <c r="Y285" i="4" s="1"/>
  <c r="J285" i="4"/>
  <c r="X285" i="4"/>
  <c r="K285" i="4" a="1"/>
  <c r="K285" i="4" s="1"/>
  <c r="R285" i="4" a="1"/>
  <c r="R285" i="4" s="1"/>
  <c r="L285" i="4"/>
  <c r="Z285" i="4"/>
  <c r="AA284" i="4"/>
  <c r="AB284" i="4" s="1"/>
  <c r="M284" i="4"/>
  <c r="N284" i="4" s="1"/>
  <c r="E285" i="4" l="1"/>
  <c r="AN286" i="4" a="1"/>
  <c r="AN286" i="4" s="1"/>
  <c r="AM286" i="4" a="1"/>
  <c r="AM286" i="4" s="1"/>
  <c r="AL286" i="4" a="1"/>
  <c r="AL286" i="4" s="1"/>
  <c r="AH284" i="4"/>
  <c r="AI284" i="4" s="1"/>
  <c r="AF285" i="4"/>
  <c r="D285" i="4" s="1"/>
  <c r="AE285" i="4"/>
  <c r="C285" i="4" s="1"/>
  <c r="AG286" i="4"/>
  <c r="AD286" i="4" a="1"/>
  <c r="AD286" i="4" s="1"/>
  <c r="Q286" i="4"/>
  <c r="A287" i="4"/>
  <c r="S286" i="4"/>
  <c r="L286" i="4"/>
  <c r="X286" i="4"/>
  <c r="K286" i="4" a="1"/>
  <c r="K286" i="4" s="1"/>
  <c r="R286" i="4" a="1"/>
  <c r="R286" i="4" s="1"/>
  <c r="Y286" i="4" a="1"/>
  <c r="Y286" i="4" s="1"/>
  <c r="J286" i="4"/>
  <c r="Z286" i="4"/>
  <c r="F283" i="4"/>
  <c r="G283" i="4" s="1"/>
  <c r="AA285" i="4"/>
  <c r="AB285" i="4" s="1"/>
  <c r="M285" i="4"/>
  <c r="N285" i="4" s="1"/>
  <c r="T285" i="4"/>
  <c r="U285" i="4" s="1"/>
  <c r="E286" i="4" l="1"/>
  <c r="AN287" i="4" a="1"/>
  <c r="AN287" i="4" s="1"/>
  <c r="AM287" i="4" a="1"/>
  <c r="AM287" i="4" s="1"/>
  <c r="AL287" i="4" a="1"/>
  <c r="AL287" i="4" s="1"/>
  <c r="AH285" i="4"/>
  <c r="AI285" i="4" s="1"/>
  <c r="F284" i="4"/>
  <c r="G284" i="4" s="1"/>
  <c r="AA286" i="4"/>
  <c r="AB286" i="4" s="1"/>
  <c r="S287" i="4"/>
  <c r="AD287" i="4" a="1"/>
  <c r="AD287" i="4" s="1"/>
  <c r="AG287" i="4"/>
  <c r="Q287" i="4"/>
  <c r="A288" i="4"/>
  <c r="Z287" i="4"/>
  <c r="J287" i="4"/>
  <c r="Y287" i="4" a="1"/>
  <c r="Y287" i="4" s="1"/>
  <c r="K287" i="4" a="1"/>
  <c r="K287" i="4" s="1"/>
  <c r="R287" i="4" a="1"/>
  <c r="R287" i="4" s="1"/>
  <c r="L287" i="4"/>
  <c r="X287" i="4"/>
  <c r="T286" i="4"/>
  <c r="U286" i="4" s="1"/>
  <c r="AF286" i="4"/>
  <c r="D286" i="4" s="1"/>
  <c r="AE286" i="4"/>
  <c r="C286" i="4" s="1"/>
  <c r="M286" i="4"/>
  <c r="N286" i="4" s="1"/>
  <c r="E287" i="4" l="1"/>
  <c r="AN288" i="4" a="1"/>
  <c r="AN288" i="4" s="1"/>
  <c r="AM288" i="4" a="1"/>
  <c r="AM288" i="4" s="1"/>
  <c r="AL288" i="4" a="1"/>
  <c r="AL288" i="4" s="1"/>
  <c r="F285" i="4"/>
  <c r="G285" i="4" s="1"/>
  <c r="T287" i="4"/>
  <c r="U287" i="4" s="1"/>
  <c r="M287" i="4"/>
  <c r="N287" i="4" s="1"/>
  <c r="AH286" i="4"/>
  <c r="AI286" i="4" s="1"/>
  <c r="AD288" i="4" a="1"/>
  <c r="AD288" i="4" s="1"/>
  <c r="AG288" i="4"/>
  <c r="Q288" i="4"/>
  <c r="S288" i="4"/>
  <c r="A289" i="4"/>
  <c r="J288" i="4"/>
  <c r="R288" i="4" a="1"/>
  <c r="R288" i="4" s="1"/>
  <c r="Z288" i="4"/>
  <c r="L288" i="4"/>
  <c r="Y288" i="4" a="1"/>
  <c r="Y288" i="4" s="1"/>
  <c r="K288" i="4" a="1"/>
  <c r="K288" i="4" s="1"/>
  <c r="X288" i="4"/>
  <c r="AF287" i="4"/>
  <c r="D287" i="4" s="1"/>
  <c r="AE287" i="4"/>
  <c r="C287" i="4" s="1"/>
  <c r="AA287" i="4"/>
  <c r="AB287" i="4" s="1"/>
  <c r="E288" i="4" l="1"/>
  <c r="AN289" i="4" a="1"/>
  <c r="AN289" i="4" s="1"/>
  <c r="AM289" i="4" a="1"/>
  <c r="AM289" i="4" s="1"/>
  <c r="AL289" i="4" a="1"/>
  <c r="AL289" i="4" s="1"/>
  <c r="F286" i="4"/>
  <c r="G286" i="4" s="1"/>
  <c r="M288" i="4"/>
  <c r="N288" i="4" s="1"/>
  <c r="AH287" i="4"/>
  <c r="AI287" i="4" s="1"/>
  <c r="AG289" i="4"/>
  <c r="AD289" i="4" a="1"/>
  <c r="AD289" i="4" s="1"/>
  <c r="Q289" i="4"/>
  <c r="A290" i="4"/>
  <c r="S289" i="4"/>
  <c r="J289" i="4"/>
  <c r="Y289" i="4" a="1"/>
  <c r="Y289" i="4" s="1"/>
  <c r="L289" i="4"/>
  <c r="Z289" i="4"/>
  <c r="K289" i="4" a="1"/>
  <c r="K289" i="4" s="1"/>
  <c r="R289" i="4" a="1"/>
  <c r="R289" i="4" s="1"/>
  <c r="X289" i="4"/>
  <c r="T288" i="4"/>
  <c r="U288" i="4" s="1"/>
  <c r="AE288" i="4"/>
  <c r="C288" i="4" s="1"/>
  <c r="AF288" i="4"/>
  <c r="D288" i="4" s="1"/>
  <c r="AA288" i="4"/>
  <c r="AB288" i="4" s="1"/>
  <c r="E289" i="4" l="1"/>
  <c r="AN290" i="4" a="1"/>
  <c r="AN290" i="4" s="1"/>
  <c r="AM290" i="4" a="1"/>
  <c r="AM290" i="4" s="1"/>
  <c r="AL290" i="4" a="1"/>
  <c r="AL290" i="4" s="1"/>
  <c r="AH288" i="4"/>
  <c r="AI288" i="4" s="1"/>
  <c r="AA289" i="4"/>
  <c r="AB289" i="4" s="1"/>
  <c r="M289" i="4"/>
  <c r="N289" i="4" s="1"/>
  <c r="AD290" i="4" a="1"/>
  <c r="AD290" i="4" s="1"/>
  <c r="AG290" i="4"/>
  <c r="Q290" i="4"/>
  <c r="A291" i="4"/>
  <c r="S290" i="4"/>
  <c r="R290" i="4" a="1"/>
  <c r="R290" i="4" s="1"/>
  <c r="J290" i="4"/>
  <c r="K290" i="4" a="1"/>
  <c r="K290" i="4" s="1"/>
  <c r="X290" i="4"/>
  <c r="Y290" i="4" a="1"/>
  <c r="Y290" i="4" s="1"/>
  <c r="L290" i="4"/>
  <c r="Z290" i="4"/>
  <c r="T289" i="4"/>
  <c r="U289" i="4" s="1"/>
  <c r="AF289" i="4"/>
  <c r="D289" i="4" s="1"/>
  <c r="AE289" i="4"/>
  <c r="C289" i="4" s="1"/>
  <c r="F287" i="4"/>
  <c r="G287" i="4" s="1"/>
  <c r="E290" i="4" l="1"/>
  <c r="AN291" i="4" a="1"/>
  <c r="AN291" i="4" s="1"/>
  <c r="AM291" i="4" a="1"/>
  <c r="AM291" i="4" s="1"/>
  <c r="AL291" i="4" a="1"/>
  <c r="AL291" i="4" s="1"/>
  <c r="AH289" i="4"/>
  <c r="AI289" i="4" s="1"/>
  <c r="AA290" i="4"/>
  <c r="AB290" i="4" s="1"/>
  <c r="M290" i="4"/>
  <c r="N290" i="4" s="1"/>
  <c r="AD291" i="4" a="1"/>
  <c r="AD291" i="4" s="1"/>
  <c r="A292" i="4"/>
  <c r="AG291" i="4"/>
  <c r="S291" i="4"/>
  <c r="Q291" i="4"/>
  <c r="J291" i="4"/>
  <c r="Y291" i="4" a="1"/>
  <c r="Y291" i="4" s="1"/>
  <c r="R291" i="4" a="1"/>
  <c r="R291" i="4" s="1"/>
  <c r="K291" i="4" a="1"/>
  <c r="K291" i="4" s="1"/>
  <c r="X291" i="4"/>
  <c r="L291" i="4"/>
  <c r="Z291" i="4"/>
  <c r="T290" i="4"/>
  <c r="U290" i="4" s="1"/>
  <c r="AF290" i="4"/>
  <c r="D290" i="4" s="1"/>
  <c r="AE290" i="4"/>
  <c r="C290" i="4" s="1"/>
  <c r="F288" i="4"/>
  <c r="G288" i="4" s="1"/>
  <c r="E291" i="4" l="1"/>
  <c r="AN292" i="4" a="1"/>
  <c r="AN292" i="4" s="1"/>
  <c r="AM292" i="4" a="1"/>
  <c r="AM292" i="4" s="1"/>
  <c r="AL292" i="4" a="1"/>
  <c r="AL292" i="4" s="1"/>
  <c r="AA291" i="4"/>
  <c r="AB291" i="4" s="1"/>
  <c r="M291" i="4"/>
  <c r="N291" i="4" s="1"/>
  <c r="T291" i="4"/>
  <c r="U291" i="4" s="1"/>
  <c r="AH290" i="4"/>
  <c r="AI290" i="4" s="1"/>
  <c r="AG292" i="4"/>
  <c r="AD292" i="4" a="1"/>
  <c r="AD292" i="4" s="1"/>
  <c r="A293" i="4"/>
  <c r="S292" i="4"/>
  <c r="Q292" i="4"/>
  <c r="Y292" i="4" a="1"/>
  <c r="Y292" i="4" s="1"/>
  <c r="L292" i="4"/>
  <c r="X292" i="4"/>
  <c r="K292" i="4" a="1"/>
  <c r="K292" i="4" s="1"/>
  <c r="R292" i="4" a="1"/>
  <c r="R292" i="4" s="1"/>
  <c r="J292" i="4"/>
  <c r="Z292" i="4"/>
  <c r="AF291" i="4"/>
  <c r="D291" i="4" s="1"/>
  <c r="AE291" i="4"/>
  <c r="C291" i="4" s="1"/>
  <c r="F289" i="4"/>
  <c r="G289" i="4" s="1"/>
  <c r="E292" i="4" l="1"/>
  <c r="AN293" i="4" a="1"/>
  <c r="AN293" i="4" s="1"/>
  <c r="AM293" i="4" a="1"/>
  <c r="AM293" i="4" s="1"/>
  <c r="AL293" i="4" a="1"/>
  <c r="AL293" i="4" s="1"/>
  <c r="T292" i="4"/>
  <c r="U292" i="4" s="1"/>
  <c r="AH291" i="4"/>
  <c r="AI291" i="4" s="1"/>
  <c r="AD293" i="4" a="1"/>
  <c r="AD293" i="4" s="1"/>
  <c r="AG293" i="4"/>
  <c r="A294" i="4"/>
  <c r="Q293" i="4"/>
  <c r="S293" i="4"/>
  <c r="K293" i="4" a="1"/>
  <c r="K293" i="4" s="1"/>
  <c r="L293" i="4"/>
  <c r="Y293" i="4" a="1"/>
  <c r="Y293" i="4" s="1"/>
  <c r="R293" i="4" a="1"/>
  <c r="R293" i="4" s="1"/>
  <c r="J293" i="4"/>
  <c r="X293" i="4"/>
  <c r="Z293" i="4"/>
  <c r="AF292" i="4"/>
  <c r="D292" i="4" s="1"/>
  <c r="AE292" i="4"/>
  <c r="C292" i="4" s="1"/>
  <c r="F290" i="4"/>
  <c r="G290" i="4" s="1"/>
  <c r="M292" i="4"/>
  <c r="N292" i="4" s="1"/>
  <c r="AA292" i="4"/>
  <c r="AB292" i="4" s="1"/>
  <c r="E293" i="4" l="1"/>
  <c r="AN294" i="4" a="1"/>
  <c r="AN294" i="4" s="1"/>
  <c r="AM294" i="4" a="1"/>
  <c r="AM294" i="4" s="1"/>
  <c r="AL294" i="4" a="1"/>
  <c r="AL294" i="4" s="1"/>
  <c r="AH292" i="4"/>
  <c r="AI292" i="4" s="1"/>
  <c r="AA293" i="4"/>
  <c r="AB293" i="4" s="1"/>
  <c r="T293" i="4"/>
  <c r="U293" i="4" s="1"/>
  <c r="AD294" i="4" a="1"/>
  <c r="AD294" i="4" s="1"/>
  <c r="Q294" i="4"/>
  <c r="A295" i="4"/>
  <c r="S294" i="4"/>
  <c r="AG294" i="4"/>
  <c r="Y294" i="4" a="1"/>
  <c r="Y294" i="4" s="1"/>
  <c r="R294" i="4" a="1"/>
  <c r="R294" i="4" s="1"/>
  <c r="J294" i="4"/>
  <c r="K294" i="4" a="1"/>
  <c r="K294" i="4" s="1"/>
  <c r="L294" i="4"/>
  <c r="X294" i="4"/>
  <c r="Z294" i="4"/>
  <c r="AF293" i="4"/>
  <c r="D293" i="4" s="1"/>
  <c r="AE293" i="4"/>
  <c r="C293" i="4" s="1"/>
  <c r="F291" i="4"/>
  <c r="G291" i="4" s="1"/>
  <c r="M293" i="4"/>
  <c r="N293" i="4" s="1"/>
  <c r="E294" i="4" l="1"/>
  <c r="AN295" i="4" a="1"/>
  <c r="AN295" i="4" s="1"/>
  <c r="AL295" i="4" a="1"/>
  <c r="AL295" i="4" s="1"/>
  <c r="AM295" i="4" a="1"/>
  <c r="AM295" i="4" s="1"/>
  <c r="F292" i="4"/>
  <c r="G292" i="4" s="1"/>
  <c r="AH293" i="4"/>
  <c r="AI293" i="4" s="1"/>
  <c r="M294" i="4"/>
  <c r="N294" i="4" s="1"/>
  <c r="AG295" i="4"/>
  <c r="AD295" i="4" a="1"/>
  <c r="AD295" i="4" s="1"/>
  <c r="A296" i="4"/>
  <c r="Q295" i="4"/>
  <c r="S295" i="4"/>
  <c r="R295" i="4" a="1"/>
  <c r="R295" i="4" s="1"/>
  <c r="Z295" i="4"/>
  <c r="X295" i="4"/>
  <c r="K295" i="4" a="1"/>
  <c r="K295" i="4" s="1"/>
  <c r="Y295" i="4" a="1"/>
  <c r="Y295" i="4" s="1"/>
  <c r="J295" i="4"/>
  <c r="L295" i="4"/>
  <c r="T294" i="4"/>
  <c r="U294" i="4" s="1"/>
  <c r="AF294" i="4"/>
  <c r="D294" i="4" s="1"/>
  <c r="AE294" i="4"/>
  <c r="C294" i="4" s="1"/>
  <c r="AA294" i="4"/>
  <c r="AB294" i="4" s="1"/>
  <c r="E295" i="4" l="1"/>
  <c r="AN296" i="4" a="1"/>
  <c r="AN296" i="4" s="1"/>
  <c r="AL296" i="4" a="1"/>
  <c r="AL296" i="4" s="1"/>
  <c r="AM296" i="4" a="1"/>
  <c r="AM296" i="4" s="1"/>
  <c r="F293" i="4"/>
  <c r="G293" i="4" s="1"/>
  <c r="AA295" i="4"/>
  <c r="AB295" i="4" s="1"/>
  <c r="T295" i="4"/>
  <c r="U295" i="4" s="1"/>
  <c r="AH294" i="4"/>
  <c r="AI294" i="4" s="1"/>
  <c r="AG296" i="4"/>
  <c r="AD296" i="4" a="1"/>
  <c r="AD296" i="4" s="1"/>
  <c r="A297" i="4"/>
  <c r="S296" i="4"/>
  <c r="Q296" i="4"/>
  <c r="J296" i="4"/>
  <c r="L296" i="4"/>
  <c r="R296" i="4" a="1"/>
  <c r="R296" i="4" s="1"/>
  <c r="Y296" i="4" a="1"/>
  <c r="Y296" i="4" s="1"/>
  <c r="K296" i="4" a="1"/>
  <c r="K296" i="4" s="1"/>
  <c r="Z296" i="4"/>
  <c r="X296" i="4"/>
  <c r="AE295" i="4"/>
  <c r="C295" i="4" s="1"/>
  <c r="AF295" i="4"/>
  <c r="D295" i="4" s="1"/>
  <c r="M295" i="4"/>
  <c r="N295" i="4" s="1"/>
  <c r="E296" i="4" l="1"/>
  <c r="AN297" i="4" a="1"/>
  <c r="AN297" i="4" s="1"/>
  <c r="AM297" i="4" a="1"/>
  <c r="AM297" i="4" s="1"/>
  <c r="AL297" i="4" a="1"/>
  <c r="AL297" i="4" s="1"/>
  <c r="AH295" i="4"/>
  <c r="AI295" i="4" s="1"/>
  <c r="AA296" i="4"/>
  <c r="AB296" i="4" s="1"/>
  <c r="M296" i="4"/>
  <c r="N296" i="4" s="1"/>
  <c r="T296" i="4"/>
  <c r="U296" i="4" s="1"/>
  <c r="AG297" i="4"/>
  <c r="AD297" i="4" a="1"/>
  <c r="AD297" i="4" s="1"/>
  <c r="A298" i="4"/>
  <c r="Q297" i="4"/>
  <c r="S297" i="4"/>
  <c r="Z297" i="4"/>
  <c r="J297" i="4"/>
  <c r="K297" i="4" a="1"/>
  <c r="K297" i="4" s="1"/>
  <c r="R297" i="4" a="1"/>
  <c r="R297" i="4" s="1"/>
  <c r="Y297" i="4" a="1"/>
  <c r="Y297" i="4" s="1"/>
  <c r="X297" i="4"/>
  <c r="L297" i="4"/>
  <c r="AF296" i="4"/>
  <c r="D296" i="4" s="1"/>
  <c r="AE296" i="4"/>
  <c r="C296" i="4" s="1"/>
  <c r="F294" i="4"/>
  <c r="G294" i="4" s="1"/>
  <c r="E297" i="4" l="1"/>
  <c r="AN298" i="4" a="1"/>
  <c r="AN298" i="4" s="1"/>
  <c r="AM298" i="4" a="1"/>
  <c r="AM298" i="4" s="1"/>
  <c r="AL298" i="4" a="1"/>
  <c r="AL298" i="4" s="1"/>
  <c r="F295" i="4"/>
  <c r="G295" i="4" s="1"/>
  <c r="M297" i="4"/>
  <c r="N297" i="4" s="1"/>
  <c r="T297" i="4"/>
  <c r="U297" i="4" s="1"/>
  <c r="AH296" i="4"/>
  <c r="AI296" i="4" s="1"/>
  <c r="AG298" i="4"/>
  <c r="AD298" i="4" a="1"/>
  <c r="AD298" i="4" s="1"/>
  <c r="S298" i="4"/>
  <c r="A299" i="4"/>
  <c r="Q298" i="4"/>
  <c r="Z298" i="4"/>
  <c r="J298" i="4"/>
  <c r="K298" i="4" a="1"/>
  <c r="K298" i="4" s="1"/>
  <c r="R298" i="4" a="1"/>
  <c r="R298" i="4" s="1"/>
  <c r="Y298" i="4" a="1"/>
  <c r="Y298" i="4" s="1"/>
  <c r="X298" i="4"/>
  <c r="L298" i="4"/>
  <c r="AF297" i="4"/>
  <c r="D297" i="4" s="1"/>
  <c r="AE297" i="4"/>
  <c r="C297" i="4" s="1"/>
  <c r="AA297" i="4"/>
  <c r="AB297" i="4" s="1"/>
  <c r="E298" i="4" l="1"/>
  <c r="AN299" i="4" a="1"/>
  <c r="AN299" i="4" s="1"/>
  <c r="AM299" i="4" a="1"/>
  <c r="AM299" i="4" s="1"/>
  <c r="AL299" i="4" a="1"/>
  <c r="AL299" i="4" s="1"/>
  <c r="AA298" i="4"/>
  <c r="AB298" i="4" s="1"/>
  <c r="T298" i="4"/>
  <c r="U298" i="4" s="1"/>
  <c r="AH297" i="4"/>
  <c r="AI297" i="4" s="1"/>
  <c r="AD299" i="4" a="1"/>
  <c r="AD299" i="4" s="1"/>
  <c r="AG299" i="4"/>
  <c r="S299" i="4"/>
  <c r="Q299" i="4"/>
  <c r="A300" i="4"/>
  <c r="J299" i="4"/>
  <c r="L299" i="4"/>
  <c r="K299" i="4" a="1"/>
  <c r="K299" i="4" s="1"/>
  <c r="R299" i="4" a="1"/>
  <c r="R299" i="4" s="1"/>
  <c r="Y299" i="4" a="1"/>
  <c r="Y299" i="4" s="1"/>
  <c r="Z299" i="4"/>
  <c r="X299" i="4"/>
  <c r="AF298" i="4"/>
  <c r="D298" i="4" s="1"/>
  <c r="AE298" i="4"/>
  <c r="C298" i="4" s="1"/>
  <c r="F296" i="4"/>
  <c r="G296" i="4" s="1"/>
  <c r="M298" i="4"/>
  <c r="N298" i="4" s="1"/>
  <c r="E299" i="4" l="1"/>
  <c r="AN300" i="4" a="1"/>
  <c r="AN300" i="4" s="1"/>
  <c r="AL300" i="4" a="1"/>
  <c r="AL300" i="4" s="1"/>
  <c r="AM300" i="4" a="1"/>
  <c r="AM300" i="4" s="1"/>
  <c r="AH298" i="4"/>
  <c r="AI298" i="4" s="1"/>
  <c r="M299" i="4"/>
  <c r="N299" i="4" s="1"/>
  <c r="Q300" i="4"/>
  <c r="AD300" i="4" a="1"/>
  <c r="AD300" i="4" s="1"/>
  <c r="S300" i="4"/>
  <c r="AG300" i="4"/>
  <c r="A301" i="4"/>
  <c r="J300" i="4"/>
  <c r="L300" i="4"/>
  <c r="Y300" i="4" a="1"/>
  <c r="Y300" i="4" s="1"/>
  <c r="K300" i="4" a="1"/>
  <c r="K300" i="4" s="1"/>
  <c r="Z300" i="4"/>
  <c r="R300" i="4" a="1"/>
  <c r="R300" i="4" s="1"/>
  <c r="X300" i="4"/>
  <c r="T299" i="4"/>
  <c r="U299" i="4" s="1"/>
  <c r="AF299" i="4"/>
  <c r="D299" i="4" s="1"/>
  <c r="AE299" i="4"/>
  <c r="C299" i="4" s="1"/>
  <c r="AA299" i="4"/>
  <c r="AB299" i="4" s="1"/>
  <c r="F297" i="4"/>
  <c r="G297" i="4" s="1"/>
  <c r="E300" i="4" l="1"/>
  <c r="AN301" i="4" a="1"/>
  <c r="AN301" i="4" s="1"/>
  <c r="AM301" i="4" a="1"/>
  <c r="AM301" i="4" s="1"/>
  <c r="AL301" i="4" a="1"/>
  <c r="AL301" i="4" s="1"/>
  <c r="M300" i="4"/>
  <c r="N300" i="4" s="1"/>
  <c r="AH299" i="4"/>
  <c r="AI299" i="4" s="1"/>
  <c r="AG301" i="4"/>
  <c r="Q301" i="4"/>
  <c r="AD301" i="4" a="1"/>
  <c r="AD301" i="4" s="1"/>
  <c r="A302" i="4"/>
  <c r="S301" i="4"/>
  <c r="L301" i="4"/>
  <c r="R301" i="4" a="1"/>
  <c r="R301" i="4" s="1"/>
  <c r="Z301" i="4"/>
  <c r="K301" i="4" a="1"/>
  <c r="K301" i="4" s="1"/>
  <c r="Y301" i="4" a="1"/>
  <c r="Y301" i="4" s="1"/>
  <c r="J301" i="4"/>
  <c r="X301" i="4"/>
  <c r="AE300" i="4"/>
  <c r="C300" i="4" s="1"/>
  <c r="AF300" i="4"/>
  <c r="D300" i="4" s="1"/>
  <c r="T300" i="4"/>
  <c r="U300" i="4" s="1"/>
  <c r="AA300" i="4"/>
  <c r="AB300" i="4" s="1"/>
  <c r="F298" i="4"/>
  <c r="G298" i="4" s="1"/>
  <c r="E301" i="4" l="1"/>
  <c r="AN302" i="4" a="1"/>
  <c r="AN302" i="4" s="1"/>
  <c r="AL302" i="4" a="1"/>
  <c r="AL302" i="4" s="1"/>
  <c r="AM302" i="4" a="1"/>
  <c r="AM302" i="4" s="1"/>
  <c r="AH300" i="4"/>
  <c r="AI300" i="4" s="1"/>
  <c r="AA301" i="4"/>
  <c r="AB301" i="4" s="1"/>
  <c r="AD302" i="4" a="1"/>
  <c r="AD302" i="4" s="1"/>
  <c r="AG302" i="4"/>
  <c r="S302" i="4"/>
  <c r="Q302" i="4"/>
  <c r="A303" i="4"/>
  <c r="L302" i="4"/>
  <c r="J302" i="4"/>
  <c r="K302" i="4" a="1"/>
  <c r="K302" i="4" s="1"/>
  <c r="Z302" i="4"/>
  <c r="Y302" i="4" a="1"/>
  <c r="Y302" i="4" s="1"/>
  <c r="R302" i="4" a="1"/>
  <c r="R302" i="4" s="1"/>
  <c r="X302" i="4"/>
  <c r="AF301" i="4"/>
  <c r="D301" i="4" s="1"/>
  <c r="AE301" i="4"/>
  <c r="C301" i="4" s="1"/>
  <c r="T301" i="4"/>
  <c r="U301" i="4" s="1"/>
  <c r="F299" i="4"/>
  <c r="G299" i="4" s="1"/>
  <c r="M301" i="4"/>
  <c r="N301" i="4" s="1"/>
  <c r="E302" i="4" l="1"/>
  <c r="AN303" i="4" a="1"/>
  <c r="AN303" i="4" s="1"/>
  <c r="AM303" i="4" a="1"/>
  <c r="AM303" i="4" s="1"/>
  <c r="AL303" i="4" a="1"/>
  <c r="AL303" i="4" s="1"/>
  <c r="AA302" i="4"/>
  <c r="AB302" i="4" s="1"/>
  <c r="M302" i="4"/>
  <c r="N302" i="4" s="1"/>
  <c r="AH301" i="4"/>
  <c r="AI301" i="4" s="1"/>
  <c r="AD303" i="4" a="1"/>
  <c r="AD303" i="4" s="1"/>
  <c r="AG303" i="4"/>
  <c r="Q303" i="4"/>
  <c r="S303" i="4"/>
  <c r="A304" i="4"/>
  <c r="J303" i="4"/>
  <c r="Y303" i="4" a="1"/>
  <c r="Y303" i="4" s="1"/>
  <c r="L303" i="4"/>
  <c r="R303" i="4" a="1"/>
  <c r="R303" i="4" s="1"/>
  <c r="X303" i="4"/>
  <c r="K303" i="4" a="1"/>
  <c r="K303" i="4" s="1"/>
  <c r="Z303" i="4"/>
  <c r="T302" i="4"/>
  <c r="U302" i="4" s="1"/>
  <c r="AF302" i="4"/>
  <c r="D302" i="4" s="1"/>
  <c r="AE302" i="4"/>
  <c r="C302" i="4" s="1"/>
  <c r="F300" i="4"/>
  <c r="G300" i="4" s="1"/>
  <c r="E303" i="4" l="1"/>
  <c r="AN304" i="4" a="1"/>
  <c r="AN304" i="4" s="1"/>
  <c r="AL304" i="4" a="1"/>
  <c r="AL304" i="4" s="1"/>
  <c r="AM304" i="4" a="1"/>
  <c r="AM304" i="4" s="1"/>
  <c r="AH302" i="4"/>
  <c r="AI302" i="4" s="1"/>
  <c r="AD304" i="4" a="1"/>
  <c r="AD304" i="4" s="1"/>
  <c r="AG304" i="4"/>
  <c r="A305" i="4"/>
  <c r="S304" i="4"/>
  <c r="Q304" i="4"/>
  <c r="R304" i="4" a="1"/>
  <c r="R304" i="4" s="1"/>
  <c r="K304" i="4" a="1"/>
  <c r="K304" i="4" s="1"/>
  <c r="Z304" i="4"/>
  <c r="J304" i="4"/>
  <c r="Y304" i="4" a="1"/>
  <c r="Y304" i="4" s="1"/>
  <c r="L304" i="4"/>
  <c r="X304" i="4"/>
  <c r="T303" i="4"/>
  <c r="U303" i="4" s="1"/>
  <c r="AF303" i="4"/>
  <c r="D303" i="4" s="1"/>
  <c r="AE303" i="4"/>
  <c r="C303" i="4" s="1"/>
  <c r="F301" i="4"/>
  <c r="G301" i="4" s="1"/>
  <c r="AA303" i="4"/>
  <c r="AB303" i="4" s="1"/>
  <c r="M303" i="4"/>
  <c r="N303" i="4" s="1"/>
  <c r="E304" i="4" l="1"/>
  <c r="AN305" i="4" a="1"/>
  <c r="AN305" i="4" s="1"/>
  <c r="AL305" i="4" a="1"/>
  <c r="AL305" i="4" s="1"/>
  <c r="AM305" i="4" a="1"/>
  <c r="AM305" i="4" s="1"/>
  <c r="AH303" i="4"/>
  <c r="AI303" i="4" s="1"/>
  <c r="T304" i="4"/>
  <c r="U304" i="4" s="1"/>
  <c r="AG305" i="4"/>
  <c r="AD305" i="4" a="1"/>
  <c r="AD305" i="4" s="1"/>
  <c r="Q305" i="4"/>
  <c r="A306" i="4"/>
  <c r="S305" i="4"/>
  <c r="K305" i="4" a="1"/>
  <c r="K305" i="4" s="1"/>
  <c r="L305" i="4"/>
  <c r="Y305" i="4" a="1"/>
  <c r="Y305" i="4" s="1"/>
  <c r="J305" i="4"/>
  <c r="Z305" i="4"/>
  <c r="X305" i="4"/>
  <c r="R305" i="4" a="1"/>
  <c r="R305" i="4" s="1"/>
  <c r="AF304" i="4"/>
  <c r="D304" i="4" s="1"/>
  <c r="AE304" i="4"/>
  <c r="C304" i="4" s="1"/>
  <c r="AA304" i="4"/>
  <c r="AB304" i="4" s="1"/>
  <c r="F302" i="4"/>
  <c r="G302" i="4" s="1"/>
  <c r="M304" i="4"/>
  <c r="N304" i="4" s="1"/>
  <c r="E305" i="4" l="1"/>
  <c r="AN306" i="4" a="1"/>
  <c r="AN306" i="4" s="1"/>
  <c r="AM306" i="4" a="1"/>
  <c r="AM306" i="4" s="1"/>
  <c r="AL306" i="4" a="1"/>
  <c r="AL306" i="4" s="1"/>
  <c r="F303" i="4"/>
  <c r="G303" i="4" s="1"/>
  <c r="AH304" i="4"/>
  <c r="AI304" i="4" s="1"/>
  <c r="AD306" i="4" a="1"/>
  <c r="AD306" i="4" s="1"/>
  <c r="Q306" i="4"/>
  <c r="S306" i="4"/>
  <c r="AG306" i="4"/>
  <c r="A307" i="4"/>
  <c r="R306" i="4" a="1"/>
  <c r="R306" i="4" s="1"/>
  <c r="Z306" i="4"/>
  <c r="K306" i="4" a="1"/>
  <c r="K306" i="4" s="1"/>
  <c r="Y306" i="4" a="1"/>
  <c r="Y306" i="4" s="1"/>
  <c r="L306" i="4"/>
  <c r="X306" i="4"/>
  <c r="J306" i="4"/>
  <c r="T305" i="4"/>
  <c r="U305" i="4" s="1"/>
  <c r="AF305" i="4"/>
  <c r="D305" i="4" s="1"/>
  <c r="AE305" i="4"/>
  <c r="C305" i="4" s="1"/>
  <c r="AA305" i="4"/>
  <c r="AB305" i="4" s="1"/>
  <c r="M305" i="4"/>
  <c r="N305" i="4" s="1"/>
  <c r="E306" i="4" l="1"/>
  <c r="AN307" i="4" a="1"/>
  <c r="AN307" i="4" s="1"/>
  <c r="AL307" i="4" a="1"/>
  <c r="AL307" i="4" s="1"/>
  <c r="AM307" i="4" a="1"/>
  <c r="AM307" i="4" s="1"/>
  <c r="F304" i="4"/>
  <c r="G304" i="4" s="1"/>
  <c r="AH305" i="4"/>
  <c r="AI305" i="4" s="1"/>
  <c r="AG307" i="4"/>
  <c r="AD307" i="4" a="1"/>
  <c r="AD307" i="4" s="1"/>
  <c r="A308" i="4"/>
  <c r="Q307" i="4"/>
  <c r="S307" i="4"/>
  <c r="Z307" i="4"/>
  <c r="K307" i="4" a="1"/>
  <c r="K307" i="4" s="1"/>
  <c r="X307" i="4"/>
  <c r="Y307" i="4" a="1"/>
  <c r="Y307" i="4" s="1"/>
  <c r="L307" i="4"/>
  <c r="R307" i="4" a="1"/>
  <c r="R307" i="4" s="1"/>
  <c r="J307" i="4"/>
  <c r="T306" i="4"/>
  <c r="U306" i="4" s="1"/>
  <c r="AF306" i="4"/>
  <c r="D306" i="4" s="1"/>
  <c r="AE306" i="4"/>
  <c r="C306" i="4" s="1"/>
  <c r="M306" i="4"/>
  <c r="N306" i="4" s="1"/>
  <c r="AA306" i="4"/>
  <c r="AB306" i="4" s="1"/>
  <c r="E307" i="4" l="1"/>
  <c r="AN308" i="4" a="1"/>
  <c r="AN308" i="4" s="1"/>
  <c r="AM308" i="4" a="1"/>
  <c r="AM308" i="4" s="1"/>
  <c r="AL308" i="4" a="1"/>
  <c r="AL308" i="4" s="1"/>
  <c r="AH306" i="4"/>
  <c r="AI306" i="4" s="1"/>
  <c r="AA307" i="4"/>
  <c r="AB307" i="4" s="1"/>
  <c r="T307" i="4"/>
  <c r="U307" i="4" s="1"/>
  <c r="AG308" i="4"/>
  <c r="AD308" i="4" a="1"/>
  <c r="AD308" i="4" s="1"/>
  <c r="S308" i="4"/>
  <c r="Q308" i="4"/>
  <c r="A309" i="4"/>
  <c r="R308" i="4" a="1"/>
  <c r="R308" i="4" s="1"/>
  <c r="J308" i="4"/>
  <c r="L308" i="4"/>
  <c r="Z308" i="4"/>
  <c r="Y308" i="4" a="1"/>
  <c r="Y308" i="4" s="1"/>
  <c r="K308" i="4" a="1"/>
  <c r="K308" i="4" s="1"/>
  <c r="X308" i="4"/>
  <c r="AE307" i="4"/>
  <c r="C307" i="4" s="1"/>
  <c r="AF307" i="4"/>
  <c r="D307" i="4" s="1"/>
  <c r="M307" i="4"/>
  <c r="N307" i="4" s="1"/>
  <c r="F305" i="4"/>
  <c r="G305" i="4" s="1"/>
  <c r="E308" i="4" l="1"/>
  <c r="AN309" i="4" a="1"/>
  <c r="AN309" i="4" s="1"/>
  <c r="AM309" i="4" a="1"/>
  <c r="AM309" i="4" s="1"/>
  <c r="AL309" i="4" a="1"/>
  <c r="AL309" i="4" s="1"/>
  <c r="F306" i="4"/>
  <c r="G306" i="4" s="1"/>
  <c r="M308" i="4"/>
  <c r="N308" i="4" s="1"/>
  <c r="AH307" i="4"/>
  <c r="AI307" i="4" s="1"/>
  <c r="A310" i="4"/>
  <c r="AG309" i="4"/>
  <c r="AD309" i="4" a="1"/>
  <c r="AD309" i="4" s="1"/>
  <c r="Q309" i="4"/>
  <c r="S309" i="4"/>
  <c r="K309" i="4" a="1"/>
  <c r="K309" i="4" s="1"/>
  <c r="J309" i="4"/>
  <c r="R309" i="4" a="1"/>
  <c r="R309" i="4" s="1"/>
  <c r="L309" i="4"/>
  <c r="Y309" i="4" a="1"/>
  <c r="Y309" i="4" s="1"/>
  <c r="Z309" i="4"/>
  <c r="X309" i="4"/>
  <c r="T308" i="4"/>
  <c r="U308" i="4" s="1"/>
  <c r="AF308" i="4"/>
  <c r="D308" i="4" s="1"/>
  <c r="AE308" i="4"/>
  <c r="C308" i="4" s="1"/>
  <c r="AA308" i="4"/>
  <c r="AB308" i="4" s="1"/>
  <c r="E309" i="4" l="1"/>
  <c r="AN310" i="4" a="1"/>
  <c r="AN310" i="4" s="1"/>
  <c r="AL310" i="4" a="1"/>
  <c r="AL310" i="4" s="1"/>
  <c r="AM310" i="4" a="1"/>
  <c r="AM310" i="4" s="1"/>
  <c r="T309" i="4"/>
  <c r="U309" i="4" s="1"/>
  <c r="AF309" i="4"/>
  <c r="D309" i="4" s="1"/>
  <c r="AE309" i="4"/>
  <c r="C309" i="4" s="1"/>
  <c r="AH308" i="4"/>
  <c r="AI308" i="4" s="1"/>
  <c r="AD310" i="4" a="1"/>
  <c r="AD310" i="4" s="1"/>
  <c r="S310" i="4"/>
  <c r="Q310" i="4"/>
  <c r="AG310" i="4"/>
  <c r="A311" i="4"/>
  <c r="X310" i="4"/>
  <c r="K310" i="4" a="1"/>
  <c r="K310" i="4" s="1"/>
  <c r="J310" i="4"/>
  <c r="R310" i="4" a="1"/>
  <c r="R310" i="4" s="1"/>
  <c r="Y310" i="4" a="1"/>
  <c r="Y310" i="4" s="1"/>
  <c r="L310" i="4"/>
  <c r="Z310" i="4"/>
  <c r="AA309" i="4"/>
  <c r="AB309" i="4" s="1"/>
  <c r="F307" i="4"/>
  <c r="G307" i="4" s="1"/>
  <c r="M309" i="4"/>
  <c r="N309" i="4" s="1"/>
  <c r="E310" i="4" l="1"/>
  <c r="AH309" i="4"/>
  <c r="AI309" i="4" s="1"/>
  <c r="AN311" i="4" a="1"/>
  <c r="AN311" i="4" s="1"/>
  <c r="AL311" i="4" a="1"/>
  <c r="AL311" i="4" s="1"/>
  <c r="AM311" i="4" a="1"/>
  <c r="AM311" i="4" s="1"/>
  <c r="AF310" i="4"/>
  <c r="D310" i="4" s="1"/>
  <c r="AE310" i="4"/>
  <c r="C310" i="4" s="1"/>
  <c r="F308" i="4"/>
  <c r="G308" i="4" s="1"/>
  <c r="M310" i="4"/>
  <c r="N310" i="4" s="1"/>
  <c r="AA310" i="4"/>
  <c r="AB310" i="4" s="1"/>
  <c r="AG311" i="4"/>
  <c r="AD311" i="4" a="1"/>
  <c r="AD311" i="4" s="1"/>
  <c r="Q311" i="4"/>
  <c r="S311" i="4"/>
  <c r="A312" i="4"/>
  <c r="L311" i="4"/>
  <c r="Y311" i="4" a="1"/>
  <c r="Y311" i="4" s="1"/>
  <c r="K311" i="4" a="1"/>
  <c r="K311" i="4" s="1"/>
  <c r="J311" i="4"/>
  <c r="X311" i="4"/>
  <c r="Z311" i="4"/>
  <c r="R311" i="4" a="1"/>
  <c r="R311" i="4" s="1"/>
  <c r="T310" i="4"/>
  <c r="U310" i="4" s="1"/>
  <c r="E311" i="4" l="1"/>
  <c r="AN312" i="4" a="1"/>
  <c r="AN312" i="4" s="1"/>
  <c r="AM312" i="4" a="1"/>
  <c r="AM312" i="4" s="1"/>
  <c r="AL312" i="4" a="1"/>
  <c r="AL312" i="4" s="1"/>
  <c r="AH310" i="4"/>
  <c r="AI310" i="4" s="1"/>
  <c r="F309" i="4"/>
  <c r="G309" i="4" s="1"/>
  <c r="AA311" i="4"/>
  <c r="AB311" i="4" s="1"/>
  <c r="M311" i="4"/>
  <c r="N311" i="4" s="1"/>
  <c r="AD312" i="4" a="1"/>
  <c r="AD312" i="4" s="1"/>
  <c r="S312" i="4"/>
  <c r="AG312" i="4"/>
  <c r="A313" i="4"/>
  <c r="Q312" i="4"/>
  <c r="L312" i="4"/>
  <c r="Y312" i="4" a="1"/>
  <c r="Y312" i="4" s="1"/>
  <c r="K312" i="4" a="1"/>
  <c r="K312" i="4" s="1"/>
  <c r="R312" i="4" a="1"/>
  <c r="R312" i="4" s="1"/>
  <c r="Z312" i="4"/>
  <c r="J312" i="4"/>
  <c r="X312" i="4"/>
  <c r="T311" i="4"/>
  <c r="U311" i="4" s="1"/>
  <c r="AF311" i="4"/>
  <c r="D311" i="4" s="1"/>
  <c r="AE311" i="4"/>
  <c r="C311" i="4" s="1"/>
  <c r="E312" i="4" l="1"/>
  <c r="AN313" i="4" a="1"/>
  <c r="AN313" i="4" s="1"/>
  <c r="AL313" i="4" a="1"/>
  <c r="AL313" i="4" s="1"/>
  <c r="AM313" i="4" a="1"/>
  <c r="AM313" i="4" s="1"/>
  <c r="AH311" i="4"/>
  <c r="AI311" i="4" s="1"/>
  <c r="F310" i="4"/>
  <c r="G310" i="4" s="1"/>
  <c r="T312" i="4"/>
  <c r="U312" i="4" s="1"/>
  <c r="AD313" i="4" a="1"/>
  <c r="AD313" i="4" s="1"/>
  <c r="AG313" i="4"/>
  <c r="Q313" i="4"/>
  <c r="A314" i="4"/>
  <c r="S313" i="4"/>
  <c r="Z313" i="4"/>
  <c r="Y313" i="4" a="1"/>
  <c r="Y313" i="4" s="1"/>
  <c r="X313" i="4"/>
  <c r="R313" i="4" a="1"/>
  <c r="R313" i="4" s="1"/>
  <c r="K313" i="4" a="1"/>
  <c r="K313" i="4" s="1"/>
  <c r="L313" i="4"/>
  <c r="J313" i="4"/>
  <c r="AE312" i="4"/>
  <c r="C312" i="4" s="1"/>
  <c r="AF312" i="4"/>
  <c r="D312" i="4" s="1"/>
  <c r="AA312" i="4"/>
  <c r="AB312" i="4" s="1"/>
  <c r="M312" i="4"/>
  <c r="N312" i="4" s="1"/>
  <c r="E313" i="4" l="1"/>
  <c r="AN314" i="4" a="1"/>
  <c r="AN314" i="4" s="1"/>
  <c r="AM314" i="4" a="1"/>
  <c r="AM314" i="4" s="1"/>
  <c r="AL314" i="4" a="1"/>
  <c r="AL314" i="4" s="1"/>
  <c r="AA313" i="4"/>
  <c r="AB313" i="4" s="1"/>
  <c r="AH312" i="4"/>
  <c r="AI312" i="4" s="1"/>
  <c r="A315" i="4"/>
  <c r="AD314" i="4" a="1"/>
  <c r="AD314" i="4" s="1"/>
  <c r="AG314" i="4"/>
  <c r="Q314" i="4"/>
  <c r="S314" i="4"/>
  <c r="Y314" i="4" a="1"/>
  <c r="Y314" i="4" s="1"/>
  <c r="L314" i="4"/>
  <c r="Z314" i="4"/>
  <c r="R314" i="4" a="1"/>
  <c r="R314" i="4" s="1"/>
  <c r="K314" i="4" a="1"/>
  <c r="K314" i="4" s="1"/>
  <c r="X314" i="4"/>
  <c r="J314" i="4"/>
  <c r="T313" i="4"/>
  <c r="U313" i="4" s="1"/>
  <c r="AF313" i="4"/>
  <c r="D313" i="4" s="1"/>
  <c r="AE313" i="4"/>
  <c r="C313" i="4" s="1"/>
  <c r="M313" i="4"/>
  <c r="N313" i="4" s="1"/>
  <c r="F311" i="4"/>
  <c r="G311" i="4" s="1"/>
  <c r="E314" i="4" l="1"/>
  <c r="AN315" i="4" a="1"/>
  <c r="AN315" i="4" s="1"/>
  <c r="AM315" i="4" a="1"/>
  <c r="AM315" i="4" s="1"/>
  <c r="AL315" i="4" a="1"/>
  <c r="AL315" i="4" s="1"/>
  <c r="AH313" i="4"/>
  <c r="AI313" i="4" s="1"/>
  <c r="T314" i="4"/>
  <c r="U314" i="4" s="1"/>
  <c r="AF314" i="4"/>
  <c r="D314" i="4" s="1"/>
  <c r="AE314" i="4"/>
  <c r="C314" i="4" s="1"/>
  <c r="AG315" i="4"/>
  <c r="Q315" i="4"/>
  <c r="AD315" i="4" a="1"/>
  <c r="AD315" i="4" s="1"/>
  <c r="S315" i="4"/>
  <c r="A316" i="4"/>
  <c r="R315" i="4" a="1"/>
  <c r="R315" i="4" s="1"/>
  <c r="L315" i="4"/>
  <c r="Z315" i="4"/>
  <c r="K315" i="4" a="1"/>
  <c r="K315" i="4" s="1"/>
  <c r="Y315" i="4" a="1"/>
  <c r="Y315" i="4" s="1"/>
  <c r="J315" i="4"/>
  <c r="X315" i="4"/>
  <c r="M314" i="4"/>
  <c r="N314" i="4" s="1"/>
  <c r="AA314" i="4"/>
  <c r="AB314" i="4" s="1"/>
  <c r="F312" i="4"/>
  <c r="G312" i="4" s="1"/>
  <c r="E315" i="4" l="1"/>
  <c r="AN316" i="4" a="1"/>
  <c r="AN316" i="4" s="1"/>
  <c r="AM316" i="4" a="1"/>
  <c r="AM316" i="4" s="1"/>
  <c r="AL316" i="4" a="1"/>
  <c r="AL316" i="4" s="1"/>
  <c r="AH314" i="4"/>
  <c r="AI314" i="4" s="1"/>
  <c r="F313" i="4"/>
  <c r="G313" i="4" s="1"/>
  <c r="A317" i="4"/>
  <c r="AG316" i="4"/>
  <c r="AD316" i="4" a="1"/>
  <c r="AD316" i="4" s="1"/>
  <c r="S316" i="4"/>
  <c r="Q316" i="4"/>
  <c r="J316" i="4"/>
  <c r="R316" i="4" a="1"/>
  <c r="R316" i="4" s="1"/>
  <c r="L316" i="4"/>
  <c r="Y316" i="4" a="1"/>
  <c r="Y316" i="4" s="1"/>
  <c r="K316" i="4" a="1"/>
  <c r="K316" i="4" s="1"/>
  <c r="Z316" i="4"/>
  <c r="X316" i="4"/>
  <c r="AE315" i="4"/>
  <c r="C315" i="4" s="1"/>
  <c r="AF315" i="4"/>
  <c r="D315" i="4" s="1"/>
  <c r="T315" i="4"/>
  <c r="U315" i="4" s="1"/>
  <c r="AA315" i="4"/>
  <c r="AB315" i="4" s="1"/>
  <c r="M315" i="4"/>
  <c r="N315" i="4" s="1"/>
  <c r="E316" i="4" l="1"/>
  <c r="AH315" i="4"/>
  <c r="AI315" i="4" s="1"/>
  <c r="AN317" i="4" a="1"/>
  <c r="AN317" i="4" s="1"/>
  <c r="AM317" i="4" a="1"/>
  <c r="AM317" i="4" s="1"/>
  <c r="AL317" i="4" a="1"/>
  <c r="AL317" i="4" s="1"/>
  <c r="F314" i="4"/>
  <c r="G314" i="4" s="1"/>
  <c r="AA316" i="4"/>
  <c r="AB316" i="4" s="1"/>
  <c r="M316" i="4"/>
  <c r="N316" i="4" s="1"/>
  <c r="T316" i="4"/>
  <c r="U316" i="4" s="1"/>
  <c r="AF316" i="4"/>
  <c r="D316" i="4" s="1"/>
  <c r="AE316" i="4"/>
  <c r="C316" i="4" s="1"/>
  <c r="AD317" i="4" a="1"/>
  <c r="AD317" i="4" s="1"/>
  <c r="AG317" i="4"/>
  <c r="A318" i="4"/>
  <c r="Q317" i="4"/>
  <c r="S317" i="4"/>
  <c r="K317" i="4" a="1"/>
  <c r="K317" i="4" s="1"/>
  <c r="Y317" i="4" a="1"/>
  <c r="Y317" i="4" s="1"/>
  <c r="R317" i="4" a="1"/>
  <c r="R317" i="4" s="1"/>
  <c r="X317" i="4"/>
  <c r="L317" i="4"/>
  <c r="Z317" i="4"/>
  <c r="J317" i="4"/>
  <c r="E317" i="4" l="1"/>
  <c r="AN318" i="4" a="1"/>
  <c r="AN318" i="4" s="1"/>
  <c r="AL318" i="4" a="1"/>
  <c r="AL318" i="4" s="1"/>
  <c r="AM318" i="4" a="1"/>
  <c r="AM318" i="4" s="1"/>
  <c r="M317" i="4"/>
  <c r="N317" i="4" s="1"/>
  <c r="F315" i="4"/>
  <c r="G315" i="4" s="1"/>
  <c r="AA317" i="4"/>
  <c r="AB317" i="4" s="1"/>
  <c r="AH316" i="4"/>
  <c r="AI316" i="4" s="1"/>
  <c r="T317" i="4"/>
  <c r="U317" i="4" s="1"/>
  <c r="S318" i="4"/>
  <c r="A319" i="4"/>
  <c r="AG318" i="4"/>
  <c r="AD318" i="4" a="1"/>
  <c r="AD318" i="4" s="1"/>
  <c r="Q318" i="4"/>
  <c r="K318" i="4" a="1"/>
  <c r="K318" i="4" s="1"/>
  <c r="Y318" i="4" a="1"/>
  <c r="Y318" i="4" s="1"/>
  <c r="L318" i="4"/>
  <c r="R318" i="4" a="1"/>
  <c r="R318" i="4" s="1"/>
  <c r="Z318" i="4"/>
  <c r="J318" i="4"/>
  <c r="X318" i="4"/>
  <c r="AE317" i="4"/>
  <c r="C317" i="4" s="1"/>
  <c r="AF317" i="4"/>
  <c r="D317" i="4" s="1"/>
  <c r="E318" i="4" l="1"/>
  <c r="AN319" i="4" a="1"/>
  <c r="AN319" i="4" s="1"/>
  <c r="AL319" i="4" a="1"/>
  <c r="AL319" i="4" s="1"/>
  <c r="AM319" i="4" a="1"/>
  <c r="AM319" i="4" s="1"/>
  <c r="AH317" i="4"/>
  <c r="AI317" i="4" s="1"/>
  <c r="AD319" i="4" a="1"/>
  <c r="AD319" i="4" s="1"/>
  <c r="A320" i="4"/>
  <c r="AG319" i="4"/>
  <c r="S319" i="4"/>
  <c r="Q319" i="4"/>
  <c r="K319" i="4" a="1"/>
  <c r="K319" i="4" s="1"/>
  <c r="Y319" i="4" a="1"/>
  <c r="Y319" i="4" s="1"/>
  <c r="J319" i="4"/>
  <c r="R319" i="4" a="1"/>
  <c r="R319" i="4" s="1"/>
  <c r="L319" i="4"/>
  <c r="X319" i="4"/>
  <c r="Z319" i="4"/>
  <c r="AA318" i="4"/>
  <c r="AB318" i="4" s="1"/>
  <c r="M318" i="4"/>
  <c r="N318" i="4" s="1"/>
  <c r="F316" i="4"/>
  <c r="G316" i="4" s="1"/>
  <c r="T318" i="4"/>
  <c r="U318" i="4" s="1"/>
  <c r="AF318" i="4"/>
  <c r="D318" i="4" s="1"/>
  <c r="AE318" i="4"/>
  <c r="C318" i="4" s="1"/>
  <c r="E319" i="4" l="1"/>
  <c r="AN320" i="4" a="1"/>
  <c r="AN320" i="4" s="1"/>
  <c r="AM320" i="4" a="1"/>
  <c r="AM320" i="4" s="1"/>
  <c r="AL320" i="4" a="1"/>
  <c r="AL320" i="4" s="1"/>
  <c r="AH318" i="4"/>
  <c r="AI318" i="4" s="1"/>
  <c r="M319" i="4"/>
  <c r="N319" i="4" s="1"/>
  <c r="T319" i="4"/>
  <c r="U319" i="4" s="1"/>
  <c r="AD320" i="4" a="1"/>
  <c r="AD320" i="4" s="1"/>
  <c r="AG320" i="4"/>
  <c r="S320" i="4"/>
  <c r="A321" i="4"/>
  <c r="Q320" i="4"/>
  <c r="Y320" i="4" a="1"/>
  <c r="Y320" i="4" s="1"/>
  <c r="L320" i="4"/>
  <c r="Z320" i="4"/>
  <c r="K320" i="4" a="1"/>
  <c r="K320" i="4" s="1"/>
  <c r="J320" i="4"/>
  <c r="R320" i="4" a="1"/>
  <c r="R320" i="4" s="1"/>
  <c r="X320" i="4"/>
  <c r="AF319" i="4"/>
  <c r="D319" i="4" s="1"/>
  <c r="AE319" i="4"/>
  <c r="C319" i="4" s="1"/>
  <c r="AA319" i="4"/>
  <c r="AB319" i="4" s="1"/>
  <c r="F317" i="4"/>
  <c r="G317" i="4" s="1"/>
  <c r="E320" i="4" l="1"/>
  <c r="AN321" i="4" a="1"/>
  <c r="AN321" i="4" s="1"/>
  <c r="AL321" i="4" a="1"/>
  <c r="AL321" i="4" s="1"/>
  <c r="AM321" i="4" a="1"/>
  <c r="AM321" i="4" s="1"/>
  <c r="T320" i="4"/>
  <c r="U320" i="4" s="1"/>
  <c r="AH319" i="4"/>
  <c r="AI319" i="4" s="1"/>
  <c r="S321" i="4"/>
  <c r="AD321" i="4" a="1"/>
  <c r="AD321" i="4" s="1"/>
  <c r="AG321" i="4"/>
  <c r="A322" i="4"/>
  <c r="Q321" i="4"/>
  <c r="L321" i="4"/>
  <c r="K321" i="4" a="1"/>
  <c r="K321" i="4" s="1"/>
  <c r="Y321" i="4" a="1"/>
  <c r="Y321" i="4" s="1"/>
  <c r="J321" i="4"/>
  <c r="X321" i="4"/>
  <c r="R321" i="4" a="1"/>
  <c r="R321" i="4" s="1"/>
  <c r="Z321" i="4"/>
  <c r="AF320" i="4"/>
  <c r="D320" i="4" s="1"/>
  <c r="AE320" i="4"/>
  <c r="C320" i="4" s="1"/>
  <c r="AA320" i="4"/>
  <c r="AB320" i="4" s="1"/>
  <c r="F318" i="4"/>
  <c r="G318" i="4" s="1"/>
  <c r="M320" i="4"/>
  <c r="N320" i="4" s="1"/>
  <c r="E321" i="4" l="1"/>
  <c r="AN322" i="4" a="1"/>
  <c r="AN322" i="4" s="1"/>
  <c r="AM322" i="4" a="1"/>
  <c r="AM322" i="4" s="1"/>
  <c r="AL322" i="4" a="1"/>
  <c r="AL322" i="4" s="1"/>
  <c r="T321" i="4"/>
  <c r="U321" i="4" s="1"/>
  <c r="AH320" i="4"/>
  <c r="AI320" i="4" s="1"/>
  <c r="A323" i="4"/>
  <c r="AD322" i="4" a="1"/>
  <c r="AD322" i="4" s="1"/>
  <c r="AG322" i="4"/>
  <c r="Q322" i="4"/>
  <c r="S322" i="4"/>
  <c r="R322" i="4" a="1"/>
  <c r="R322" i="4" s="1"/>
  <c r="Y322" i="4" a="1"/>
  <c r="Y322" i="4" s="1"/>
  <c r="K322" i="4" a="1"/>
  <c r="K322" i="4" s="1"/>
  <c r="Z322" i="4"/>
  <c r="X322" i="4"/>
  <c r="L322" i="4"/>
  <c r="J322" i="4"/>
  <c r="AF321" i="4"/>
  <c r="D321" i="4" s="1"/>
  <c r="AE321" i="4"/>
  <c r="C321" i="4" s="1"/>
  <c r="F319" i="4"/>
  <c r="G319" i="4" s="1"/>
  <c r="AA321" i="4"/>
  <c r="AB321" i="4" s="1"/>
  <c r="M321" i="4"/>
  <c r="N321" i="4" s="1"/>
  <c r="E322" i="4" l="1"/>
  <c r="AN323" i="4" a="1"/>
  <c r="AN323" i="4" s="1"/>
  <c r="AL323" i="4" a="1"/>
  <c r="AL323" i="4" s="1"/>
  <c r="AM323" i="4" a="1"/>
  <c r="AM323" i="4" s="1"/>
  <c r="AH321" i="4"/>
  <c r="AI321" i="4" s="1"/>
  <c r="F320" i="4"/>
  <c r="G320" i="4" s="1"/>
  <c r="T322" i="4"/>
  <c r="U322" i="4" s="1"/>
  <c r="AE322" i="4"/>
  <c r="C322" i="4" s="1"/>
  <c r="AF322" i="4"/>
  <c r="D322" i="4" s="1"/>
  <c r="AG323" i="4"/>
  <c r="S323" i="4"/>
  <c r="Q323" i="4"/>
  <c r="AD323" i="4" a="1"/>
  <c r="AD323" i="4" s="1"/>
  <c r="A324" i="4"/>
  <c r="K323" i="4" a="1"/>
  <c r="K323" i="4" s="1"/>
  <c r="R323" i="4" a="1"/>
  <c r="R323" i="4" s="1"/>
  <c r="J323" i="4"/>
  <c r="X323" i="4"/>
  <c r="Z323" i="4"/>
  <c r="L323" i="4"/>
  <c r="Y323" i="4" a="1"/>
  <c r="Y323" i="4" s="1"/>
  <c r="M322" i="4"/>
  <c r="N322" i="4" s="1"/>
  <c r="AA322" i="4"/>
  <c r="AB322" i="4" s="1"/>
  <c r="E323" i="4" l="1"/>
  <c r="AN324" i="4" a="1"/>
  <c r="AN324" i="4" s="1"/>
  <c r="AM324" i="4" a="1"/>
  <c r="AM324" i="4" s="1"/>
  <c r="AL324" i="4" a="1"/>
  <c r="AL324" i="4" s="1"/>
  <c r="F321" i="4"/>
  <c r="G321" i="4" s="1"/>
  <c r="AA323" i="4"/>
  <c r="AB323" i="4" s="1"/>
  <c r="AH322" i="4"/>
  <c r="AI322" i="4" s="1"/>
  <c r="AG324" i="4"/>
  <c r="AD324" i="4" a="1"/>
  <c r="AD324" i="4" s="1"/>
  <c r="Q324" i="4"/>
  <c r="S324" i="4"/>
  <c r="A325" i="4"/>
  <c r="R324" i="4" a="1"/>
  <c r="R324" i="4" s="1"/>
  <c r="K324" i="4" a="1"/>
  <c r="K324" i="4" s="1"/>
  <c r="Y324" i="4" a="1"/>
  <c r="Y324" i="4" s="1"/>
  <c r="L324" i="4"/>
  <c r="X324" i="4"/>
  <c r="J324" i="4"/>
  <c r="Z324" i="4"/>
  <c r="AF323" i="4"/>
  <c r="D323" i="4" s="1"/>
  <c r="AE323" i="4"/>
  <c r="C323" i="4" s="1"/>
  <c r="T323" i="4"/>
  <c r="U323" i="4" s="1"/>
  <c r="M323" i="4"/>
  <c r="N323" i="4" s="1"/>
  <c r="E324" i="4" l="1"/>
  <c r="AN325" i="4" a="1"/>
  <c r="AN325" i="4" s="1"/>
  <c r="AM325" i="4" a="1"/>
  <c r="AM325" i="4" s="1"/>
  <c r="AL325" i="4" a="1"/>
  <c r="AL325" i="4" s="1"/>
  <c r="F322" i="4"/>
  <c r="G322" i="4" s="1"/>
  <c r="M324" i="4"/>
  <c r="N324" i="4" s="1"/>
  <c r="AA324" i="4"/>
  <c r="AB324" i="4" s="1"/>
  <c r="AH323" i="4"/>
  <c r="AI323" i="4" s="1"/>
  <c r="Q325" i="4"/>
  <c r="S325" i="4"/>
  <c r="A326" i="4"/>
  <c r="AG325" i="4"/>
  <c r="AD325" i="4" a="1"/>
  <c r="AD325" i="4" s="1"/>
  <c r="R325" i="4" a="1"/>
  <c r="R325" i="4" s="1"/>
  <c r="Z325" i="4"/>
  <c r="K325" i="4" a="1"/>
  <c r="K325" i="4" s="1"/>
  <c r="Y325" i="4" a="1"/>
  <c r="Y325" i="4" s="1"/>
  <c r="J325" i="4"/>
  <c r="L325" i="4"/>
  <c r="X325" i="4"/>
  <c r="T324" i="4"/>
  <c r="U324" i="4" s="1"/>
  <c r="AE324" i="4"/>
  <c r="C324" i="4" s="1"/>
  <c r="AF324" i="4"/>
  <c r="D324" i="4" s="1"/>
  <c r="E325" i="4" l="1"/>
  <c r="AN326" i="4" a="1"/>
  <c r="AN326" i="4" s="1"/>
  <c r="AM326" i="4" a="1"/>
  <c r="AM326" i="4" s="1"/>
  <c r="AL326" i="4" a="1"/>
  <c r="AL326" i="4" s="1"/>
  <c r="AH324" i="4"/>
  <c r="AI324" i="4" s="1"/>
  <c r="AA325" i="4"/>
  <c r="AB325" i="4" s="1"/>
  <c r="AD326" i="4" a="1"/>
  <c r="AD326" i="4" s="1"/>
  <c r="Q326" i="4"/>
  <c r="AG326" i="4"/>
  <c r="S326" i="4"/>
  <c r="A327" i="4"/>
  <c r="X326" i="4"/>
  <c r="J326" i="4"/>
  <c r="R326" i="4" a="1"/>
  <c r="R326" i="4" s="1"/>
  <c r="K326" i="4" a="1"/>
  <c r="K326" i="4" s="1"/>
  <c r="Y326" i="4" a="1"/>
  <c r="Y326" i="4" s="1"/>
  <c r="Z326" i="4"/>
  <c r="L326" i="4"/>
  <c r="T325" i="4"/>
  <c r="U325" i="4" s="1"/>
  <c r="F323" i="4"/>
  <c r="G323" i="4" s="1"/>
  <c r="M325" i="4"/>
  <c r="N325" i="4" s="1"/>
  <c r="AF325" i="4"/>
  <c r="D325" i="4" s="1"/>
  <c r="AE325" i="4"/>
  <c r="C325" i="4" s="1"/>
  <c r="E326" i="4" l="1"/>
  <c r="AN327" i="4" a="1"/>
  <c r="AN327" i="4" s="1"/>
  <c r="AM327" i="4" a="1"/>
  <c r="AM327" i="4" s="1"/>
  <c r="AL327" i="4" a="1"/>
  <c r="AL327" i="4" s="1"/>
  <c r="AH325" i="4"/>
  <c r="AI325" i="4" s="1"/>
  <c r="AA326" i="4"/>
  <c r="AB326" i="4" s="1"/>
  <c r="M326" i="4"/>
  <c r="N326" i="4" s="1"/>
  <c r="AD327" i="4" a="1"/>
  <c r="AD327" i="4" s="1"/>
  <c r="A328" i="4"/>
  <c r="AG327" i="4"/>
  <c r="S327" i="4"/>
  <c r="Q327" i="4"/>
  <c r="R327" i="4" a="1"/>
  <c r="R327" i="4" s="1"/>
  <c r="L327" i="4"/>
  <c r="J327" i="4"/>
  <c r="Y327" i="4" a="1"/>
  <c r="Y327" i="4" s="1"/>
  <c r="K327" i="4" a="1"/>
  <c r="K327" i="4" s="1"/>
  <c r="Z327" i="4"/>
  <c r="X327" i="4"/>
  <c r="T326" i="4"/>
  <c r="U326" i="4" s="1"/>
  <c r="AE326" i="4"/>
  <c r="C326" i="4" s="1"/>
  <c r="AF326" i="4"/>
  <c r="D326" i="4" s="1"/>
  <c r="F324" i="4"/>
  <c r="G324" i="4" s="1"/>
  <c r="E327" i="4" l="1"/>
  <c r="AN328" i="4" a="1"/>
  <c r="AN328" i="4" s="1"/>
  <c r="AM328" i="4" a="1"/>
  <c r="AM328" i="4" s="1"/>
  <c r="AL328" i="4" a="1"/>
  <c r="AL328" i="4" s="1"/>
  <c r="F325" i="4"/>
  <c r="G325" i="4" s="1"/>
  <c r="AH326" i="4"/>
  <c r="AI326" i="4" s="1"/>
  <c r="T327" i="4"/>
  <c r="U327" i="4" s="1"/>
  <c r="AG328" i="4"/>
  <c r="Q328" i="4"/>
  <c r="AD328" i="4" a="1"/>
  <c r="AD328" i="4" s="1"/>
  <c r="A329" i="4"/>
  <c r="S328" i="4"/>
  <c r="R328" i="4" a="1"/>
  <c r="R328" i="4" s="1"/>
  <c r="X328" i="4"/>
  <c r="Y328" i="4" a="1"/>
  <c r="Y328" i="4" s="1"/>
  <c r="J328" i="4"/>
  <c r="K328" i="4" a="1"/>
  <c r="K328" i="4" s="1"/>
  <c r="Z328" i="4"/>
  <c r="L328" i="4"/>
  <c r="AE327" i="4"/>
  <c r="C327" i="4" s="1"/>
  <c r="AF327" i="4"/>
  <c r="D327" i="4" s="1"/>
  <c r="AA327" i="4"/>
  <c r="AB327" i="4" s="1"/>
  <c r="M327" i="4"/>
  <c r="N327" i="4" s="1"/>
  <c r="E328" i="4" l="1"/>
  <c r="AN329" i="4" a="1"/>
  <c r="AN329" i="4" s="1"/>
  <c r="AM329" i="4" a="1"/>
  <c r="AM329" i="4" s="1"/>
  <c r="AL329" i="4" a="1"/>
  <c r="AL329" i="4" s="1"/>
  <c r="AH327" i="4"/>
  <c r="AI327" i="4" s="1"/>
  <c r="AA328" i="4"/>
  <c r="AB328" i="4" s="1"/>
  <c r="AD329" i="4" a="1"/>
  <c r="AD329" i="4" s="1"/>
  <c r="AG329" i="4"/>
  <c r="Q329" i="4"/>
  <c r="S329" i="4"/>
  <c r="A330" i="4"/>
  <c r="R329" i="4" a="1"/>
  <c r="R329" i="4" s="1"/>
  <c r="Y329" i="4" a="1"/>
  <c r="Y329" i="4" s="1"/>
  <c r="Z329" i="4"/>
  <c r="L329" i="4"/>
  <c r="J329" i="4"/>
  <c r="K329" i="4" a="1"/>
  <c r="K329" i="4" s="1"/>
  <c r="X329" i="4"/>
  <c r="AF328" i="4"/>
  <c r="D328" i="4" s="1"/>
  <c r="AE328" i="4"/>
  <c r="C328" i="4" s="1"/>
  <c r="T328" i="4"/>
  <c r="U328" i="4" s="1"/>
  <c r="F326" i="4"/>
  <c r="G326" i="4" s="1"/>
  <c r="M328" i="4"/>
  <c r="N328" i="4" s="1"/>
  <c r="E329" i="4" l="1"/>
  <c r="AN330" i="4" a="1"/>
  <c r="AN330" i="4" s="1"/>
  <c r="AL330" i="4" a="1"/>
  <c r="AL330" i="4" s="1"/>
  <c r="AM330" i="4" a="1"/>
  <c r="AM330" i="4" s="1"/>
  <c r="AH328" i="4"/>
  <c r="AI328" i="4" s="1"/>
  <c r="AG330" i="4"/>
  <c r="A331" i="4"/>
  <c r="AD330" i="4" a="1"/>
  <c r="AD330" i="4" s="1"/>
  <c r="S330" i="4"/>
  <c r="Q330" i="4"/>
  <c r="Y330" i="4" a="1"/>
  <c r="Y330" i="4" s="1"/>
  <c r="R330" i="4" a="1"/>
  <c r="R330" i="4" s="1"/>
  <c r="L330" i="4"/>
  <c r="K330" i="4" a="1"/>
  <c r="K330" i="4" s="1"/>
  <c r="J330" i="4"/>
  <c r="Z330" i="4"/>
  <c r="X330" i="4"/>
  <c r="T329" i="4"/>
  <c r="U329" i="4" s="1"/>
  <c r="AE329" i="4"/>
  <c r="C329" i="4" s="1"/>
  <c r="AF329" i="4"/>
  <c r="D329" i="4" s="1"/>
  <c r="AA329" i="4"/>
  <c r="AB329" i="4" s="1"/>
  <c r="F327" i="4"/>
  <c r="G327" i="4" s="1"/>
  <c r="M329" i="4"/>
  <c r="N329" i="4" s="1"/>
  <c r="E330" i="4" l="1"/>
  <c r="AN331" i="4" a="1"/>
  <c r="AN331" i="4" s="1"/>
  <c r="AL331" i="4" a="1"/>
  <c r="AL331" i="4" s="1"/>
  <c r="AM331" i="4" a="1"/>
  <c r="AM331" i="4" s="1"/>
  <c r="AH329" i="4"/>
  <c r="AI329" i="4" s="1"/>
  <c r="T330" i="4"/>
  <c r="U330" i="4" s="1"/>
  <c r="AF330" i="4"/>
  <c r="D330" i="4" s="1"/>
  <c r="AE330" i="4"/>
  <c r="C330" i="4" s="1"/>
  <c r="AG331" i="4"/>
  <c r="AD331" i="4" a="1"/>
  <c r="AD331" i="4" s="1"/>
  <c r="Q331" i="4"/>
  <c r="A332" i="4"/>
  <c r="S331" i="4"/>
  <c r="Y331" i="4" a="1"/>
  <c r="Y331" i="4" s="1"/>
  <c r="X331" i="4"/>
  <c r="K331" i="4" a="1"/>
  <c r="K331" i="4" s="1"/>
  <c r="R331" i="4" a="1"/>
  <c r="R331" i="4" s="1"/>
  <c r="Z331" i="4"/>
  <c r="L331" i="4"/>
  <c r="J331" i="4"/>
  <c r="AA330" i="4"/>
  <c r="AB330" i="4" s="1"/>
  <c r="F328" i="4"/>
  <c r="G328" i="4" s="1"/>
  <c r="M330" i="4"/>
  <c r="N330" i="4" s="1"/>
  <c r="E331" i="4" l="1"/>
  <c r="AN332" i="4" a="1"/>
  <c r="AN332" i="4" s="1"/>
  <c r="AM332" i="4" a="1"/>
  <c r="AM332" i="4" s="1"/>
  <c r="AL332" i="4" a="1"/>
  <c r="AL332" i="4" s="1"/>
  <c r="AH330" i="4"/>
  <c r="AI330" i="4" s="1"/>
  <c r="F329" i="4"/>
  <c r="AG332" i="4"/>
  <c r="AD332" i="4" a="1"/>
  <c r="AD332" i="4" s="1"/>
  <c r="A333" i="4"/>
  <c r="S332" i="4"/>
  <c r="Q332" i="4"/>
  <c r="Y332" i="4" a="1"/>
  <c r="Y332" i="4" s="1"/>
  <c r="Z332" i="4"/>
  <c r="K332" i="4" a="1"/>
  <c r="K332" i="4" s="1"/>
  <c r="J332" i="4"/>
  <c r="L332" i="4"/>
  <c r="R332" i="4" a="1"/>
  <c r="R332" i="4" s="1"/>
  <c r="X332" i="4"/>
  <c r="T331" i="4"/>
  <c r="U331" i="4" s="1"/>
  <c r="AF331" i="4"/>
  <c r="D331" i="4" s="1"/>
  <c r="AE331" i="4"/>
  <c r="C331" i="4" s="1"/>
  <c r="M331" i="4"/>
  <c r="N331" i="4" s="1"/>
  <c r="G329" i="4"/>
  <c r="AA331" i="4"/>
  <c r="AB331" i="4" s="1"/>
  <c r="E332" i="4" l="1"/>
  <c r="AN333" i="4" a="1"/>
  <c r="AN333" i="4" s="1"/>
  <c r="AM333" i="4" a="1"/>
  <c r="AM333" i="4" s="1"/>
  <c r="AL333" i="4" a="1"/>
  <c r="AL333" i="4" s="1"/>
  <c r="AH331" i="4"/>
  <c r="AI331" i="4" s="1"/>
  <c r="F330" i="4"/>
  <c r="G330" i="4" s="1"/>
  <c r="AA332" i="4"/>
  <c r="AB332" i="4" s="1"/>
  <c r="M332" i="4"/>
  <c r="N332" i="4" s="1"/>
  <c r="T332" i="4"/>
  <c r="U332" i="4" s="1"/>
  <c r="AD333" i="4" a="1"/>
  <c r="AD333" i="4" s="1"/>
  <c r="AG333" i="4"/>
  <c r="S333" i="4"/>
  <c r="A334" i="4"/>
  <c r="Q333" i="4"/>
  <c r="X333" i="4"/>
  <c r="Y333" i="4" a="1"/>
  <c r="Y333" i="4" s="1"/>
  <c r="Z333" i="4"/>
  <c r="R333" i="4" a="1"/>
  <c r="R333" i="4" s="1"/>
  <c r="L333" i="4"/>
  <c r="K333" i="4" a="1"/>
  <c r="K333" i="4" s="1"/>
  <c r="J333" i="4"/>
  <c r="AE332" i="4"/>
  <c r="C332" i="4" s="1"/>
  <c r="AF332" i="4"/>
  <c r="D332" i="4" s="1"/>
  <c r="E333" i="4" l="1"/>
  <c r="AN334" i="4" a="1"/>
  <c r="AN334" i="4" s="1"/>
  <c r="AM334" i="4" a="1"/>
  <c r="AM334" i="4" s="1"/>
  <c r="AL334" i="4" a="1"/>
  <c r="AL334" i="4" s="1"/>
  <c r="F331" i="4"/>
  <c r="G331" i="4" s="1"/>
  <c r="AH332" i="4"/>
  <c r="AI332" i="4" s="1"/>
  <c r="T333" i="4"/>
  <c r="U333" i="4" s="1"/>
  <c r="S334" i="4"/>
  <c r="AD334" i="4" a="1"/>
  <c r="AD334" i="4" s="1"/>
  <c r="AG334" i="4"/>
  <c r="A335" i="4"/>
  <c r="Q334" i="4"/>
  <c r="K334" i="4" a="1"/>
  <c r="K334" i="4" s="1"/>
  <c r="R334" i="4" a="1"/>
  <c r="R334" i="4" s="1"/>
  <c r="L334" i="4"/>
  <c r="Y334" i="4" a="1"/>
  <c r="Y334" i="4" s="1"/>
  <c r="J334" i="4"/>
  <c r="Z334" i="4"/>
  <c r="X334" i="4"/>
  <c r="AF333" i="4"/>
  <c r="D333" i="4" s="1"/>
  <c r="AE333" i="4"/>
  <c r="C333" i="4" s="1"/>
  <c r="M333" i="4"/>
  <c r="N333" i="4" s="1"/>
  <c r="AA333" i="4"/>
  <c r="AB333" i="4" s="1"/>
  <c r="E334" i="4" l="1"/>
  <c r="AN335" i="4" a="1"/>
  <c r="AN335" i="4" s="1"/>
  <c r="AM335" i="4" a="1"/>
  <c r="AM335" i="4" s="1"/>
  <c r="AL335" i="4" a="1"/>
  <c r="AL335" i="4" s="1"/>
  <c r="AH333" i="4"/>
  <c r="AI333" i="4" s="1"/>
  <c r="AA334" i="4"/>
  <c r="AB334" i="4" s="1"/>
  <c r="T334" i="4"/>
  <c r="U334" i="4" s="1"/>
  <c r="S335" i="4"/>
  <c r="AD335" i="4" a="1"/>
  <c r="AD335" i="4" s="1"/>
  <c r="AG335" i="4"/>
  <c r="Q335" i="4"/>
  <c r="A336" i="4"/>
  <c r="K335" i="4" a="1"/>
  <c r="K335" i="4" s="1"/>
  <c r="R335" i="4" a="1"/>
  <c r="R335" i="4" s="1"/>
  <c r="Y335" i="4" a="1"/>
  <c r="Y335" i="4" s="1"/>
  <c r="J335" i="4"/>
  <c r="X335" i="4"/>
  <c r="L335" i="4"/>
  <c r="Z335" i="4"/>
  <c r="AF334" i="4"/>
  <c r="D334" i="4" s="1"/>
  <c r="AE334" i="4"/>
  <c r="C334" i="4" s="1"/>
  <c r="F332" i="4"/>
  <c r="G332" i="4" s="1"/>
  <c r="M334" i="4"/>
  <c r="N334" i="4" s="1"/>
  <c r="E335" i="4" l="1"/>
  <c r="AN336" i="4" a="1"/>
  <c r="AN336" i="4" s="1"/>
  <c r="AM336" i="4" a="1"/>
  <c r="AM336" i="4" s="1"/>
  <c r="AL336" i="4" a="1"/>
  <c r="AL336" i="4" s="1"/>
  <c r="AH334" i="4"/>
  <c r="AI334" i="4" s="1"/>
  <c r="Q336" i="4"/>
  <c r="AG336" i="4"/>
  <c r="AD336" i="4" a="1"/>
  <c r="AD336" i="4" s="1"/>
  <c r="S336" i="4"/>
  <c r="A337" i="4"/>
  <c r="R336" i="4" a="1"/>
  <c r="R336" i="4" s="1"/>
  <c r="X336" i="4"/>
  <c r="L336" i="4"/>
  <c r="J336" i="4"/>
  <c r="K336" i="4" a="1"/>
  <c r="K336" i="4" s="1"/>
  <c r="Y336" i="4" a="1"/>
  <c r="Y336" i="4" s="1"/>
  <c r="Z336" i="4"/>
  <c r="T335" i="4"/>
  <c r="U335" i="4" s="1"/>
  <c r="AE335" i="4"/>
  <c r="C335" i="4" s="1"/>
  <c r="AF335" i="4"/>
  <c r="D335" i="4" s="1"/>
  <c r="F333" i="4"/>
  <c r="G333" i="4" s="1"/>
  <c r="AA335" i="4"/>
  <c r="AB335" i="4" s="1"/>
  <c r="M335" i="4"/>
  <c r="N335" i="4" s="1"/>
  <c r="E336" i="4" l="1"/>
  <c r="AN337" i="4" a="1"/>
  <c r="AN337" i="4" s="1"/>
  <c r="AM337" i="4" a="1"/>
  <c r="AM337" i="4" s="1"/>
  <c r="AL337" i="4" a="1"/>
  <c r="AL337" i="4" s="1"/>
  <c r="AA336" i="4"/>
  <c r="AB336" i="4" s="1"/>
  <c r="AH335" i="4"/>
  <c r="AI335" i="4" s="1"/>
  <c r="AG337" i="4"/>
  <c r="AD337" i="4" a="1"/>
  <c r="AD337" i="4" s="1"/>
  <c r="Q337" i="4"/>
  <c r="S337" i="4"/>
  <c r="A338" i="4"/>
  <c r="J337" i="4"/>
  <c r="L337" i="4"/>
  <c r="X337" i="4"/>
  <c r="Y337" i="4" a="1"/>
  <c r="Y337" i="4" s="1"/>
  <c r="K337" i="4" a="1"/>
  <c r="K337" i="4" s="1"/>
  <c r="R337" i="4" a="1"/>
  <c r="R337" i="4" s="1"/>
  <c r="Z337" i="4"/>
  <c r="AE336" i="4"/>
  <c r="C336" i="4" s="1"/>
  <c r="AF336" i="4"/>
  <c r="D336" i="4" s="1"/>
  <c r="T336" i="4"/>
  <c r="U336" i="4" s="1"/>
  <c r="F334" i="4"/>
  <c r="G334" i="4" s="1"/>
  <c r="M336" i="4"/>
  <c r="N336" i="4" s="1"/>
  <c r="E337" i="4" l="1"/>
  <c r="AN338" i="4" a="1"/>
  <c r="AN338" i="4" s="1"/>
  <c r="AM338" i="4" a="1"/>
  <c r="AM338" i="4" s="1"/>
  <c r="AL338" i="4" a="1"/>
  <c r="AL338" i="4" s="1"/>
  <c r="AA337" i="4"/>
  <c r="AB337" i="4" s="1"/>
  <c r="M337" i="4"/>
  <c r="N337" i="4" s="1"/>
  <c r="AH336" i="4"/>
  <c r="AI336" i="4" s="1"/>
  <c r="Q338" i="4"/>
  <c r="AG338" i="4"/>
  <c r="AD338" i="4" a="1"/>
  <c r="AD338" i="4" s="1"/>
  <c r="S338" i="4"/>
  <c r="A339" i="4"/>
  <c r="L338" i="4"/>
  <c r="Y338" i="4" a="1"/>
  <c r="Y338" i="4" s="1"/>
  <c r="X338" i="4"/>
  <c r="K338" i="4" a="1"/>
  <c r="K338" i="4" s="1"/>
  <c r="R338" i="4" a="1"/>
  <c r="R338" i="4" s="1"/>
  <c r="J338" i="4"/>
  <c r="Z338" i="4"/>
  <c r="T337" i="4"/>
  <c r="U337" i="4" s="1"/>
  <c r="AF337" i="4"/>
  <c r="D337" i="4" s="1"/>
  <c r="AE337" i="4"/>
  <c r="C337" i="4" s="1"/>
  <c r="F335" i="4"/>
  <c r="G335" i="4" s="1"/>
  <c r="E338" i="4" l="1"/>
  <c r="AN339" i="4" a="1"/>
  <c r="AN339" i="4" s="1"/>
  <c r="AM339" i="4" a="1"/>
  <c r="AM339" i="4" s="1"/>
  <c r="AL339" i="4" a="1"/>
  <c r="AL339" i="4" s="1"/>
  <c r="AH337" i="4"/>
  <c r="AI337" i="4" s="1"/>
  <c r="S339" i="4"/>
  <c r="A340" i="4"/>
  <c r="AD339" i="4" a="1"/>
  <c r="AD339" i="4" s="1"/>
  <c r="AG339" i="4"/>
  <c r="Q339" i="4"/>
  <c r="K339" i="4" a="1"/>
  <c r="K339" i="4" s="1"/>
  <c r="J339" i="4"/>
  <c r="R339" i="4" a="1"/>
  <c r="R339" i="4" s="1"/>
  <c r="Y339" i="4" a="1"/>
  <c r="Y339" i="4" s="1"/>
  <c r="L339" i="4"/>
  <c r="Z339" i="4"/>
  <c r="X339" i="4"/>
  <c r="AF338" i="4"/>
  <c r="D338" i="4" s="1"/>
  <c r="AE338" i="4"/>
  <c r="C338" i="4" s="1"/>
  <c r="T338" i="4"/>
  <c r="U338" i="4" s="1"/>
  <c r="F336" i="4"/>
  <c r="G336" i="4" s="1"/>
  <c r="M338" i="4"/>
  <c r="N338" i="4" s="1"/>
  <c r="AA338" i="4"/>
  <c r="AB338" i="4" s="1"/>
  <c r="E339" i="4" l="1"/>
  <c r="AN340" i="4" a="1"/>
  <c r="AN340" i="4" s="1"/>
  <c r="AL340" i="4" a="1"/>
  <c r="AL340" i="4" s="1"/>
  <c r="AM340" i="4" a="1"/>
  <c r="AM340" i="4" s="1"/>
  <c r="AH338" i="4"/>
  <c r="AI338" i="4" s="1"/>
  <c r="M339" i="4"/>
  <c r="N339" i="4" s="1"/>
  <c r="T339" i="4"/>
  <c r="U339" i="4" s="1"/>
  <c r="AF339" i="4"/>
  <c r="D339" i="4" s="1"/>
  <c r="AE339" i="4"/>
  <c r="C339" i="4" s="1"/>
  <c r="AG340" i="4"/>
  <c r="AD340" i="4" a="1"/>
  <c r="AD340" i="4" s="1"/>
  <c r="S340" i="4"/>
  <c r="Q340" i="4"/>
  <c r="A341" i="4"/>
  <c r="Y340" i="4" a="1"/>
  <c r="Y340" i="4" s="1"/>
  <c r="L340" i="4"/>
  <c r="Z340" i="4"/>
  <c r="R340" i="4" a="1"/>
  <c r="R340" i="4" s="1"/>
  <c r="J340" i="4"/>
  <c r="K340" i="4" a="1"/>
  <c r="K340" i="4" s="1"/>
  <c r="X340" i="4"/>
  <c r="AA339" i="4"/>
  <c r="AB339" i="4" s="1"/>
  <c r="F337" i="4"/>
  <c r="G337" i="4" s="1"/>
  <c r="E340" i="4" l="1"/>
  <c r="AN341" i="4" a="1"/>
  <c r="AN341" i="4" s="1"/>
  <c r="AL341" i="4" a="1"/>
  <c r="AL341" i="4" s="1"/>
  <c r="AM341" i="4" a="1"/>
  <c r="AM341" i="4" s="1"/>
  <c r="F338" i="4"/>
  <c r="G338" i="4" s="1"/>
  <c r="AA340" i="4"/>
  <c r="AB340" i="4" s="1"/>
  <c r="AF340" i="4"/>
  <c r="D340" i="4" s="1"/>
  <c r="AE340" i="4"/>
  <c r="C340" i="4" s="1"/>
  <c r="M340" i="4"/>
  <c r="N340" i="4" s="1"/>
  <c r="AH339" i="4"/>
  <c r="AI339" i="4" s="1"/>
  <c r="AG341" i="4"/>
  <c r="AD341" i="4" a="1"/>
  <c r="AD341" i="4" s="1"/>
  <c r="Q341" i="4"/>
  <c r="S341" i="4"/>
  <c r="A342" i="4"/>
  <c r="X341" i="4"/>
  <c r="R341" i="4" a="1"/>
  <c r="R341" i="4" s="1"/>
  <c r="Z341" i="4"/>
  <c r="J341" i="4"/>
  <c r="L341" i="4"/>
  <c r="Y341" i="4" a="1"/>
  <c r="Y341" i="4" s="1"/>
  <c r="K341" i="4" a="1"/>
  <c r="K341" i="4" s="1"/>
  <c r="T340" i="4"/>
  <c r="U340" i="4" s="1"/>
  <c r="E341" i="4" l="1"/>
  <c r="AN342" i="4" a="1"/>
  <c r="AN342" i="4" s="1"/>
  <c r="AM342" i="4" a="1"/>
  <c r="AM342" i="4" s="1"/>
  <c r="AL342" i="4" a="1"/>
  <c r="AL342" i="4" s="1"/>
  <c r="AH340" i="4"/>
  <c r="AI340" i="4" s="1"/>
  <c r="F339" i="4"/>
  <c r="G339" i="4" s="1"/>
  <c r="M341" i="4"/>
  <c r="N341" i="4" s="1"/>
  <c r="AA341" i="4"/>
  <c r="AB341" i="4" s="1"/>
  <c r="AD342" i="4" a="1"/>
  <c r="AD342" i="4" s="1"/>
  <c r="AG342" i="4"/>
  <c r="Q342" i="4"/>
  <c r="S342" i="4"/>
  <c r="A343" i="4"/>
  <c r="J342" i="4"/>
  <c r="X342" i="4"/>
  <c r="Y342" i="4" a="1"/>
  <c r="Y342" i="4" s="1"/>
  <c r="R342" i="4" a="1"/>
  <c r="R342" i="4" s="1"/>
  <c r="K342" i="4" a="1"/>
  <c r="K342" i="4" s="1"/>
  <c r="L342" i="4"/>
  <c r="Z342" i="4"/>
  <c r="T341" i="4"/>
  <c r="U341" i="4" s="1"/>
  <c r="AF341" i="4"/>
  <c r="D341" i="4" s="1"/>
  <c r="AE341" i="4"/>
  <c r="C341" i="4" s="1"/>
  <c r="E342" i="4" l="1"/>
  <c r="AN343" i="4" a="1"/>
  <c r="AN343" i="4" s="1"/>
  <c r="AL343" i="4" a="1"/>
  <c r="AL343" i="4" s="1"/>
  <c r="AM343" i="4" a="1"/>
  <c r="AM343" i="4" s="1"/>
  <c r="F340" i="4"/>
  <c r="G340" i="4" s="1"/>
  <c r="AA342" i="4"/>
  <c r="AB342" i="4" s="1"/>
  <c r="M342" i="4"/>
  <c r="N342" i="4" s="1"/>
  <c r="AH341" i="4"/>
  <c r="AI341" i="4" s="1"/>
  <c r="S343" i="4"/>
  <c r="AG343" i="4"/>
  <c r="AD343" i="4" a="1"/>
  <c r="AD343" i="4" s="1"/>
  <c r="Q343" i="4"/>
  <c r="A344" i="4"/>
  <c r="J343" i="4"/>
  <c r="X343" i="4"/>
  <c r="Z343" i="4"/>
  <c r="R343" i="4" a="1"/>
  <c r="R343" i="4" s="1"/>
  <c r="Y343" i="4" a="1"/>
  <c r="Y343" i="4" s="1"/>
  <c r="K343" i="4" a="1"/>
  <c r="K343" i="4" s="1"/>
  <c r="L343" i="4"/>
  <c r="T342" i="4"/>
  <c r="U342" i="4" s="1"/>
  <c r="AF342" i="4"/>
  <c r="D342" i="4" s="1"/>
  <c r="AE342" i="4"/>
  <c r="C342" i="4" s="1"/>
  <c r="E343" i="4" l="1"/>
  <c r="AN344" i="4" a="1"/>
  <c r="AN344" i="4" s="1"/>
  <c r="AL344" i="4" a="1"/>
  <c r="AL344" i="4" s="1"/>
  <c r="AM344" i="4" a="1"/>
  <c r="AM344" i="4" s="1"/>
  <c r="AH342" i="4"/>
  <c r="AI342" i="4" s="1"/>
  <c r="AD344" i="4" a="1"/>
  <c r="AD344" i="4" s="1"/>
  <c r="AG344" i="4"/>
  <c r="A345" i="4"/>
  <c r="S344" i="4"/>
  <c r="Q344" i="4"/>
  <c r="J344" i="4"/>
  <c r="X344" i="4"/>
  <c r="Y344" i="4" a="1"/>
  <c r="Y344" i="4" s="1"/>
  <c r="K344" i="4" a="1"/>
  <c r="K344" i="4" s="1"/>
  <c r="R344" i="4" a="1"/>
  <c r="R344" i="4" s="1"/>
  <c r="Z344" i="4"/>
  <c r="L344" i="4"/>
  <c r="T343" i="4"/>
  <c r="U343" i="4" s="1"/>
  <c r="AF343" i="4"/>
  <c r="D343" i="4" s="1"/>
  <c r="AE343" i="4"/>
  <c r="C343" i="4" s="1"/>
  <c r="F341" i="4"/>
  <c r="G341" i="4" s="1"/>
  <c r="AA343" i="4"/>
  <c r="AB343" i="4" s="1"/>
  <c r="M343" i="4"/>
  <c r="N343" i="4" s="1"/>
  <c r="E344" i="4" l="1"/>
  <c r="AN345" i="4" a="1"/>
  <c r="AN345" i="4" s="1"/>
  <c r="AM345" i="4" a="1"/>
  <c r="AM345" i="4" s="1"/>
  <c r="AL345" i="4" a="1"/>
  <c r="AL345" i="4" s="1"/>
  <c r="AH343" i="4"/>
  <c r="AI343" i="4" s="1"/>
  <c r="AA344" i="4"/>
  <c r="AB344" i="4" s="1"/>
  <c r="M344" i="4"/>
  <c r="N344" i="4" s="1"/>
  <c r="T344" i="4"/>
  <c r="U344" i="4" s="1"/>
  <c r="A346" i="4"/>
  <c r="AD345" i="4" a="1"/>
  <c r="AD345" i="4" s="1"/>
  <c r="AG345" i="4"/>
  <c r="Q345" i="4"/>
  <c r="S345" i="4"/>
  <c r="Z345" i="4"/>
  <c r="L345" i="4"/>
  <c r="J345" i="4"/>
  <c r="R345" i="4" a="1"/>
  <c r="R345" i="4" s="1"/>
  <c r="Y345" i="4" a="1"/>
  <c r="Y345" i="4" s="1"/>
  <c r="K345" i="4" a="1"/>
  <c r="K345" i="4" s="1"/>
  <c r="X345" i="4"/>
  <c r="AF344" i="4"/>
  <c r="D344" i="4" s="1"/>
  <c r="AE344" i="4"/>
  <c r="AH344" i="4" s="1"/>
  <c r="AI344" i="4" s="1"/>
  <c r="F342" i="4"/>
  <c r="G342" i="4" s="1"/>
  <c r="E345" i="4" l="1"/>
  <c r="C344" i="4"/>
  <c r="AN346" i="4" a="1"/>
  <c r="AN346" i="4" s="1"/>
  <c r="AL346" i="4" a="1"/>
  <c r="AL346" i="4" s="1"/>
  <c r="AM346" i="4" a="1"/>
  <c r="AM346" i="4" s="1"/>
  <c r="F343" i="4"/>
  <c r="G343" i="4" s="1"/>
  <c r="T345" i="4"/>
  <c r="U345" i="4" s="1"/>
  <c r="AE345" i="4"/>
  <c r="C345" i="4" s="1"/>
  <c r="AF345" i="4"/>
  <c r="D345" i="4" s="1"/>
  <c r="A347" i="4"/>
  <c r="AD346" i="4" a="1"/>
  <c r="AD346" i="4" s="1"/>
  <c r="AG346" i="4"/>
  <c r="Q346" i="4"/>
  <c r="S346" i="4"/>
  <c r="J346" i="4"/>
  <c r="L346" i="4"/>
  <c r="Z346" i="4"/>
  <c r="Y346" i="4" a="1"/>
  <c r="Y346" i="4" s="1"/>
  <c r="K346" i="4" a="1"/>
  <c r="K346" i="4" s="1"/>
  <c r="R346" i="4" a="1"/>
  <c r="R346" i="4" s="1"/>
  <c r="X346" i="4"/>
  <c r="AA345" i="4"/>
  <c r="AB345" i="4" s="1"/>
  <c r="M345" i="4"/>
  <c r="N345" i="4" s="1"/>
  <c r="E346" i="4" l="1"/>
  <c r="AN347" i="4" a="1"/>
  <c r="AN347" i="4" s="1"/>
  <c r="AM347" i="4" a="1"/>
  <c r="AM347" i="4" s="1"/>
  <c r="AL347" i="4" a="1"/>
  <c r="AL347" i="4" s="1"/>
  <c r="AH345" i="4"/>
  <c r="AI345" i="4" s="1"/>
  <c r="T346" i="4"/>
  <c r="U346" i="4" s="1"/>
  <c r="AE346" i="4"/>
  <c r="C346" i="4" s="1"/>
  <c r="AF346" i="4"/>
  <c r="D346" i="4" s="1"/>
  <c r="AD347" i="4" a="1"/>
  <c r="AD347" i="4" s="1"/>
  <c r="AG347" i="4"/>
  <c r="Q347" i="4"/>
  <c r="S347" i="4"/>
  <c r="A348" i="4"/>
  <c r="L347" i="4"/>
  <c r="J347" i="4"/>
  <c r="X347" i="4"/>
  <c r="K347" i="4" a="1"/>
  <c r="K347" i="4" s="1"/>
  <c r="Y347" i="4" a="1"/>
  <c r="Y347" i="4" s="1"/>
  <c r="R347" i="4" a="1"/>
  <c r="R347" i="4" s="1"/>
  <c r="Z347" i="4"/>
  <c r="AA346" i="4"/>
  <c r="AB346" i="4" s="1"/>
  <c r="F344" i="4"/>
  <c r="G344" i="4" s="1"/>
  <c r="M346" i="4"/>
  <c r="N346" i="4" s="1"/>
  <c r="E347" i="4" l="1"/>
  <c r="AN348" i="4" a="1"/>
  <c r="AN348" i="4" s="1"/>
  <c r="AL348" i="4" a="1"/>
  <c r="AL348" i="4" s="1"/>
  <c r="AM348" i="4" a="1"/>
  <c r="AM348" i="4" s="1"/>
  <c r="AH346" i="4"/>
  <c r="AI346" i="4" s="1"/>
  <c r="M347" i="4"/>
  <c r="N347" i="4" s="1"/>
  <c r="F345" i="4"/>
  <c r="G345" i="4" s="1"/>
  <c r="AG348" i="4"/>
  <c r="Q348" i="4"/>
  <c r="AD348" i="4" a="1"/>
  <c r="AD348" i="4" s="1"/>
  <c r="S348" i="4"/>
  <c r="A349" i="4"/>
  <c r="J348" i="4"/>
  <c r="L348" i="4"/>
  <c r="Y348" i="4" a="1"/>
  <c r="Y348" i="4" s="1"/>
  <c r="X348" i="4"/>
  <c r="R348" i="4" a="1"/>
  <c r="R348" i="4" s="1"/>
  <c r="K348" i="4" a="1"/>
  <c r="K348" i="4" s="1"/>
  <c r="Z348" i="4"/>
  <c r="T347" i="4"/>
  <c r="U347" i="4" s="1"/>
  <c r="AF347" i="4"/>
  <c r="D347" i="4" s="1"/>
  <c r="AE347" i="4"/>
  <c r="C347" i="4" s="1"/>
  <c r="AA347" i="4"/>
  <c r="AB347" i="4" s="1"/>
  <c r="E348" i="4" l="1"/>
  <c r="AN349" i="4" a="1"/>
  <c r="AN349" i="4" s="1"/>
  <c r="AL349" i="4" a="1"/>
  <c r="AL349" i="4" s="1"/>
  <c r="AM349" i="4" a="1"/>
  <c r="AM349" i="4" s="1"/>
  <c r="F346" i="4"/>
  <c r="G346" i="4" s="1"/>
  <c r="AA348" i="4"/>
  <c r="AB348" i="4" s="1"/>
  <c r="M348" i="4"/>
  <c r="N348" i="4" s="1"/>
  <c r="AH347" i="4"/>
  <c r="AI347" i="4" s="1"/>
  <c r="S349" i="4"/>
  <c r="Q349" i="4"/>
  <c r="AG349" i="4"/>
  <c r="AD349" i="4" a="1"/>
  <c r="AD349" i="4" s="1"/>
  <c r="A350" i="4"/>
  <c r="X349" i="4"/>
  <c r="J349" i="4"/>
  <c r="K349" i="4" a="1"/>
  <c r="K349" i="4" s="1"/>
  <c r="Y349" i="4" a="1"/>
  <c r="Y349" i="4" s="1"/>
  <c r="R349" i="4" a="1"/>
  <c r="R349" i="4" s="1"/>
  <c r="L349" i="4"/>
  <c r="Z349" i="4"/>
  <c r="AF348" i="4"/>
  <c r="D348" i="4" s="1"/>
  <c r="AE348" i="4"/>
  <c r="C348" i="4" s="1"/>
  <c r="T348" i="4"/>
  <c r="U348" i="4" s="1"/>
  <c r="E349" i="4" l="1"/>
  <c r="AN350" i="4" a="1"/>
  <c r="AN350" i="4" s="1"/>
  <c r="AM350" i="4" a="1"/>
  <c r="AM350" i="4" s="1"/>
  <c r="AL350" i="4" a="1"/>
  <c r="AL350" i="4" s="1"/>
  <c r="AH348" i="4"/>
  <c r="AI348" i="4" s="1"/>
  <c r="S350" i="4"/>
  <c r="AG350" i="4"/>
  <c r="AD350" i="4" a="1"/>
  <c r="AD350" i="4" s="1"/>
  <c r="A351" i="4"/>
  <c r="Q350" i="4"/>
  <c r="L350" i="4"/>
  <c r="J350" i="4"/>
  <c r="X350" i="4"/>
  <c r="R350" i="4" a="1"/>
  <c r="R350" i="4" s="1"/>
  <c r="Y350" i="4" a="1"/>
  <c r="Y350" i="4" s="1"/>
  <c r="K350" i="4" a="1"/>
  <c r="K350" i="4" s="1"/>
  <c r="Z350" i="4"/>
  <c r="AF349" i="4"/>
  <c r="D349" i="4" s="1"/>
  <c r="AE349" i="4"/>
  <c r="C349" i="4" s="1"/>
  <c r="T349" i="4"/>
  <c r="U349" i="4" s="1"/>
  <c r="F347" i="4"/>
  <c r="G347" i="4" s="1"/>
  <c r="M349" i="4"/>
  <c r="N349" i="4" s="1"/>
  <c r="AA349" i="4"/>
  <c r="AB349" i="4" s="1"/>
  <c r="E350" i="4" l="1"/>
  <c r="AN351" i="4" a="1"/>
  <c r="AN351" i="4" s="1"/>
  <c r="AM351" i="4" a="1"/>
  <c r="AM351" i="4" s="1"/>
  <c r="AL351" i="4" a="1"/>
  <c r="AL351" i="4" s="1"/>
  <c r="AH349" i="4"/>
  <c r="AI349" i="4" s="1"/>
  <c r="AA350" i="4"/>
  <c r="AB350" i="4" s="1"/>
  <c r="M350" i="4"/>
  <c r="N350" i="4" s="1"/>
  <c r="T350" i="4"/>
  <c r="U350" i="4" s="1"/>
  <c r="AD351" i="4" a="1"/>
  <c r="AD351" i="4" s="1"/>
  <c r="S351" i="4"/>
  <c r="AG351" i="4"/>
  <c r="Q351" i="4"/>
  <c r="A352" i="4"/>
  <c r="Z351" i="4"/>
  <c r="Y351" i="4" a="1"/>
  <c r="Y351" i="4" s="1"/>
  <c r="R351" i="4" a="1"/>
  <c r="R351" i="4" s="1"/>
  <c r="K351" i="4" a="1"/>
  <c r="K351" i="4" s="1"/>
  <c r="L351" i="4"/>
  <c r="J351" i="4"/>
  <c r="X351" i="4"/>
  <c r="AF350" i="4"/>
  <c r="D350" i="4" s="1"/>
  <c r="AE350" i="4"/>
  <c r="C350" i="4" s="1"/>
  <c r="F348" i="4"/>
  <c r="G348" i="4" s="1"/>
  <c r="E351" i="4" l="1"/>
  <c r="AN352" i="4" a="1"/>
  <c r="AN352" i="4" s="1"/>
  <c r="AM352" i="4" a="1"/>
  <c r="AM352" i="4" s="1"/>
  <c r="AL352" i="4" a="1"/>
  <c r="AL352" i="4" s="1"/>
  <c r="AH350" i="4"/>
  <c r="AI350" i="4" s="1"/>
  <c r="F349" i="4"/>
  <c r="G349" i="4" s="1"/>
  <c r="AG352" i="4"/>
  <c r="AD352" i="4" a="1"/>
  <c r="AD352" i="4" s="1"/>
  <c r="A353" i="4"/>
  <c r="Q352" i="4"/>
  <c r="S352" i="4"/>
  <c r="L352" i="4"/>
  <c r="Z352" i="4"/>
  <c r="J352" i="4"/>
  <c r="R352" i="4" a="1"/>
  <c r="R352" i="4" s="1"/>
  <c r="K352" i="4" a="1"/>
  <c r="K352" i="4" s="1"/>
  <c r="Y352" i="4" a="1"/>
  <c r="Y352" i="4" s="1"/>
  <c r="X352" i="4"/>
  <c r="T351" i="4"/>
  <c r="U351" i="4" s="1"/>
  <c r="AE351" i="4"/>
  <c r="C351" i="4" s="1"/>
  <c r="AF351" i="4"/>
  <c r="D351" i="4" s="1"/>
  <c r="AA351" i="4"/>
  <c r="AB351" i="4" s="1"/>
  <c r="M351" i="4"/>
  <c r="N351" i="4" s="1"/>
  <c r="E352" i="4" l="1"/>
  <c r="AN353" i="4" a="1"/>
  <c r="AN353" i="4" s="1"/>
  <c r="AM353" i="4" a="1"/>
  <c r="AM353" i="4" s="1"/>
  <c r="AL353" i="4" a="1"/>
  <c r="AL353" i="4" s="1"/>
  <c r="AH351" i="4"/>
  <c r="AI351" i="4" s="1"/>
  <c r="AA352" i="4"/>
  <c r="AB352" i="4" s="1"/>
  <c r="M352" i="4"/>
  <c r="N352" i="4" s="1"/>
  <c r="T352" i="4"/>
  <c r="U352" i="4" s="1"/>
  <c r="AD353" i="4" a="1"/>
  <c r="AD353" i="4" s="1"/>
  <c r="AG353" i="4"/>
  <c r="Q353" i="4"/>
  <c r="A354" i="4"/>
  <c r="S353" i="4"/>
  <c r="J353" i="4"/>
  <c r="Z353" i="4"/>
  <c r="Y353" i="4" a="1"/>
  <c r="Y353" i="4" s="1"/>
  <c r="L353" i="4"/>
  <c r="R353" i="4" a="1"/>
  <c r="R353" i="4" s="1"/>
  <c r="K353" i="4" a="1"/>
  <c r="K353" i="4" s="1"/>
  <c r="X353" i="4"/>
  <c r="AF352" i="4"/>
  <c r="D352" i="4" s="1"/>
  <c r="AE352" i="4"/>
  <c r="C352" i="4" s="1"/>
  <c r="F350" i="4"/>
  <c r="G350" i="4" s="1"/>
  <c r="E353" i="4" l="1"/>
  <c r="AN354" i="4" a="1"/>
  <c r="AN354" i="4" s="1"/>
  <c r="AM354" i="4" a="1"/>
  <c r="AM354" i="4" s="1"/>
  <c r="AL354" i="4" a="1"/>
  <c r="AL354" i="4" s="1"/>
  <c r="M353" i="4"/>
  <c r="N353" i="4" s="1"/>
  <c r="AH352" i="4"/>
  <c r="AI352" i="4" s="1"/>
  <c r="AG354" i="4"/>
  <c r="A355" i="4"/>
  <c r="AD354" i="4" a="1"/>
  <c r="AD354" i="4" s="1"/>
  <c r="S354" i="4"/>
  <c r="Q354" i="4"/>
  <c r="R354" i="4" a="1"/>
  <c r="R354" i="4" s="1"/>
  <c r="L354" i="4"/>
  <c r="K354" i="4" a="1"/>
  <c r="K354" i="4" s="1"/>
  <c r="Y354" i="4" a="1"/>
  <c r="Y354" i="4" s="1"/>
  <c r="X354" i="4"/>
  <c r="J354" i="4"/>
  <c r="Z354" i="4"/>
  <c r="T353" i="4"/>
  <c r="U353" i="4" s="1"/>
  <c r="AF353" i="4"/>
  <c r="D353" i="4" s="1"/>
  <c r="AE353" i="4"/>
  <c r="C353" i="4" s="1"/>
  <c r="AA353" i="4"/>
  <c r="AB353" i="4" s="1"/>
  <c r="F351" i="4"/>
  <c r="G351" i="4" s="1"/>
  <c r="E354" i="4" l="1"/>
  <c r="AN355" i="4" a="1"/>
  <c r="AN355" i="4" s="1"/>
  <c r="AM355" i="4" a="1"/>
  <c r="AM355" i="4" s="1"/>
  <c r="AL355" i="4" a="1"/>
  <c r="AL355" i="4" s="1"/>
  <c r="T354" i="4"/>
  <c r="U354" i="4" s="1"/>
  <c r="AF354" i="4"/>
  <c r="D354" i="4" s="1"/>
  <c r="AE354" i="4"/>
  <c r="C354" i="4" s="1"/>
  <c r="AH353" i="4"/>
  <c r="AI353" i="4" s="1"/>
  <c r="Q355" i="4"/>
  <c r="S355" i="4"/>
  <c r="AD355" i="4" a="1"/>
  <c r="AD355" i="4" s="1"/>
  <c r="AG355" i="4"/>
  <c r="A356" i="4"/>
  <c r="J355" i="4"/>
  <c r="Z355" i="4"/>
  <c r="Y355" i="4" a="1"/>
  <c r="Y355" i="4" s="1"/>
  <c r="R355" i="4" a="1"/>
  <c r="R355" i="4" s="1"/>
  <c r="K355" i="4" a="1"/>
  <c r="K355" i="4" s="1"/>
  <c r="L355" i="4"/>
  <c r="X355" i="4"/>
  <c r="M354" i="4"/>
  <c r="N354" i="4" s="1"/>
  <c r="F352" i="4"/>
  <c r="G352" i="4" s="1"/>
  <c r="AA354" i="4"/>
  <c r="AB354" i="4" s="1"/>
  <c r="E355" i="4" l="1"/>
  <c r="AN356" i="4" a="1"/>
  <c r="AN356" i="4" s="1"/>
  <c r="AL356" i="4" a="1"/>
  <c r="AL356" i="4" s="1"/>
  <c r="AM356" i="4" a="1"/>
  <c r="AM356" i="4" s="1"/>
  <c r="AH354" i="4"/>
  <c r="AI354" i="4" s="1"/>
  <c r="AF355" i="4"/>
  <c r="D355" i="4" s="1"/>
  <c r="AE355" i="4"/>
  <c r="C355" i="4" s="1"/>
  <c r="T355" i="4"/>
  <c r="U355" i="4" s="1"/>
  <c r="AA355" i="4"/>
  <c r="AB355" i="4" s="1"/>
  <c r="F353" i="4"/>
  <c r="G353" i="4" s="1"/>
  <c r="M355" i="4"/>
  <c r="N355" i="4" s="1"/>
  <c r="AD356" i="4" a="1"/>
  <c r="AD356" i="4" s="1"/>
  <c r="AG356" i="4"/>
  <c r="S356" i="4"/>
  <c r="Q356" i="4"/>
  <c r="A357" i="4"/>
  <c r="Y356" i="4" a="1"/>
  <c r="Y356" i="4" s="1"/>
  <c r="L356" i="4"/>
  <c r="Z356" i="4"/>
  <c r="R356" i="4" a="1"/>
  <c r="R356" i="4" s="1"/>
  <c r="K356" i="4" a="1"/>
  <c r="K356" i="4" s="1"/>
  <c r="J356" i="4"/>
  <c r="X356" i="4"/>
  <c r="E356" i="4" l="1"/>
  <c r="AN357" i="4" a="1"/>
  <c r="AN357" i="4" s="1"/>
  <c r="AM357" i="4" a="1"/>
  <c r="AM357" i="4" s="1"/>
  <c r="AL357" i="4" a="1"/>
  <c r="AL357" i="4" s="1"/>
  <c r="AH355" i="4"/>
  <c r="AI355" i="4" s="1"/>
  <c r="F354" i="4"/>
  <c r="G354" i="4" s="1"/>
  <c r="AA356" i="4"/>
  <c r="AB356" i="4" s="1"/>
  <c r="M356" i="4"/>
  <c r="N356" i="4" s="1"/>
  <c r="AG357" i="4"/>
  <c r="AD357" i="4" a="1"/>
  <c r="AD357" i="4" s="1"/>
  <c r="S357" i="4"/>
  <c r="Q357" i="4"/>
  <c r="A358" i="4"/>
  <c r="K357" i="4" a="1"/>
  <c r="K357" i="4" s="1"/>
  <c r="Y357" i="4" a="1"/>
  <c r="Y357" i="4" s="1"/>
  <c r="R357" i="4" a="1"/>
  <c r="R357" i="4" s="1"/>
  <c r="J357" i="4"/>
  <c r="L357" i="4"/>
  <c r="Z357" i="4"/>
  <c r="X357" i="4"/>
  <c r="T356" i="4"/>
  <c r="U356" i="4" s="1"/>
  <c r="AF356" i="4"/>
  <c r="D356" i="4" s="1"/>
  <c r="AE356" i="4"/>
  <c r="C356" i="4" s="1"/>
  <c r="E357" i="4" l="1"/>
  <c r="AN358" i="4" a="1"/>
  <c r="AN358" i="4" s="1"/>
  <c r="AL358" i="4" a="1"/>
  <c r="AL358" i="4" s="1"/>
  <c r="AM358" i="4" a="1"/>
  <c r="AM358" i="4" s="1"/>
  <c r="F355" i="4"/>
  <c r="G355" i="4" s="1"/>
  <c r="AH356" i="4"/>
  <c r="AI356" i="4" s="1"/>
  <c r="S358" i="4"/>
  <c r="AG358" i="4"/>
  <c r="AD358" i="4" a="1"/>
  <c r="AD358" i="4" s="1"/>
  <c r="Q358" i="4"/>
  <c r="A359" i="4"/>
  <c r="L358" i="4"/>
  <c r="Y358" i="4" a="1"/>
  <c r="Y358" i="4" s="1"/>
  <c r="R358" i="4" a="1"/>
  <c r="R358" i="4" s="1"/>
  <c r="K358" i="4" a="1"/>
  <c r="K358" i="4" s="1"/>
  <c r="Z358" i="4"/>
  <c r="X358" i="4"/>
  <c r="J358" i="4"/>
  <c r="T357" i="4"/>
  <c r="U357" i="4" s="1"/>
  <c r="AE357" i="4"/>
  <c r="C357" i="4" s="1"/>
  <c r="AF357" i="4"/>
  <c r="D357" i="4" s="1"/>
  <c r="AA357" i="4"/>
  <c r="AB357" i="4" s="1"/>
  <c r="M357" i="4"/>
  <c r="N357" i="4" s="1"/>
  <c r="E358" i="4" l="1"/>
  <c r="AN359" i="4" a="1"/>
  <c r="AN359" i="4" s="1"/>
  <c r="AM359" i="4" a="1"/>
  <c r="AM359" i="4" s="1"/>
  <c r="AL359" i="4" a="1"/>
  <c r="AL359" i="4" s="1"/>
  <c r="AH357" i="4"/>
  <c r="AI357" i="4" s="1"/>
  <c r="A360" i="4"/>
  <c r="AG359" i="4"/>
  <c r="AD359" i="4" a="1"/>
  <c r="AD359" i="4" s="1"/>
  <c r="Q359" i="4"/>
  <c r="S359" i="4"/>
  <c r="L359" i="4"/>
  <c r="K359" i="4" a="1"/>
  <c r="K359" i="4" s="1"/>
  <c r="X359" i="4"/>
  <c r="Z359" i="4"/>
  <c r="Y359" i="4" a="1"/>
  <c r="Y359" i="4" s="1"/>
  <c r="R359" i="4" a="1"/>
  <c r="R359" i="4" s="1"/>
  <c r="J359" i="4"/>
  <c r="T358" i="4"/>
  <c r="U358" i="4" s="1"/>
  <c r="AF358" i="4"/>
  <c r="D358" i="4" s="1"/>
  <c r="AE358" i="4"/>
  <c r="C358" i="4" s="1"/>
  <c r="M358" i="4"/>
  <c r="N358" i="4" s="1"/>
  <c r="F356" i="4"/>
  <c r="G356" i="4" s="1"/>
  <c r="AA358" i="4"/>
  <c r="AB358" i="4" s="1"/>
  <c r="E359" i="4" l="1"/>
  <c r="AN360" i="4" a="1"/>
  <c r="AN360" i="4" s="1"/>
  <c r="AL360" i="4" a="1"/>
  <c r="AL360" i="4" s="1"/>
  <c r="AM360" i="4" a="1"/>
  <c r="AM360" i="4" s="1"/>
  <c r="AH358" i="4"/>
  <c r="AI358" i="4" s="1"/>
  <c r="F357" i="4"/>
  <c r="G357" i="4" s="1"/>
  <c r="AA359" i="4"/>
  <c r="AB359" i="4" s="1"/>
  <c r="T359" i="4"/>
  <c r="U359" i="4" s="1"/>
  <c r="AE359" i="4"/>
  <c r="C359" i="4" s="1"/>
  <c r="AF359" i="4"/>
  <c r="D359" i="4" s="1"/>
  <c r="S360" i="4"/>
  <c r="AG360" i="4"/>
  <c r="AD360" i="4" a="1"/>
  <c r="AD360" i="4" s="1"/>
  <c r="Q360" i="4"/>
  <c r="A361" i="4"/>
  <c r="Y360" i="4" a="1"/>
  <c r="Y360" i="4" s="1"/>
  <c r="X360" i="4"/>
  <c r="L360" i="4"/>
  <c r="J360" i="4"/>
  <c r="R360" i="4" a="1"/>
  <c r="R360" i="4" s="1"/>
  <c r="K360" i="4" a="1"/>
  <c r="K360" i="4" s="1"/>
  <c r="Z360" i="4"/>
  <c r="M359" i="4"/>
  <c r="N359" i="4" s="1"/>
  <c r="E360" i="4" l="1"/>
  <c r="AN361" i="4" a="1"/>
  <c r="AN361" i="4" s="1"/>
  <c r="AL361" i="4" a="1"/>
  <c r="AL361" i="4" s="1"/>
  <c r="AM361" i="4" a="1"/>
  <c r="AM361" i="4" s="1"/>
  <c r="F358" i="4"/>
  <c r="G358" i="4" s="1"/>
  <c r="AH359" i="4"/>
  <c r="AI359" i="4" s="1"/>
  <c r="AA360" i="4"/>
  <c r="AB360" i="4" s="1"/>
  <c r="AF360" i="4"/>
  <c r="D360" i="4" s="1"/>
  <c r="AE360" i="4"/>
  <c r="C360" i="4" s="1"/>
  <c r="M360" i="4"/>
  <c r="N360" i="4" s="1"/>
  <c r="Q361" i="4"/>
  <c r="AG361" i="4"/>
  <c r="AD361" i="4" a="1"/>
  <c r="AD361" i="4" s="1"/>
  <c r="S361" i="4"/>
  <c r="A362" i="4"/>
  <c r="Z361" i="4"/>
  <c r="L361" i="4"/>
  <c r="Y361" i="4" a="1"/>
  <c r="Y361" i="4" s="1"/>
  <c r="K361" i="4" a="1"/>
  <c r="K361" i="4" s="1"/>
  <c r="R361" i="4" a="1"/>
  <c r="R361" i="4" s="1"/>
  <c r="J361" i="4"/>
  <c r="X361" i="4"/>
  <c r="T360" i="4"/>
  <c r="U360" i="4" s="1"/>
  <c r="E361" i="4" l="1"/>
  <c r="AH360" i="4"/>
  <c r="AI360" i="4" s="1"/>
  <c r="AN362" i="4" a="1"/>
  <c r="AN362" i="4" s="1"/>
  <c r="AM362" i="4" a="1"/>
  <c r="AM362" i="4" s="1"/>
  <c r="AL362" i="4" a="1"/>
  <c r="AL362" i="4" s="1"/>
  <c r="F359" i="4"/>
  <c r="G359" i="4" s="1"/>
  <c r="T361" i="4"/>
  <c r="U361" i="4" s="1"/>
  <c r="M361" i="4"/>
  <c r="N361" i="4" s="1"/>
  <c r="AA361" i="4"/>
  <c r="AB361" i="4" s="1"/>
  <c r="S362" i="4"/>
  <c r="Q362" i="4"/>
  <c r="AG362" i="4"/>
  <c r="AD362" i="4" a="1"/>
  <c r="AD362" i="4" s="1"/>
  <c r="A363" i="4"/>
  <c r="R362" i="4" a="1"/>
  <c r="R362" i="4" s="1"/>
  <c r="Y362" i="4" a="1"/>
  <c r="Y362" i="4" s="1"/>
  <c r="K362" i="4" a="1"/>
  <c r="K362" i="4" s="1"/>
  <c r="L362" i="4"/>
  <c r="J362" i="4"/>
  <c r="X362" i="4"/>
  <c r="Z362" i="4"/>
  <c r="AE361" i="4"/>
  <c r="C361" i="4" s="1"/>
  <c r="AF361" i="4"/>
  <c r="D361" i="4" s="1"/>
  <c r="E362" i="4" l="1"/>
  <c r="AN363" i="4" a="1"/>
  <c r="AN363" i="4" s="1"/>
  <c r="AL363" i="4" a="1"/>
  <c r="AL363" i="4" s="1"/>
  <c r="AM363" i="4" a="1"/>
  <c r="AM363" i="4" s="1"/>
  <c r="F360" i="4"/>
  <c r="G360" i="4" s="1"/>
  <c r="AH361" i="4"/>
  <c r="AI361" i="4" s="1"/>
  <c r="AD363" i="4" a="1"/>
  <c r="AD363" i="4" s="1"/>
  <c r="AG363" i="4"/>
  <c r="A364" i="4"/>
  <c r="Q363" i="4"/>
  <c r="S363" i="4"/>
  <c r="L363" i="4"/>
  <c r="X363" i="4"/>
  <c r="K363" i="4" a="1"/>
  <c r="K363" i="4" s="1"/>
  <c r="R363" i="4" a="1"/>
  <c r="R363" i="4" s="1"/>
  <c r="Y363" i="4" a="1"/>
  <c r="Y363" i="4" s="1"/>
  <c r="Z363" i="4"/>
  <c r="J363" i="4"/>
  <c r="AF362" i="4"/>
  <c r="D362" i="4" s="1"/>
  <c r="AE362" i="4"/>
  <c r="C362" i="4" s="1"/>
  <c r="T362" i="4"/>
  <c r="U362" i="4" s="1"/>
  <c r="AA362" i="4"/>
  <c r="AB362" i="4" s="1"/>
  <c r="M362" i="4"/>
  <c r="N362" i="4" s="1"/>
  <c r="E363" i="4" l="1"/>
  <c r="AN364" i="4" a="1"/>
  <c r="AN364" i="4" s="1"/>
  <c r="AM364" i="4" a="1"/>
  <c r="AM364" i="4" s="1"/>
  <c r="AL364" i="4" a="1"/>
  <c r="AL364" i="4" s="1"/>
  <c r="AH362" i="4"/>
  <c r="AI362" i="4" s="1"/>
  <c r="AA363" i="4"/>
  <c r="AB363" i="4" s="1"/>
  <c r="T363" i="4"/>
  <c r="U363" i="4" s="1"/>
  <c r="AD364" i="4" a="1"/>
  <c r="AD364" i="4" s="1"/>
  <c r="AG364" i="4"/>
  <c r="Q364" i="4"/>
  <c r="A365" i="4"/>
  <c r="S364" i="4"/>
  <c r="L364" i="4"/>
  <c r="K364" i="4" a="1"/>
  <c r="K364" i="4" s="1"/>
  <c r="R364" i="4" a="1"/>
  <c r="R364" i="4" s="1"/>
  <c r="Z364" i="4"/>
  <c r="J364" i="4"/>
  <c r="Y364" i="4" a="1"/>
  <c r="Y364" i="4" s="1"/>
  <c r="X364" i="4"/>
  <c r="AE363" i="4"/>
  <c r="C363" i="4" s="1"/>
  <c r="AF363" i="4"/>
  <c r="D363" i="4" s="1"/>
  <c r="M363" i="4"/>
  <c r="N363" i="4" s="1"/>
  <c r="F361" i="4"/>
  <c r="G361" i="4" s="1"/>
  <c r="E364" i="4" l="1"/>
  <c r="AN365" i="4" a="1"/>
  <c r="AN365" i="4" s="1"/>
  <c r="AM365" i="4" a="1"/>
  <c r="AM365" i="4" s="1"/>
  <c r="AL365" i="4" a="1"/>
  <c r="AL365" i="4" s="1"/>
  <c r="AH363" i="4"/>
  <c r="AI363" i="4" s="1"/>
  <c r="AD365" i="4" a="1"/>
  <c r="AD365" i="4" s="1"/>
  <c r="AG365" i="4"/>
  <c r="S365" i="4"/>
  <c r="A366" i="4"/>
  <c r="Q365" i="4"/>
  <c r="K365" i="4" a="1"/>
  <c r="K365" i="4" s="1"/>
  <c r="Y365" i="4" a="1"/>
  <c r="Y365" i="4" s="1"/>
  <c r="R365" i="4" a="1"/>
  <c r="R365" i="4" s="1"/>
  <c r="J365" i="4"/>
  <c r="L365" i="4"/>
  <c r="Z365" i="4"/>
  <c r="X365" i="4"/>
  <c r="T364" i="4"/>
  <c r="U364" i="4" s="1"/>
  <c r="AE364" i="4"/>
  <c r="C364" i="4" s="1"/>
  <c r="AF364" i="4"/>
  <c r="D364" i="4" s="1"/>
  <c r="AA364" i="4"/>
  <c r="AB364" i="4" s="1"/>
  <c r="F362" i="4"/>
  <c r="G362" i="4" s="1"/>
  <c r="M364" i="4"/>
  <c r="N364" i="4" s="1"/>
  <c r="E365" i="4" l="1"/>
  <c r="AN366" i="4" a="1"/>
  <c r="AN366" i="4" s="1"/>
  <c r="AL366" i="4" a="1"/>
  <c r="AL366" i="4" s="1"/>
  <c r="AM366" i="4" a="1"/>
  <c r="AM366" i="4" s="1"/>
  <c r="AH364" i="4"/>
  <c r="AI364" i="4" s="1"/>
  <c r="T365" i="4"/>
  <c r="U365" i="4" s="1"/>
  <c r="A367" i="4"/>
  <c r="AG366" i="4"/>
  <c r="AD366" i="4" a="1"/>
  <c r="AD366" i="4" s="1"/>
  <c r="S366" i="4"/>
  <c r="Q366" i="4"/>
  <c r="R366" i="4" a="1"/>
  <c r="R366" i="4" s="1"/>
  <c r="L366" i="4"/>
  <c r="J366" i="4"/>
  <c r="Y366" i="4" a="1"/>
  <c r="Y366" i="4" s="1"/>
  <c r="X366" i="4"/>
  <c r="K366" i="4" a="1"/>
  <c r="K366" i="4" s="1"/>
  <c r="Z366" i="4"/>
  <c r="AF365" i="4"/>
  <c r="D365" i="4" s="1"/>
  <c r="AE365" i="4"/>
  <c r="AH365" i="4" s="1"/>
  <c r="AA365" i="4"/>
  <c r="AB365" i="4" s="1"/>
  <c r="F363" i="4"/>
  <c r="G363" i="4" s="1"/>
  <c r="M365" i="4"/>
  <c r="N365" i="4" s="1"/>
  <c r="E366" i="4" l="1"/>
  <c r="C365" i="4"/>
  <c r="AI365" i="4"/>
  <c r="AN367" i="4" a="1"/>
  <c r="AN367" i="4" s="1"/>
  <c r="AM367" i="4" a="1"/>
  <c r="AM367" i="4" s="1"/>
  <c r="AL367" i="4" a="1"/>
  <c r="AL367" i="4" s="1"/>
  <c r="F364" i="4"/>
  <c r="G364" i="4" s="1"/>
  <c r="AA366" i="4"/>
  <c r="AB366" i="4" s="1"/>
  <c r="T366" i="4"/>
  <c r="U366" i="4" s="1"/>
  <c r="AE366" i="4"/>
  <c r="C366" i="4" s="1"/>
  <c r="AF366" i="4"/>
  <c r="D366" i="4" s="1"/>
  <c r="A368" i="4"/>
  <c r="AD367" i="4" a="1"/>
  <c r="AD367" i="4" s="1"/>
  <c r="AG367" i="4"/>
  <c r="Q367" i="4"/>
  <c r="S367" i="4"/>
  <c r="X367" i="4"/>
  <c r="Y367" i="4" a="1"/>
  <c r="Y367" i="4" s="1"/>
  <c r="R367" i="4" a="1"/>
  <c r="R367" i="4" s="1"/>
  <c r="L367" i="4"/>
  <c r="K367" i="4" a="1"/>
  <c r="K367" i="4" s="1"/>
  <c r="J367" i="4"/>
  <c r="Z367" i="4"/>
  <c r="M366" i="4"/>
  <c r="N366" i="4" s="1"/>
  <c r="E367" i="4" l="1"/>
  <c r="AN368" i="4" a="1"/>
  <c r="AN368" i="4" s="1"/>
  <c r="AM368" i="4" a="1"/>
  <c r="AM368" i="4" s="1"/>
  <c r="AL368" i="4" a="1"/>
  <c r="AL368" i="4" s="1"/>
  <c r="F365" i="4"/>
  <c r="G365" i="4" s="1"/>
  <c r="AH366" i="4"/>
  <c r="AI366" i="4" s="1"/>
  <c r="T367" i="4"/>
  <c r="U367" i="4" s="1"/>
  <c r="AF367" i="4"/>
  <c r="D367" i="4" s="1"/>
  <c r="AE367" i="4"/>
  <c r="C367" i="4" s="1"/>
  <c r="AD368" i="4" a="1"/>
  <c r="AD368" i="4" s="1"/>
  <c r="A369" i="4"/>
  <c r="AG368" i="4"/>
  <c r="S368" i="4"/>
  <c r="Q368" i="4"/>
  <c r="X368" i="4"/>
  <c r="J368" i="4"/>
  <c r="L368" i="4"/>
  <c r="R368" i="4" a="1"/>
  <c r="R368" i="4" s="1"/>
  <c r="K368" i="4" a="1"/>
  <c r="K368" i="4" s="1"/>
  <c r="Y368" i="4" a="1"/>
  <c r="Y368" i="4" s="1"/>
  <c r="Z368" i="4"/>
  <c r="M367" i="4"/>
  <c r="N367" i="4" s="1"/>
  <c r="AA367" i="4"/>
  <c r="AB367" i="4" s="1"/>
  <c r="E368" i="4" l="1"/>
  <c r="AH367" i="4"/>
  <c r="AI367" i="4" s="1"/>
  <c r="AN369" i="4" a="1"/>
  <c r="AN369" i="4" s="1"/>
  <c r="AL369" i="4" a="1"/>
  <c r="AL369" i="4" s="1"/>
  <c r="AM369" i="4" a="1"/>
  <c r="AM369" i="4" s="1"/>
  <c r="F366" i="4"/>
  <c r="G366" i="4" s="1"/>
  <c r="M368" i="4"/>
  <c r="N368" i="4" s="1"/>
  <c r="AA368" i="4"/>
  <c r="AB368" i="4" s="1"/>
  <c r="T368" i="4"/>
  <c r="U368" i="4" s="1"/>
  <c r="S369" i="4"/>
  <c r="AD369" i="4" a="1"/>
  <c r="AD369" i="4" s="1"/>
  <c r="AG369" i="4"/>
  <c r="Q369" i="4"/>
  <c r="A370" i="4"/>
  <c r="R369" i="4" a="1"/>
  <c r="R369" i="4" s="1"/>
  <c r="Y369" i="4" a="1"/>
  <c r="Y369" i="4" s="1"/>
  <c r="K369" i="4" a="1"/>
  <c r="K369" i="4" s="1"/>
  <c r="Z369" i="4"/>
  <c r="L369" i="4"/>
  <c r="J369" i="4"/>
  <c r="X369" i="4"/>
  <c r="AF368" i="4"/>
  <c r="D368" i="4" s="1"/>
  <c r="AE368" i="4"/>
  <c r="C368" i="4" s="1"/>
  <c r="E369" i="4" l="1"/>
  <c r="AN370" i="4" a="1"/>
  <c r="AN370" i="4" s="1"/>
  <c r="AL370" i="4" a="1"/>
  <c r="AL370" i="4" s="1"/>
  <c r="AM370" i="4" a="1"/>
  <c r="AM370" i="4" s="1"/>
  <c r="F367" i="4"/>
  <c r="G367" i="4" s="1"/>
  <c r="AH368" i="4"/>
  <c r="AI368" i="4" s="1"/>
  <c r="S370" i="4"/>
  <c r="AG370" i="4"/>
  <c r="AD370" i="4" a="1"/>
  <c r="AD370" i="4" s="1"/>
  <c r="Q370" i="4"/>
  <c r="A371" i="4"/>
  <c r="R370" i="4" a="1"/>
  <c r="R370" i="4" s="1"/>
  <c r="J370" i="4"/>
  <c r="Y370" i="4" a="1"/>
  <c r="Y370" i="4" s="1"/>
  <c r="K370" i="4" a="1"/>
  <c r="K370" i="4" s="1"/>
  <c r="Z370" i="4"/>
  <c r="L370" i="4"/>
  <c r="X370" i="4"/>
  <c r="T369" i="4"/>
  <c r="U369" i="4" s="1"/>
  <c r="AE369" i="4"/>
  <c r="C369" i="4" s="1"/>
  <c r="AF369" i="4"/>
  <c r="D369" i="4" s="1"/>
  <c r="AA369" i="4"/>
  <c r="AB369" i="4" s="1"/>
  <c r="M369" i="4"/>
  <c r="N369" i="4" s="1"/>
  <c r="E370" i="4" l="1"/>
  <c r="AN371" i="4" a="1"/>
  <c r="AN371" i="4" s="1"/>
  <c r="AL371" i="4" a="1"/>
  <c r="AL371" i="4" s="1"/>
  <c r="AM371" i="4" a="1"/>
  <c r="AM371" i="4" s="1"/>
  <c r="AH369" i="4"/>
  <c r="AI369" i="4" s="1"/>
  <c r="M370" i="4"/>
  <c r="N370" i="4" s="1"/>
  <c r="AG371" i="4"/>
  <c r="Q371" i="4"/>
  <c r="AD371" i="4" a="1"/>
  <c r="AD371" i="4" s="1"/>
  <c r="S371" i="4"/>
  <c r="A372" i="4"/>
  <c r="Y371" i="4" a="1"/>
  <c r="Y371" i="4" s="1"/>
  <c r="J371" i="4"/>
  <c r="K371" i="4" a="1"/>
  <c r="K371" i="4" s="1"/>
  <c r="Z371" i="4"/>
  <c r="X371" i="4"/>
  <c r="L371" i="4"/>
  <c r="R371" i="4" a="1"/>
  <c r="R371" i="4" s="1"/>
  <c r="T370" i="4"/>
  <c r="U370" i="4" s="1"/>
  <c r="AF370" i="4"/>
  <c r="D370" i="4" s="1"/>
  <c r="AE370" i="4"/>
  <c r="C370" i="4" s="1"/>
  <c r="AA370" i="4"/>
  <c r="AB370" i="4" s="1"/>
  <c r="F368" i="4"/>
  <c r="G368" i="4" s="1"/>
  <c r="E371" i="4" l="1"/>
  <c r="AN372" i="4" a="1"/>
  <c r="AN372" i="4" s="1"/>
  <c r="AL372" i="4" a="1"/>
  <c r="AL372" i="4" s="1"/>
  <c r="AM372" i="4" a="1"/>
  <c r="AM372" i="4" s="1"/>
  <c r="M371" i="4"/>
  <c r="N371" i="4" s="1"/>
  <c r="AH370" i="4"/>
  <c r="AI370" i="4" s="1"/>
  <c r="AG372" i="4"/>
  <c r="AD372" i="4" a="1"/>
  <c r="AD372" i="4" s="1"/>
  <c r="S372" i="4"/>
  <c r="Q372" i="4"/>
  <c r="A373" i="4"/>
  <c r="Y372" i="4" a="1"/>
  <c r="Y372" i="4" s="1"/>
  <c r="K372" i="4" a="1"/>
  <c r="K372" i="4" s="1"/>
  <c r="X372" i="4"/>
  <c r="L372" i="4"/>
  <c r="R372" i="4" a="1"/>
  <c r="R372" i="4" s="1"/>
  <c r="J372" i="4"/>
  <c r="Z372" i="4"/>
  <c r="AF371" i="4"/>
  <c r="D371" i="4" s="1"/>
  <c r="AE371" i="4"/>
  <c r="C371" i="4" s="1"/>
  <c r="T371" i="4"/>
  <c r="U371" i="4" s="1"/>
  <c r="F369" i="4"/>
  <c r="G369" i="4" s="1"/>
  <c r="AA371" i="4"/>
  <c r="AB371" i="4" s="1"/>
  <c r="E372" i="4" l="1"/>
  <c r="AN373" i="4" a="1"/>
  <c r="AN373" i="4" s="1"/>
  <c r="AM373" i="4" a="1"/>
  <c r="AM373" i="4" s="1"/>
  <c r="AL373" i="4" a="1"/>
  <c r="AL373" i="4" s="1"/>
  <c r="AH371" i="4"/>
  <c r="AI371" i="4" s="1"/>
  <c r="A374" i="4"/>
  <c r="AD373" i="4" a="1"/>
  <c r="AD373" i="4" s="1"/>
  <c r="AG373" i="4"/>
  <c r="Q373" i="4"/>
  <c r="S373" i="4"/>
  <c r="K373" i="4" a="1"/>
  <c r="K373" i="4" s="1"/>
  <c r="J373" i="4"/>
  <c r="Y373" i="4" a="1"/>
  <c r="Y373" i="4" s="1"/>
  <c r="R373" i="4" a="1"/>
  <c r="R373" i="4" s="1"/>
  <c r="L373" i="4"/>
  <c r="X373" i="4"/>
  <c r="Z373" i="4"/>
  <c r="T372" i="4"/>
  <c r="U372" i="4" s="1"/>
  <c r="AF372" i="4"/>
  <c r="D372" i="4" s="1"/>
  <c r="AE372" i="4"/>
  <c r="C372" i="4" s="1"/>
  <c r="M372" i="4"/>
  <c r="N372" i="4" s="1"/>
  <c r="F370" i="4"/>
  <c r="G370" i="4" s="1"/>
  <c r="AA372" i="4"/>
  <c r="AB372" i="4" s="1"/>
  <c r="E373" i="4" l="1"/>
  <c r="AN374" i="4" a="1"/>
  <c r="AN374" i="4" s="1"/>
  <c r="AM374" i="4" a="1"/>
  <c r="AM374" i="4" s="1"/>
  <c r="AL374" i="4" a="1"/>
  <c r="AL374" i="4" s="1"/>
  <c r="AH372" i="4"/>
  <c r="AI372" i="4" s="1"/>
  <c r="M373" i="4"/>
  <c r="N373" i="4" s="1"/>
  <c r="T373" i="4"/>
  <c r="U373" i="4" s="1"/>
  <c r="AE373" i="4"/>
  <c r="C373" i="4" s="1"/>
  <c r="AF373" i="4"/>
  <c r="D373" i="4" s="1"/>
  <c r="AG374" i="4"/>
  <c r="AD374" i="4" a="1"/>
  <c r="AD374" i="4" s="1"/>
  <c r="A375" i="4"/>
  <c r="Q374" i="4"/>
  <c r="S374" i="4"/>
  <c r="K374" i="4" a="1"/>
  <c r="K374" i="4" s="1"/>
  <c r="X374" i="4"/>
  <c r="Y374" i="4" a="1"/>
  <c r="Y374" i="4" s="1"/>
  <c r="R374" i="4" a="1"/>
  <c r="R374" i="4" s="1"/>
  <c r="Z374" i="4"/>
  <c r="J374" i="4"/>
  <c r="L374" i="4"/>
  <c r="AA373" i="4"/>
  <c r="AB373" i="4" s="1"/>
  <c r="F371" i="4"/>
  <c r="G371" i="4" s="1"/>
  <c r="E374" i="4" l="1"/>
  <c r="AN375" i="4" a="1"/>
  <c r="AN375" i="4" s="1"/>
  <c r="AM375" i="4" a="1"/>
  <c r="AM375" i="4" s="1"/>
  <c r="AL375" i="4" a="1"/>
  <c r="AL375" i="4" s="1"/>
  <c r="F372" i="4"/>
  <c r="G372" i="4" s="1"/>
  <c r="AF374" i="4"/>
  <c r="D374" i="4" s="1"/>
  <c r="AE374" i="4"/>
  <c r="C374" i="4" s="1"/>
  <c r="AH373" i="4"/>
  <c r="AI373" i="4" s="1"/>
  <c r="AA374" i="4"/>
  <c r="AB374" i="4" s="1"/>
  <c r="T374" i="4"/>
  <c r="U374" i="4" s="1"/>
  <c r="M374" i="4"/>
  <c r="N374" i="4" s="1"/>
  <c r="AD375" i="4" a="1"/>
  <c r="AD375" i="4" s="1"/>
  <c r="AG375" i="4"/>
  <c r="S375" i="4"/>
  <c r="Q375" i="4"/>
  <c r="A376" i="4"/>
  <c r="K375" i="4" a="1"/>
  <c r="K375" i="4" s="1"/>
  <c r="R375" i="4" a="1"/>
  <c r="R375" i="4" s="1"/>
  <c r="L375" i="4"/>
  <c r="J375" i="4"/>
  <c r="X375" i="4"/>
  <c r="Z375" i="4"/>
  <c r="Y375" i="4" a="1"/>
  <c r="Y375" i="4" s="1"/>
  <c r="E375" i="4" l="1"/>
  <c r="AN376" i="4" a="1"/>
  <c r="AN376" i="4" s="1"/>
  <c r="AL376" i="4" a="1"/>
  <c r="AL376" i="4" s="1"/>
  <c r="AM376" i="4" a="1"/>
  <c r="AM376" i="4" s="1"/>
  <c r="AA375" i="4"/>
  <c r="AB375" i="4" s="1"/>
  <c r="M375" i="4"/>
  <c r="N375" i="4" s="1"/>
  <c r="F373" i="4"/>
  <c r="G373" i="4" s="1"/>
  <c r="AG376" i="4"/>
  <c r="Q376" i="4"/>
  <c r="AD376" i="4" a="1"/>
  <c r="AD376" i="4" s="1"/>
  <c r="A377" i="4"/>
  <c r="S376" i="4"/>
  <c r="R376" i="4" a="1"/>
  <c r="R376" i="4" s="1"/>
  <c r="K376" i="4" a="1"/>
  <c r="K376" i="4" s="1"/>
  <c r="J376" i="4"/>
  <c r="Y376" i="4" a="1"/>
  <c r="Y376" i="4" s="1"/>
  <c r="X376" i="4"/>
  <c r="L376" i="4"/>
  <c r="Z376" i="4"/>
  <c r="T375" i="4"/>
  <c r="U375" i="4" s="1"/>
  <c r="AE375" i="4"/>
  <c r="C375" i="4" s="1"/>
  <c r="AF375" i="4"/>
  <c r="D375" i="4" s="1"/>
  <c r="AH374" i="4"/>
  <c r="AI374" i="4" s="1"/>
  <c r="E376" i="4" l="1"/>
  <c r="AN377" i="4" a="1"/>
  <c r="AN377" i="4" s="1"/>
  <c r="AM377" i="4" a="1"/>
  <c r="AM377" i="4" s="1"/>
  <c r="AL377" i="4" a="1"/>
  <c r="AL377" i="4" s="1"/>
  <c r="AH375" i="4"/>
  <c r="AI375" i="4" s="1"/>
  <c r="F374" i="4"/>
  <c r="G374" i="4" s="1"/>
  <c r="AD377" i="4" a="1"/>
  <c r="AD377" i="4" s="1"/>
  <c r="AG377" i="4"/>
  <c r="A378" i="4"/>
  <c r="Q377" i="4"/>
  <c r="S377" i="4"/>
  <c r="K377" i="4" a="1"/>
  <c r="K377" i="4" s="1"/>
  <c r="R377" i="4" a="1"/>
  <c r="R377" i="4" s="1"/>
  <c r="Z377" i="4"/>
  <c r="Y377" i="4" a="1"/>
  <c r="Y377" i="4" s="1"/>
  <c r="J377" i="4"/>
  <c r="L377" i="4"/>
  <c r="X377" i="4"/>
  <c r="AF376" i="4"/>
  <c r="D376" i="4" s="1"/>
  <c r="AE376" i="4"/>
  <c r="C376" i="4" s="1"/>
  <c r="T376" i="4"/>
  <c r="U376" i="4" s="1"/>
  <c r="AA376" i="4"/>
  <c r="AB376" i="4" s="1"/>
  <c r="M376" i="4"/>
  <c r="N376" i="4" s="1"/>
  <c r="E377" i="4" l="1"/>
  <c r="AN378" i="4" a="1"/>
  <c r="AN378" i="4" s="1"/>
  <c r="AL378" i="4" a="1"/>
  <c r="AL378" i="4" s="1"/>
  <c r="AM378" i="4" a="1"/>
  <c r="AM378" i="4" s="1"/>
  <c r="AH376" i="4"/>
  <c r="AI376" i="4" s="1"/>
  <c r="T377" i="4"/>
  <c r="U377" i="4" s="1"/>
  <c r="Q378" i="4"/>
  <c r="AD378" i="4" a="1"/>
  <c r="AD378" i="4" s="1"/>
  <c r="S378" i="4"/>
  <c r="AG378" i="4"/>
  <c r="A379" i="4"/>
  <c r="X378" i="4"/>
  <c r="Y378" i="4" a="1"/>
  <c r="Y378" i="4" s="1"/>
  <c r="J378" i="4"/>
  <c r="L378" i="4"/>
  <c r="K378" i="4" a="1"/>
  <c r="K378" i="4" s="1"/>
  <c r="Z378" i="4"/>
  <c r="R378" i="4" a="1"/>
  <c r="R378" i="4" s="1"/>
  <c r="AF377" i="4"/>
  <c r="D377" i="4" s="1"/>
  <c r="AE377" i="4"/>
  <c r="C377" i="4" s="1"/>
  <c r="AA377" i="4"/>
  <c r="AB377" i="4" s="1"/>
  <c r="F375" i="4"/>
  <c r="G375" i="4" s="1"/>
  <c r="M377" i="4"/>
  <c r="N377" i="4" s="1"/>
  <c r="E378" i="4" l="1"/>
  <c r="AN379" i="4" a="1"/>
  <c r="AN379" i="4" s="1"/>
  <c r="AL379" i="4" a="1"/>
  <c r="AL379" i="4" s="1"/>
  <c r="AM379" i="4" a="1"/>
  <c r="AM379" i="4" s="1"/>
  <c r="F376" i="4"/>
  <c r="G376" i="4" s="1"/>
  <c r="M378" i="4"/>
  <c r="N378" i="4" s="1"/>
  <c r="AA378" i="4"/>
  <c r="AB378" i="4" s="1"/>
  <c r="AH377" i="4"/>
  <c r="AI377" i="4" s="1"/>
  <c r="A380" i="4"/>
  <c r="Q379" i="4"/>
  <c r="AG379" i="4"/>
  <c r="AD379" i="4" a="1"/>
  <c r="AD379" i="4" s="1"/>
  <c r="S379" i="4"/>
  <c r="K379" i="4" a="1"/>
  <c r="K379" i="4" s="1"/>
  <c r="R379" i="4" a="1"/>
  <c r="R379" i="4" s="1"/>
  <c r="Y379" i="4" a="1"/>
  <c r="Y379" i="4" s="1"/>
  <c r="L379" i="4"/>
  <c r="Z379" i="4"/>
  <c r="X379" i="4"/>
  <c r="J379" i="4"/>
  <c r="AE378" i="4"/>
  <c r="C378" i="4" s="1"/>
  <c r="AF378" i="4"/>
  <c r="D378" i="4" s="1"/>
  <c r="T378" i="4"/>
  <c r="U378" i="4" s="1"/>
  <c r="E379" i="4" l="1"/>
  <c r="AN380" i="4" a="1"/>
  <c r="AN380" i="4" s="1"/>
  <c r="AM380" i="4" a="1"/>
  <c r="AM380" i="4" s="1"/>
  <c r="AL380" i="4" a="1"/>
  <c r="AL380" i="4" s="1"/>
  <c r="AE379" i="4"/>
  <c r="C379" i="4" s="1"/>
  <c r="AF379" i="4"/>
  <c r="D379" i="4" s="1"/>
  <c r="T379" i="4"/>
  <c r="U379" i="4" s="1"/>
  <c r="AH378" i="4"/>
  <c r="AI378" i="4" s="1"/>
  <c r="AD380" i="4" a="1"/>
  <c r="AD380" i="4" s="1"/>
  <c r="Q380" i="4"/>
  <c r="AG380" i="4"/>
  <c r="A381" i="4"/>
  <c r="S380" i="4"/>
  <c r="L380" i="4"/>
  <c r="Z380" i="4"/>
  <c r="R380" i="4" a="1"/>
  <c r="R380" i="4" s="1"/>
  <c r="Y380" i="4" a="1"/>
  <c r="Y380" i="4" s="1"/>
  <c r="K380" i="4" a="1"/>
  <c r="K380" i="4" s="1"/>
  <c r="J380" i="4"/>
  <c r="X380" i="4"/>
  <c r="M379" i="4"/>
  <c r="N379" i="4" s="1"/>
  <c r="F377" i="4"/>
  <c r="G377" i="4" s="1"/>
  <c r="AA379" i="4"/>
  <c r="AB379" i="4" s="1"/>
  <c r="E380" i="4" l="1"/>
  <c r="AH379" i="4"/>
  <c r="AI379" i="4" s="1"/>
  <c r="AN381" i="4" a="1"/>
  <c r="AN381" i="4" s="1"/>
  <c r="AM381" i="4" a="1"/>
  <c r="AM381" i="4" s="1"/>
  <c r="AL381" i="4" a="1"/>
  <c r="AL381" i="4" s="1"/>
  <c r="T380" i="4"/>
  <c r="U380" i="4" s="1"/>
  <c r="AF380" i="4"/>
  <c r="D380" i="4" s="1"/>
  <c r="AE380" i="4"/>
  <c r="C380" i="4" s="1"/>
  <c r="AA380" i="4"/>
  <c r="AB380" i="4" s="1"/>
  <c r="M380" i="4"/>
  <c r="N380" i="4" s="1"/>
  <c r="F378" i="4"/>
  <c r="G378" i="4" s="1"/>
  <c r="AG381" i="4"/>
  <c r="AD381" i="4" a="1"/>
  <c r="AD381" i="4" s="1"/>
  <c r="A382" i="4"/>
  <c r="S381" i="4"/>
  <c r="Q381" i="4"/>
  <c r="R381" i="4" a="1"/>
  <c r="R381" i="4" s="1"/>
  <c r="K381" i="4" a="1"/>
  <c r="K381" i="4" s="1"/>
  <c r="Y381" i="4" a="1"/>
  <c r="Y381" i="4" s="1"/>
  <c r="L381" i="4"/>
  <c r="J381" i="4"/>
  <c r="X381" i="4"/>
  <c r="Z381" i="4"/>
  <c r="E381" i="4" l="1"/>
  <c r="AN382" i="4" a="1"/>
  <c r="AN382" i="4" s="1"/>
  <c r="AM382" i="4" a="1"/>
  <c r="AM382" i="4" s="1"/>
  <c r="AL382" i="4" a="1"/>
  <c r="AL382" i="4" s="1"/>
  <c r="AH380" i="4"/>
  <c r="AI380" i="4" s="1"/>
  <c r="F379" i="4"/>
  <c r="G379" i="4" s="1"/>
  <c r="AA381" i="4"/>
  <c r="AB381" i="4" s="1"/>
  <c r="M381" i="4"/>
  <c r="N381" i="4" s="1"/>
  <c r="T381" i="4"/>
  <c r="U381" i="4" s="1"/>
  <c r="A383" i="4"/>
  <c r="AD382" i="4" a="1"/>
  <c r="AD382" i="4" s="1"/>
  <c r="AG382" i="4"/>
  <c r="S382" i="4"/>
  <c r="Q382" i="4"/>
  <c r="L382" i="4"/>
  <c r="X382" i="4"/>
  <c r="Y382" i="4" a="1"/>
  <c r="Y382" i="4" s="1"/>
  <c r="R382" i="4" a="1"/>
  <c r="R382" i="4" s="1"/>
  <c r="K382" i="4" a="1"/>
  <c r="K382" i="4" s="1"/>
  <c r="Z382" i="4"/>
  <c r="J382" i="4"/>
  <c r="AE381" i="4"/>
  <c r="C381" i="4" s="1"/>
  <c r="AF381" i="4"/>
  <c r="D381" i="4" s="1"/>
  <c r="E382" i="4" l="1"/>
  <c r="AN383" i="4" a="1"/>
  <c r="AN383" i="4" s="1"/>
  <c r="AM383" i="4" a="1"/>
  <c r="AM383" i="4" s="1"/>
  <c r="AL383" i="4" a="1"/>
  <c r="AL383" i="4" s="1"/>
  <c r="F380" i="4"/>
  <c r="G380" i="4" s="1"/>
  <c r="T382" i="4"/>
  <c r="U382" i="4" s="1"/>
  <c r="AF382" i="4"/>
  <c r="D382" i="4" s="1"/>
  <c r="AE382" i="4"/>
  <c r="C382" i="4" s="1"/>
  <c r="AH381" i="4"/>
  <c r="AI381" i="4" s="1"/>
  <c r="AD383" i="4" a="1"/>
  <c r="AD383" i="4" s="1"/>
  <c r="AG383" i="4"/>
  <c r="S383" i="4"/>
  <c r="A384" i="4"/>
  <c r="Q383" i="4"/>
  <c r="R383" i="4" a="1"/>
  <c r="R383" i="4" s="1"/>
  <c r="Y383" i="4" a="1"/>
  <c r="Y383" i="4" s="1"/>
  <c r="L383" i="4"/>
  <c r="K383" i="4" a="1"/>
  <c r="K383" i="4" s="1"/>
  <c r="J383" i="4"/>
  <c r="Z383" i="4"/>
  <c r="X383" i="4"/>
  <c r="M382" i="4"/>
  <c r="N382" i="4" s="1"/>
  <c r="AA382" i="4"/>
  <c r="AB382" i="4" s="1"/>
  <c r="E383" i="4" l="1"/>
  <c r="AN384" i="4" a="1"/>
  <c r="AN384" i="4" s="1"/>
  <c r="AM384" i="4" a="1"/>
  <c r="AM384" i="4" s="1"/>
  <c r="AL384" i="4" a="1"/>
  <c r="AL384" i="4" s="1"/>
  <c r="AH382" i="4"/>
  <c r="AI382" i="4" s="1"/>
  <c r="AE383" i="4"/>
  <c r="C383" i="4" s="1"/>
  <c r="AF383" i="4"/>
  <c r="D383" i="4" s="1"/>
  <c r="AA383" i="4"/>
  <c r="AB383" i="4" s="1"/>
  <c r="F381" i="4"/>
  <c r="G381" i="4" s="1"/>
  <c r="M383" i="4"/>
  <c r="N383" i="4" s="1"/>
  <c r="T383" i="4"/>
  <c r="U383" i="4" s="1"/>
  <c r="AG384" i="4"/>
  <c r="AD384" i="4" a="1"/>
  <c r="AD384" i="4" s="1"/>
  <c r="A385" i="4"/>
  <c r="Q384" i="4"/>
  <c r="S384" i="4"/>
  <c r="K384" i="4" a="1"/>
  <c r="K384" i="4" s="1"/>
  <c r="Y384" i="4" a="1"/>
  <c r="Y384" i="4" s="1"/>
  <c r="L384" i="4"/>
  <c r="J384" i="4"/>
  <c r="R384" i="4" a="1"/>
  <c r="R384" i="4" s="1"/>
  <c r="Z384" i="4"/>
  <c r="X384" i="4"/>
  <c r="E384" i="4" l="1"/>
  <c r="AN385" i="4" a="1"/>
  <c r="AN385" i="4" s="1"/>
  <c r="AL385" i="4" a="1"/>
  <c r="AL385" i="4" s="1"/>
  <c r="AM385" i="4" a="1"/>
  <c r="AM385" i="4" s="1"/>
  <c r="AH383" i="4"/>
  <c r="AI383" i="4" s="1"/>
  <c r="F382" i="4"/>
  <c r="G382" i="4" s="1"/>
  <c r="M384" i="4"/>
  <c r="N384" i="4" s="1"/>
  <c r="T384" i="4"/>
  <c r="U384" i="4" s="1"/>
  <c r="Q385" i="4"/>
  <c r="AD385" i="4" a="1"/>
  <c r="AD385" i="4" s="1"/>
  <c r="AG385" i="4"/>
  <c r="A386" i="4"/>
  <c r="S385" i="4"/>
  <c r="Y385" i="4" a="1"/>
  <c r="Y385" i="4" s="1"/>
  <c r="J385" i="4"/>
  <c r="X385" i="4"/>
  <c r="K385" i="4" a="1"/>
  <c r="K385" i="4" s="1"/>
  <c r="L385" i="4"/>
  <c r="Z385" i="4"/>
  <c r="R385" i="4" a="1"/>
  <c r="R385" i="4" s="1"/>
  <c r="AF384" i="4"/>
  <c r="D384" i="4" s="1"/>
  <c r="AE384" i="4"/>
  <c r="C384" i="4" s="1"/>
  <c r="AA384" i="4"/>
  <c r="AB384" i="4" s="1"/>
  <c r="E385" i="4" l="1"/>
  <c r="AN386" i="4" a="1"/>
  <c r="AN386" i="4" s="1"/>
  <c r="AM386" i="4" a="1"/>
  <c r="AM386" i="4" s="1"/>
  <c r="AL386" i="4" a="1"/>
  <c r="AL386" i="4" s="1"/>
  <c r="F383" i="4"/>
  <c r="G383" i="4" s="1"/>
  <c r="AA385" i="4"/>
  <c r="AB385" i="4" s="1"/>
  <c r="M385" i="4"/>
  <c r="N385" i="4" s="1"/>
  <c r="AH384" i="4"/>
  <c r="AI384" i="4" s="1"/>
  <c r="AG386" i="4"/>
  <c r="AD386" i="4" a="1"/>
  <c r="AD386" i="4" s="1"/>
  <c r="S386" i="4"/>
  <c r="A387" i="4"/>
  <c r="Q386" i="4"/>
  <c r="X386" i="4"/>
  <c r="R386" i="4" a="1"/>
  <c r="R386" i="4" s="1"/>
  <c r="J386" i="4"/>
  <c r="L386" i="4"/>
  <c r="K386" i="4" a="1"/>
  <c r="K386" i="4" s="1"/>
  <c r="Y386" i="4" a="1"/>
  <c r="Y386" i="4" s="1"/>
  <c r="Z386" i="4"/>
  <c r="AE385" i="4"/>
  <c r="C385" i="4" s="1"/>
  <c r="AF385" i="4"/>
  <c r="D385" i="4" s="1"/>
  <c r="T385" i="4"/>
  <c r="U385" i="4" s="1"/>
  <c r="E386" i="4" l="1"/>
  <c r="AN387" i="4" a="1"/>
  <c r="AN387" i="4" s="1"/>
  <c r="AL387" i="4" a="1"/>
  <c r="AL387" i="4" s="1"/>
  <c r="AM387" i="4" a="1"/>
  <c r="AM387" i="4" s="1"/>
  <c r="AH385" i="4"/>
  <c r="AI385" i="4" s="1"/>
  <c r="T386" i="4"/>
  <c r="U386" i="4" s="1"/>
  <c r="A388" i="4"/>
  <c r="AG387" i="4"/>
  <c r="AD387" i="4" a="1"/>
  <c r="AD387" i="4" s="1"/>
  <c r="S387" i="4"/>
  <c r="Q387" i="4"/>
  <c r="K387" i="4" a="1"/>
  <c r="K387" i="4" s="1"/>
  <c r="L387" i="4"/>
  <c r="R387" i="4" a="1"/>
  <c r="R387" i="4" s="1"/>
  <c r="X387" i="4"/>
  <c r="J387" i="4"/>
  <c r="Y387" i="4" a="1"/>
  <c r="Y387" i="4" s="1"/>
  <c r="Z387" i="4"/>
  <c r="AF386" i="4"/>
  <c r="D386" i="4" s="1"/>
  <c r="AE386" i="4"/>
  <c r="C386" i="4" s="1"/>
  <c r="F384" i="4"/>
  <c r="G384" i="4" s="1"/>
  <c r="M386" i="4"/>
  <c r="N386" i="4" s="1"/>
  <c r="AA386" i="4"/>
  <c r="AB386" i="4" s="1"/>
  <c r="E387" i="4" l="1"/>
  <c r="AH386" i="4"/>
  <c r="AI386" i="4" s="1"/>
  <c r="AN388" i="4" a="1"/>
  <c r="AN388" i="4" s="1"/>
  <c r="AM388" i="4" a="1"/>
  <c r="AM388" i="4" s="1"/>
  <c r="AL388" i="4" a="1"/>
  <c r="AL388" i="4" s="1"/>
  <c r="T387" i="4"/>
  <c r="U387" i="4" s="1"/>
  <c r="AE387" i="4"/>
  <c r="C387" i="4" s="1"/>
  <c r="AF387" i="4"/>
  <c r="D387" i="4" s="1"/>
  <c r="AG388" i="4"/>
  <c r="Q388" i="4"/>
  <c r="A389" i="4"/>
  <c r="AD388" i="4" a="1"/>
  <c r="AD388" i="4" s="1"/>
  <c r="S388" i="4"/>
  <c r="Z388" i="4"/>
  <c r="K388" i="4" a="1"/>
  <c r="K388" i="4" s="1"/>
  <c r="J388" i="4"/>
  <c r="R388" i="4" a="1"/>
  <c r="R388" i="4" s="1"/>
  <c r="Y388" i="4" a="1"/>
  <c r="Y388" i="4" s="1"/>
  <c r="L388" i="4"/>
  <c r="X388" i="4"/>
  <c r="F385" i="4"/>
  <c r="G385" i="4" s="1"/>
  <c r="M387" i="4"/>
  <c r="N387" i="4" s="1"/>
  <c r="AA387" i="4"/>
  <c r="AB387" i="4" s="1"/>
  <c r="E388" i="4" l="1"/>
  <c r="AN389" i="4" a="1"/>
  <c r="AN389" i="4" s="1"/>
  <c r="AM389" i="4" a="1"/>
  <c r="AM389" i="4" s="1"/>
  <c r="AL389" i="4" a="1"/>
  <c r="AL389" i="4" s="1"/>
  <c r="F386" i="4"/>
  <c r="G386" i="4" s="1"/>
  <c r="AA388" i="4"/>
  <c r="AB388" i="4" s="1"/>
  <c r="AH387" i="4"/>
  <c r="AI387" i="4" s="1"/>
  <c r="Q389" i="4"/>
  <c r="AD389" i="4" a="1"/>
  <c r="AD389" i="4" s="1"/>
  <c r="AG389" i="4"/>
  <c r="A390" i="4"/>
  <c r="S389" i="4"/>
  <c r="R389" i="4" a="1"/>
  <c r="R389" i="4" s="1"/>
  <c r="Y389" i="4" a="1"/>
  <c r="Y389" i="4" s="1"/>
  <c r="J389" i="4"/>
  <c r="X389" i="4"/>
  <c r="K389" i="4" a="1"/>
  <c r="K389" i="4" s="1"/>
  <c r="L389" i="4"/>
  <c r="Z389" i="4"/>
  <c r="T388" i="4"/>
  <c r="U388" i="4" s="1"/>
  <c r="M388" i="4"/>
  <c r="N388" i="4" s="1"/>
  <c r="AF388" i="4"/>
  <c r="D388" i="4" s="1"/>
  <c r="AE388" i="4"/>
  <c r="C388" i="4" s="1"/>
  <c r="E389" i="4" l="1"/>
  <c r="AN390" i="4" a="1"/>
  <c r="AN390" i="4" s="1"/>
  <c r="AL390" i="4" a="1"/>
  <c r="AL390" i="4" s="1"/>
  <c r="AM390" i="4" a="1"/>
  <c r="AM390" i="4" s="1"/>
  <c r="AA389" i="4"/>
  <c r="AB389" i="4" s="1"/>
  <c r="M389" i="4"/>
  <c r="N389" i="4" s="1"/>
  <c r="AH388" i="4"/>
  <c r="AI388" i="4" s="1"/>
  <c r="F387" i="4"/>
  <c r="G387" i="4" s="1"/>
  <c r="S390" i="4"/>
  <c r="AD390" i="4" a="1"/>
  <c r="AD390" i="4" s="1"/>
  <c r="AG390" i="4"/>
  <c r="Q390" i="4"/>
  <c r="A391" i="4"/>
  <c r="J390" i="4"/>
  <c r="K390" i="4" a="1"/>
  <c r="K390" i="4" s="1"/>
  <c r="R390" i="4" a="1"/>
  <c r="R390" i="4" s="1"/>
  <c r="L390" i="4"/>
  <c r="X390" i="4"/>
  <c r="Y390" i="4" a="1"/>
  <c r="Y390" i="4" s="1"/>
  <c r="Z390" i="4"/>
  <c r="AF389" i="4"/>
  <c r="D389" i="4" s="1"/>
  <c r="AE389" i="4"/>
  <c r="C389" i="4" s="1"/>
  <c r="T389" i="4"/>
  <c r="U389" i="4" s="1"/>
  <c r="E390" i="4" l="1"/>
  <c r="AN391" i="4" a="1"/>
  <c r="AN391" i="4" s="1"/>
  <c r="AL391" i="4" a="1"/>
  <c r="AL391" i="4" s="1"/>
  <c r="AM391" i="4" a="1"/>
  <c r="AM391" i="4" s="1"/>
  <c r="AH389" i="4"/>
  <c r="AI389" i="4" s="1"/>
  <c r="AF390" i="4"/>
  <c r="D390" i="4" s="1"/>
  <c r="AE390" i="4"/>
  <c r="C390" i="4" s="1"/>
  <c r="F388" i="4"/>
  <c r="G388" i="4" s="1"/>
  <c r="AA390" i="4"/>
  <c r="AB390" i="4" s="1"/>
  <c r="M390" i="4"/>
  <c r="N390" i="4" s="1"/>
  <c r="A392" i="4"/>
  <c r="AG391" i="4"/>
  <c r="AD391" i="4" a="1"/>
  <c r="AD391" i="4" s="1"/>
  <c r="S391" i="4"/>
  <c r="Q391" i="4"/>
  <c r="R391" i="4" a="1"/>
  <c r="R391" i="4" s="1"/>
  <c r="J391" i="4"/>
  <c r="Y391" i="4" a="1"/>
  <c r="Y391" i="4" s="1"/>
  <c r="K391" i="4" a="1"/>
  <c r="K391" i="4" s="1"/>
  <c r="L391" i="4"/>
  <c r="Z391" i="4"/>
  <c r="X391" i="4"/>
  <c r="T390" i="4"/>
  <c r="U390" i="4" s="1"/>
  <c r="E391" i="4" l="1"/>
  <c r="AN392" i="4" a="1"/>
  <c r="AN392" i="4" s="1"/>
  <c r="AM392" i="4" a="1"/>
  <c r="AM392" i="4" s="1"/>
  <c r="AL392" i="4" a="1"/>
  <c r="AL392" i="4" s="1"/>
  <c r="AH390" i="4"/>
  <c r="AI390" i="4" s="1"/>
  <c r="M391" i="4"/>
  <c r="N391" i="4" s="1"/>
  <c r="T391" i="4"/>
  <c r="U391" i="4" s="1"/>
  <c r="AE391" i="4"/>
  <c r="C391" i="4" s="1"/>
  <c r="AF391" i="4"/>
  <c r="D391" i="4" s="1"/>
  <c r="AD392" i="4" a="1"/>
  <c r="AD392" i="4" s="1"/>
  <c r="AG392" i="4"/>
  <c r="A393" i="4"/>
  <c r="S392" i="4"/>
  <c r="Q392" i="4"/>
  <c r="R392" i="4" a="1"/>
  <c r="R392" i="4" s="1"/>
  <c r="Z392" i="4"/>
  <c r="L392" i="4"/>
  <c r="X392" i="4"/>
  <c r="K392" i="4" a="1"/>
  <c r="K392" i="4" s="1"/>
  <c r="Y392" i="4" a="1"/>
  <c r="Y392" i="4" s="1"/>
  <c r="J392" i="4"/>
  <c r="AA391" i="4"/>
  <c r="AB391" i="4" s="1"/>
  <c r="F389" i="4"/>
  <c r="G389" i="4" s="1"/>
  <c r="E392" i="4" l="1"/>
  <c r="AN393" i="4" a="1"/>
  <c r="AN393" i="4" s="1"/>
  <c r="AM393" i="4" a="1"/>
  <c r="AM393" i="4" s="1"/>
  <c r="AL393" i="4" a="1"/>
  <c r="AL393" i="4" s="1"/>
  <c r="F390" i="4"/>
  <c r="G390" i="4" s="1"/>
  <c r="AF392" i="4"/>
  <c r="D392" i="4" s="1"/>
  <c r="AE392" i="4"/>
  <c r="C392" i="4" s="1"/>
  <c r="M392" i="4"/>
  <c r="N392" i="4" s="1"/>
  <c r="AA392" i="4"/>
  <c r="AB392" i="4" s="1"/>
  <c r="AH391" i="4"/>
  <c r="AI391" i="4" s="1"/>
  <c r="T392" i="4"/>
  <c r="U392" i="4" s="1"/>
  <c r="AD393" i="4" a="1"/>
  <c r="AD393" i="4" s="1"/>
  <c r="AG393" i="4"/>
  <c r="Q393" i="4"/>
  <c r="A394" i="4"/>
  <c r="S393" i="4"/>
  <c r="R393" i="4" a="1"/>
  <c r="R393" i="4" s="1"/>
  <c r="J393" i="4"/>
  <c r="X393" i="4"/>
  <c r="Y393" i="4" a="1"/>
  <c r="Y393" i="4" s="1"/>
  <c r="K393" i="4" a="1"/>
  <c r="K393" i="4" s="1"/>
  <c r="Z393" i="4"/>
  <c r="L393" i="4"/>
  <c r="E393" i="4" l="1"/>
  <c r="AN394" i="4" a="1"/>
  <c r="AN394" i="4" s="1"/>
  <c r="AM394" i="4" a="1"/>
  <c r="AM394" i="4" s="1"/>
  <c r="AL394" i="4" a="1"/>
  <c r="AL394" i="4" s="1"/>
  <c r="AH392" i="4"/>
  <c r="AI392" i="4" s="1"/>
  <c r="F391" i="4"/>
  <c r="G391" i="4" s="1"/>
  <c r="AA393" i="4"/>
  <c r="AB393" i="4" s="1"/>
  <c r="M393" i="4"/>
  <c r="N393" i="4" s="1"/>
  <c r="AG394" i="4"/>
  <c r="AD394" i="4" a="1"/>
  <c r="AD394" i="4" s="1"/>
  <c r="Q394" i="4"/>
  <c r="S394" i="4"/>
  <c r="A395" i="4"/>
  <c r="R394" i="4" a="1"/>
  <c r="R394" i="4" s="1"/>
  <c r="J394" i="4"/>
  <c r="K394" i="4" a="1"/>
  <c r="K394" i="4" s="1"/>
  <c r="L394" i="4"/>
  <c r="Y394" i="4" a="1"/>
  <c r="Y394" i="4" s="1"/>
  <c r="X394" i="4"/>
  <c r="Z394" i="4"/>
  <c r="T393" i="4"/>
  <c r="U393" i="4" s="1"/>
  <c r="AF393" i="4"/>
  <c r="D393" i="4" s="1"/>
  <c r="AE393" i="4"/>
  <c r="C393" i="4" s="1"/>
  <c r="E394" i="4" l="1"/>
  <c r="AN395" i="4" a="1"/>
  <c r="AN395" i="4" s="1"/>
  <c r="AL395" i="4" a="1"/>
  <c r="AL395" i="4" s="1"/>
  <c r="AM395" i="4" a="1"/>
  <c r="AM395" i="4" s="1"/>
  <c r="F392" i="4"/>
  <c r="G392" i="4" s="1"/>
  <c r="M394" i="4"/>
  <c r="N394" i="4" s="1"/>
  <c r="AH393" i="4"/>
  <c r="AI393" i="4" s="1"/>
  <c r="AG395" i="4"/>
  <c r="AD395" i="4" a="1"/>
  <c r="AD395" i="4" s="1"/>
  <c r="S395" i="4"/>
  <c r="Q395" i="4"/>
  <c r="A396" i="4"/>
  <c r="Y395" i="4" a="1"/>
  <c r="Y395" i="4" s="1"/>
  <c r="R395" i="4" a="1"/>
  <c r="R395" i="4" s="1"/>
  <c r="K395" i="4" a="1"/>
  <c r="K395" i="4" s="1"/>
  <c r="J395" i="4"/>
  <c r="X395" i="4"/>
  <c r="Z395" i="4"/>
  <c r="L395" i="4"/>
  <c r="T394" i="4"/>
  <c r="U394" i="4" s="1"/>
  <c r="AF394" i="4"/>
  <c r="D394" i="4" s="1"/>
  <c r="AE394" i="4"/>
  <c r="C394" i="4" s="1"/>
  <c r="AA394" i="4"/>
  <c r="AB394" i="4" s="1"/>
  <c r="E395" i="4" l="1"/>
  <c r="N33" i="4"/>
  <c r="K8" i="6" s="1"/>
  <c r="AN396" i="4" a="1"/>
  <c r="AN396" i="4" s="1"/>
  <c r="AN397" i="4" s="1"/>
  <c r="AM396" i="4" a="1"/>
  <c r="AM396" i="4" s="1"/>
  <c r="AM397" i="4" s="1"/>
  <c r="AL396" i="4" a="1"/>
  <c r="AL396" i="4" s="1"/>
  <c r="AL397" i="4" s="1"/>
  <c r="K12" i="4"/>
  <c r="I12" i="4"/>
  <c r="J12" i="4"/>
  <c r="K6" i="4"/>
  <c r="I8" i="4"/>
  <c r="K11" i="4"/>
  <c r="H5" i="4"/>
  <c r="I7" i="4"/>
  <c r="H7" i="4"/>
  <c r="K9" i="4"/>
  <c r="H12" i="4"/>
  <c r="I9" i="4"/>
  <c r="H6" i="4"/>
  <c r="J6" i="4"/>
  <c r="J11" i="4"/>
  <c r="L12" i="4"/>
  <c r="J9" i="4"/>
  <c r="H10" i="4"/>
  <c r="L5" i="4"/>
  <c r="M7" i="6" s="1"/>
  <c r="I10" i="4"/>
  <c r="J10" i="4"/>
  <c r="G5" i="4"/>
  <c r="H8" i="4"/>
  <c r="K8" i="4"/>
  <c r="K10" i="4"/>
  <c r="L10" i="4"/>
  <c r="M12" i="6" s="1"/>
  <c r="L11" i="4"/>
  <c r="L7" i="4"/>
  <c r="M9" i="6" s="1"/>
  <c r="K5" i="4"/>
  <c r="I5" i="4"/>
  <c r="J8" i="4"/>
  <c r="J7" i="4"/>
  <c r="H11" i="4"/>
  <c r="H9" i="4"/>
  <c r="I11" i="4"/>
  <c r="K7" i="4"/>
  <c r="J5" i="4"/>
  <c r="I6" i="4"/>
  <c r="L8" i="4"/>
  <c r="M10" i="6" s="1"/>
  <c r="AH394" i="4"/>
  <c r="AI394" i="4" s="1"/>
  <c r="AD396" i="4" a="1"/>
  <c r="AD396" i="4" s="1"/>
  <c r="AG396" i="4"/>
  <c r="S396" i="4"/>
  <c r="S397" i="4" s="1"/>
  <c r="Q396" i="4"/>
  <c r="J396" i="4"/>
  <c r="K396" i="4" a="1"/>
  <c r="K396" i="4" s="1"/>
  <c r="Y396" i="4" a="1"/>
  <c r="Y396" i="4" s="1"/>
  <c r="Z396" i="4"/>
  <c r="Z397" i="4" s="1"/>
  <c r="L396" i="4"/>
  <c r="X396" i="4"/>
  <c r="R396" i="4" a="1"/>
  <c r="R396" i="4" s="1"/>
  <c r="R397" i="4" s="1"/>
  <c r="P11" i="4"/>
  <c r="O5" i="4"/>
  <c r="Q5" i="4"/>
  <c r="O6" i="4"/>
  <c r="O12" i="4"/>
  <c r="N6" i="4"/>
  <c r="N8" i="4"/>
  <c r="Q11" i="4"/>
  <c r="S5" i="4"/>
  <c r="N9" i="4"/>
  <c r="N5" i="4"/>
  <c r="R10" i="4"/>
  <c r="U10" i="4"/>
  <c r="T8" i="4"/>
  <c r="M6" i="4"/>
  <c r="R8" i="4"/>
  <c r="Q6" i="4"/>
  <c r="S9" i="4"/>
  <c r="R11" i="4"/>
  <c r="P9" i="4"/>
  <c r="M12" i="4"/>
  <c r="Q9" i="4"/>
  <c r="U5" i="4"/>
  <c r="M7" i="4"/>
  <c r="P8" i="4"/>
  <c r="R9" i="4"/>
  <c r="S7" i="4"/>
  <c r="T5" i="4"/>
  <c r="T6" i="4"/>
  <c r="M9" i="4"/>
  <c r="N7" i="4"/>
  <c r="P12" i="4"/>
  <c r="R7" i="4"/>
  <c r="T10" i="4"/>
  <c r="M8" i="4"/>
  <c r="Q10" i="4"/>
  <c r="Q7" i="4"/>
  <c r="O11" i="4"/>
  <c r="O9" i="4"/>
  <c r="P10" i="4"/>
  <c r="M5" i="4"/>
  <c r="R12" i="4"/>
  <c r="T11" i="4"/>
  <c r="P7" i="4"/>
  <c r="S11" i="4"/>
  <c r="S10" i="4"/>
  <c r="T7" i="4"/>
  <c r="R6" i="4"/>
  <c r="O8" i="4"/>
  <c r="Q12" i="4"/>
  <c r="U11" i="4"/>
  <c r="M11" i="4"/>
  <c r="U8" i="4"/>
  <c r="U6" i="4"/>
  <c r="O7" i="4"/>
  <c r="N12" i="4"/>
  <c r="N11" i="4"/>
  <c r="T12" i="4"/>
  <c r="S12" i="4"/>
  <c r="U7" i="4"/>
  <c r="S6" i="4"/>
  <c r="U9" i="4"/>
  <c r="O10" i="4"/>
  <c r="P5" i="4"/>
  <c r="M10" i="4"/>
  <c r="T9" i="4"/>
  <c r="S8" i="4"/>
  <c r="U12" i="4"/>
  <c r="R5" i="4"/>
  <c r="P6" i="4"/>
  <c r="N10" i="4"/>
  <c r="Q8" i="4"/>
  <c r="T395" i="4"/>
  <c r="U395" i="4" s="1"/>
  <c r="AE395" i="4"/>
  <c r="C395" i="4" s="1"/>
  <c r="AF395" i="4"/>
  <c r="D395" i="4" s="1"/>
  <c r="F393" i="4"/>
  <c r="G393" i="4" s="1"/>
  <c r="AA395" i="4"/>
  <c r="AB395" i="4" s="1"/>
  <c r="M395" i="4"/>
  <c r="N395" i="4" s="1"/>
  <c r="AG397" i="4" l="1"/>
  <c r="E396" i="4"/>
  <c r="Y397" i="4"/>
  <c r="AI33" i="4"/>
  <c r="L9" i="4" s="1"/>
  <c r="M11" i="6" s="1"/>
  <c r="AH395" i="4"/>
  <c r="AI395" i="4" s="1"/>
  <c r="E397" i="4"/>
  <c r="L397" i="4"/>
  <c r="K397" i="4"/>
  <c r="M396" i="4"/>
  <c r="N396" i="4" s="1"/>
  <c r="L6" i="4" s="1"/>
  <c r="M8" i="6" s="1"/>
  <c r="J397" i="4"/>
  <c r="T396" i="4"/>
  <c r="U396" i="4" s="1"/>
  <c r="Q397" i="4"/>
  <c r="AF396" i="4"/>
  <c r="AE396" i="4"/>
  <c r="C396" i="4" s="1"/>
  <c r="F394" i="4"/>
  <c r="G394" i="4" s="1"/>
  <c r="AA396" i="4"/>
  <c r="AB396" i="4" s="1"/>
  <c r="X397" i="4"/>
  <c r="D397" i="4" l="1"/>
  <c r="D396" i="4"/>
  <c r="F395" i="4"/>
  <c r="G395" i="4" s="1"/>
  <c r="C397" i="4"/>
  <c r="AH396" i="4"/>
  <c r="AI396" i="4" s="1"/>
  <c r="F396" i="4" l="1"/>
  <c r="G39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<sst xmlns="http://schemas.openxmlformats.org/spreadsheetml/2006/main" count="4845" uniqueCount="1476">
  <si>
    <t>Compra</t>
  </si>
  <si>
    <t>Venta</t>
  </si>
  <si>
    <t>Resultado</t>
  </si>
  <si>
    <t>Nombre</t>
  </si>
  <si>
    <t>Fecha Compra</t>
  </si>
  <si>
    <t>Comisión venta (euros)</t>
  </si>
  <si>
    <t>Operación abierta (cotizando)</t>
  </si>
  <si>
    <t>Años en cartera</t>
  </si>
  <si>
    <t>USD</t>
  </si>
  <si>
    <t>Self-Bank</t>
  </si>
  <si>
    <t>EUR</t>
  </si>
  <si>
    <t>Renta4</t>
  </si>
  <si>
    <t>Vodafone</t>
  </si>
  <si>
    <t>GBP</t>
  </si>
  <si>
    <t>ING-Direct</t>
  </si>
  <si>
    <t>ES0124037005</t>
  </si>
  <si>
    <t>Accion</t>
  </si>
  <si>
    <t>Inversión</t>
  </si>
  <si>
    <t>Precio pagado por unidad (moneda)</t>
  </si>
  <si>
    <t>nº unidades compradas (acciones o participaciones)</t>
  </si>
  <si>
    <t>Coste bruto total de la compra (euros)</t>
  </si>
  <si>
    <t>Moneda (EUR, USD, GBP,...)</t>
  </si>
  <si>
    <t>Cambio divisa actual (o tras venta)</t>
  </si>
  <si>
    <t>Precio actual, o tras venta, por unidad  (moneda)</t>
  </si>
  <si>
    <t>Fondo</t>
  </si>
  <si>
    <t>Cobas AM</t>
  </si>
  <si>
    <t>Rentabilidad acumulada (porcentaje)</t>
  </si>
  <si>
    <t>Fecha</t>
  </si>
  <si>
    <t>Valor de la inversión</t>
  </si>
  <si>
    <t>Time Weighted Return</t>
  </si>
  <si>
    <t>Broker / Comer-cializador</t>
  </si>
  <si>
    <t>Dividendos netos</t>
  </si>
  <si>
    <t>Rentab. acumulada</t>
  </si>
  <si>
    <t>RESUMEN INVERSIONES:</t>
  </si>
  <si>
    <t>Capital aportado (euros)</t>
  </si>
  <si>
    <t>Acumulada</t>
  </si>
  <si>
    <t>Anualizada (TAE)</t>
  </si>
  <si>
    <t>Histórico de años</t>
  </si>
  <si>
    <t>ult. mes</t>
  </si>
  <si>
    <t>ult. 3 meses</t>
  </si>
  <si>
    <t>1 año</t>
  </si>
  <si>
    <t>2 años</t>
  </si>
  <si>
    <t>3 años</t>
  </si>
  <si>
    <t>SP500 NR</t>
  </si>
  <si>
    <t>MSCI Wold NR</t>
  </si>
  <si>
    <t>desde Inicio</t>
  </si>
  <si>
    <t>4 años</t>
  </si>
  <si>
    <t>10 años</t>
  </si>
  <si>
    <t>desde inicio</t>
  </si>
  <si>
    <t>Reem-bolsos</t>
  </si>
  <si>
    <t>Aporta-ciones</t>
  </si>
  <si>
    <t>Close</t>
  </si>
  <si>
    <t>Renta. acumulada</t>
  </si>
  <si>
    <t>S&amp;P 500 Net TR (SPXNTR)</t>
  </si>
  <si>
    <t>F</t>
  </si>
  <si>
    <t>G</t>
  </si>
  <si>
    <t>N</t>
  </si>
  <si>
    <t>Tipo</t>
  </si>
  <si>
    <t>Moneda</t>
  </si>
  <si>
    <t>ES0110407097</t>
  </si>
  <si>
    <t>Repsol</t>
  </si>
  <si>
    <t>Valor actual:</t>
  </si>
  <si>
    <t>Rentabilidad personal (MWR)</t>
  </si>
  <si>
    <t>Anualizada</t>
  </si>
  <si>
    <t>Rentabilidad temporal (TWR)</t>
  </si>
  <si>
    <t>ETF</t>
  </si>
  <si>
    <t>Rentabilidades</t>
  </si>
  <si>
    <t>Valor (euros)</t>
  </si>
  <si>
    <t>Empresa</t>
  </si>
  <si>
    <t>Dividendo</t>
  </si>
  <si>
    <t>Gastos</t>
  </si>
  <si>
    <t>Euros cobrados y retenciones</t>
  </si>
  <si>
    <t>Fecha Cobro</t>
  </si>
  <si>
    <t>Comisión venta derechos/ cobro dividendos (euros)</t>
  </si>
  <si>
    <t>Dividendo Bruto (euros)</t>
  </si>
  <si>
    <t>Retencion origen (euros)</t>
  </si>
  <si>
    <t>Retencion destino (euros)</t>
  </si>
  <si>
    <t>Dividendo neto (euros)</t>
  </si>
  <si>
    <t>Exceso retencion origen recuperable en IRPF (15%)</t>
  </si>
  <si>
    <t>Exceso retencion origen recuperable en hacienda extranjera (&gt;15%)</t>
  </si>
  <si>
    <t>Script</t>
  </si>
  <si>
    <t>Datos Inversiones:</t>
  </si>
  <si>
    <t>Cotizaciones</t>
  </si>
  <si>
    <t>Aportaciones</t>
  </si>
  <si>
    <t>Reembolsos</t>
  </si>
  <si>
    <t>Invertido Cotizando:</t>
  </si>
  <si>
    <t>Dividendos</t>
  </si>
  <si>
    <t>Dividendos Netos por acción (euros)</t>
  </si>
  <si>
    <t>Dividendo brutos por acción (euros)</t>
  </si>
  <si>
    <t>Rendimiento dividendos netos (euros)</t>
  </si>
  <si>
    <t>Fechas</t>
  </si>
  <si>
    <t>Dividendos netos en año (euros)</t>
  </si>
  <si>
    <t>Ene</t>
  </si>
  <si>
    <t>Feb</t>
  </si>
  <si>
    <t>Mar</t>
  </si>
  <si>
    <t>Abril</t>
  </si>
  <si>
    <t>Mayo</t>
  </si>
  <si>
    <t>Junio</t>
  </si>
  <si>
    <t>Julio</t>
  </si>
  <si>
    <t>Agosto</t>
  </si>
  <si>
    <t>Sept</t>
  </si>
  <si>
    <t>Oct</t>
  </si>
  <si>
    <t>Nov</t>
  </si>
  <si>
    <t>Dic</t>
  </si>
  <si>
    <t>Media mensual (€/mes)</t>
  </si>
  <si>
    <t>TOTAL:</t>
  </si>
  <si>
    <t>Dividendos anuales</t>
  </si>
  <si>
    <t>Dividendos mes a mes</t>
  </si>
  <si>
    <t>MSCI World Net EUR</t>
  </si>
  <si>
    <t>Rellena las filas (campor amarillos) por cada dividendo que vayas cobrando</t>
  </si>
  <si>
    <t>www.olvidatedetucerdito.com</t>
  </si>
  <si>
    <t>Rendimiento mercado neto (euros)</t>
  </si>
  <si>
    <t>Rendimiento total neto (euros)</t>
  </si>
  <si>
    <t>azValor</t>
  </si>
  <si>
    <t>Baelo patrimonio</t>
  </si>
  <si>
    <t>Rellena en una nueva fila tus operaciones de compra de acciones, fondos o ETFs (la venta se rellena en la misma fila en que compraste):</t>
  </si>
  <si>
    <t>Etiquetas de fila</t>
  </si>
  <si>
    <t>Total general</t>
  </si>
  <si>
    <t>VERDADERO</t>
  </si>
  <si>
    <t>Comisión compra (euros)</t>
  </si>
  <si>
    <t>Porcentaje comision anual (TER)</t>
  </si>
  <si>
    <t>Comisiones acumuladas (euros)</t>
  </si>
  <si>
    <t>Número de acciones</t>
  </si>
  <si>
    <t>Precio actual (moneda)</t>
  </si>
  <si>
    <t>Cartera Global</t>
  </si>
  <si>
    <t>Rentabilidad de la cartera (y subcarteras):</t>
  </si>
  <si>
    <t>Precio medio compra (moneda)</t>
  </si>
  <si>
    <t>Diferencia precios (%)</t>
  </si>
  <si>
    <t>Intereses</t>
  </si>
  <si>
    <t>Brokers</t>
  </si>
  <si>
    <t>Cotizando</t>
  </si>
  <si>
    <t>Gestion Activa</t>
  </si>
  <si>
    <t>Indexado Pasivo</t>
  </si>
  <si>
    <t>Subcarteras (diferentes estrategias inversión)</t>
  </si>
  <si>
    <t>Evolución de dividendos anuales:</t>
  </si>
  <si>
    <t>Evolución de dividendos por mensualidades:</t>
  </si>
  <si>
    <t>Ticker</t>
  </si>
  <si>
    <t>Precio</t>
  </si>
  <si>
    <t>Dia</t>
  </si>
  <si>
    <t>Mes</t>
  </si>
  <si>
    <t>Año</t>
  </si>
  <si>
    <t>RELLENA la FECHA deseada para tus cotizaciones y pulsa el BOTÓN  ==&gt;</t>
  </si>
  <si>
    <t>REP.MC</t>
  </si>
  <si>
    <t>VOD.L</t>
  </si>
  <si>
    <t>Cambio</t>
  </si>
  <si>
    <t>Siempre</t>
  </si>
  <si>
    <t>Ch</t>
  </si>
  <si>
    <t>Tipo Activo</t>
  </si>
  <si>
    <t>T</t>
  </si>
  <si>
    <t>Disney</t>
  </si>
  <si>
    <t>DIS</t>
  </si>
  <si>
    <t>LU0996182563</t>
  </si>
  <si>
    <t>ES0112611001</t>
  </si>
  <si>
    <t>Cartera Acciones</t>
  </si>
  <si>
    <t>Subcartera</t>
  </si>
  <si>
    <t>Primas netas</t>
  </si>
  <si>
    <t>Valor comprometido</t>
  </si>
  <si>
    <t>M</t>
  </si>
  <si>
    <t>U</t>
  </si>
  <si>
    <t>AA</t>
  </si>
  <si>
    <t>AB</t>
  </si>
  <si>
    <t>Primas</t>
  </si>
  <si>
    <t>Amundi Index MSCI World AE</t>
  </si>
  <si>
    <t>Derivado</t>
  </si>
  <si>
    <t>(Varios elementos)</t>
  </si>
  <si>
    <t>Inversiones</t>
  </si>
  <si>
    <t>PUT</t>
  </si>
  <si>
    <t>Rentabilidad TAE (porcentaje)</t>
  </si>
  <si>
    <t>Rend. neto Dividendo / Interés (euros)</t>
  </si>
  <si>
    <t>Valor actual bruto o reembolso o compromiso opciones abiertas (euros)</t>
  </si>
  <si>
    <t>euros</t>
  </si>
  <si>
    <t>porcentaje</t>
  </si>
  <si>
    <t>Diversificación de cartera:</t>
  </si>
  <si>
    <t>Dividendos + primas netas</t>
  </si>
  <si>
    <t>PRIMAS de Opciones (Ventas de PUTs y CALLs)</t>
  </si>
  <si>
    <t>Evolución de primas por mensualidades:</t>
  </si>
  <si>
    <t>Evolución de primas anuales:</t>
  </si>
  <si>
    <t>Primas de opciones mes a mes</t>
  </si>
  <si>
    <t>Ganancias patrimoniales</t>
  </si>
  <si>
    <t>Perdidas patrimoniales (*)</t>
  </si>
  <si>
    <t>G/P patrimonial</t>
  </si>
  <si>
    <t>Suma nº unidades</t>
  </si>
  <si>
    <t>Fecha abrir posición</t>
  </si>
  <si>
    <t>Se listan las posiciones de opciones cerradas en el año de interés con las correspondientes plusvalias netas (ya comisiones descontadas)</t>
  </si>
  <si>
    <t>Tipo instrumento</t>
  </si>
  <si>
    <t>Fecha de Venta o traspaso</t>
  </si>
  <si>
    <t>Año de Venta o traspaso</t>
  </si>
  <si>
    <t>Traspaso sin tributar</t>
  </si>
  <si>
    <t>Fecha cerrar posicion</t>
  </si>
  <si>
    <t>Plusvalia neta (euros)</t>
  </si>
  <si>
    <t>Opciones cerradas</t>
  </si>
  <si>
    <t>numero unidades</t>
  </si>
  <si>
    <t>Año cobro</t>
  </si>
  <si>
    <t>Retencion en origen (euros)</t>
  </si>
  <si>
    <t>No</t>
  </si>
  <si>
    <t>Podemos recuperar la retención en origen (hasta el 15%) de los dividendos en el extranjero (en USA y europa fuera de España; en UK no retienen)</t>
  </si>
  <si>
    <t>2) Lista de de opciones cerradas y sus plusvalias</t>
  </si>
  <si>
    <t>Planificar aflorar pérdidas (Vender activos en pérdidas, antes fin año, para pagar menos impuestos)</t>
  </si>
  <si>
    <t>Valor actual</t>
  </si>
  <si>
    <t>Rend. mercado</t>
  </si>
  <si>
    <t>Año:</t>
  </si>
  <si>
    <t>Compensable:</t>
  </si>
  <si>
    <r>
      <rPr>
        <b/>
        <sz val="11"/>
        <color theme="1"/>
        <rFont val="Calibri"/>
        <family val="2"/>
        <scheme val="minor"/>
      </rPr>
      <t>Cajón 2:</t>
    </r>
    <r>
      <rPr>
        <sz val="11"/>
        <color theme="1"/>
        <rFont val="Calibri"/>
        <family val="2"/>
        <scheme val="minor"/>
      </rPr>
      <t xml:space="preserve"> </t>
    </r>
    <r>
      <rPr>
        <b/>
        <sz val="11"/>
        <color theme="1"/>
        <rFont val="Calibri"/>
        <family val="2"/>
        <scheme val="minor"/>
      </rPr>
      <t>Ganancias/pérdidas patrimoniales (al vender productos financieros)</t>
    </r>
    <r>
      <rPr>
        <sz val="11"/>
        <color theme="1"/>
        <rFont val="Calibri"/>
        <family val="2"/>
        <scheme val="minor"/>
      </rPr>
      <t xml:space="preserve">: venta acciones, venta de fondos de inversión, inmuebles, ETF, Opciones, Futuros, CFD. </t>
    </r>
  </si>
  <si>
    <t>Tipo patrimonio</t>
  </si>
  <si>
    <t>Tipo rendimiento</t>
  </si>
  <si>
    <t>Rendimiento previsto en año completo</t>
  </si>
  <si>
    <t>Pérdidas extra que debo aflorar (VENDER) para pagar lo mínimo</t>
  </si>
  <si>
    <t>Elige para vender alguno de los activos en pérdidas actuales (ver tabla abajo):</t>
  </si>
  <si>
    <t>Rendimiento de 1/Enero hasta hoy</t>
  </si>
  <si>
    <t>Elige el año deseado del IRPF, y se generarán automáticamente las tablas con los datos que necesitas para hacer la declaración:</t>
  </si>
  <si>
    <t>AH</t>
  </si>
  <si>
    <t>AI</t>
  </si>
  <si>
    <t>RENTABILIDAD TWR</t>
  </si>
  <si>
    <t>Primas netas en año (euros)</t>
  </si>
  <si>
    <t>Primas anuales</t>
  </si>
  <si>
    <t>Precio Venta tras gastos</t>
  </si>
  <si>
    <t>Precio Compra tras gastos</t>
  </si>
  <si>
    <t>Fecha de Compra</t>
  </si>
  <si>
    <t>Fecha de Venta</t>
  </si>
  <si>
    <t>Plusvalia neta tras gastos (euros)</t>
  </si>
  <si>
    <t>YTD</t>
  </si>
  <si>
    <t>Fecha cotizaciones:</t>
  </si>
  <si>
    <t>GBOOBH4HKS39</t>
  </si>
  <si>
    <t>A78374725</t>
  </si>
  <si>
    <t>Retencion España</t>
  </si>
  <si>
    <t>US2546871060</t>
  </si>
  <si>
    <t>NIF o ISIN (para IRPF)</t>
  </si>
  <si>
    <t>Ticker o ISIN (para Cotizaciones)</t>
  </si>
  <si>
    <t>2) Doble imposición de dividendos extranjero a recuperar</t>
  </si>
  <si>
    <t>Exceso retencion origen (hasta 15%)</t>
  </si>
  <si>
    <t>Dividendos Brutos a España</t>
  </si>
  <si>
    <t>IRPF2 (Info hacer declaración renta: GANANCIAS PATRIMONIALES por Plusvalias ventas ACCIONES y cierre de OPCIONES):</t>
  </si>
  <si>
    <t>IRPF1 (Info hacer declaración renta:Rendimientos de capital por  DIVIDENDOS y recuperar doble imposición internacional):</t>
  </si>
  <si>
    <t/>
  </si>
  <si>
    <t>AYUDA: si haces doble click en una fila se inserta una nueva debajo vacia, o copia, a tu elección.</t>
  </si>
  <si>
    <t>Retro Comision</t>
  </si>
  <si>
    <t>RENTAS via dividendos (dividendos + script + devoluciones)</t>
  </si>
  <si>
    <t>Divi+Primas</t>
  </si>
  <si>
    <t>Rendimientos (lo que ganas o pierdes a lo largo del tiempo) en euros:</t>
  </si>
  <si>
    <t>Evolución histórica de Rendimientos</t>
  </si>
  <si>
    <t>(Todas)</t>
  </si>
  <si>
    <t>Fecha ini:</t>
  </si>
  <si>
    <t>Aportaciones nuevas de liquidez a activos inversion</t>
  </si>
  <si>
    <t>Dividendos + Primas</t>
  </si>
  <si>
    <t>(D) Dividendos + Primas (Acumulado)</t>
  </si>
  <si>
    <t>Santander</t>
  </si>
  <si>
    <t>A39000013</t>
  </si>
  <si>
    <t>SAN.MC</t>
  </si>
  <si>
    <t>A28015865</t>
  </si>
  <si>
    <t>TEF.MC</t>
  </si>
  <si>
    <t>Mapfre</t>
  </si>
  <si>
    <t>A08055741</t>
  </si>
  <si>
    <t>MAP.MC</t>
  </si>
  <si>
    <t>A28011153</t>
  </si>
  <si>
    <t>ZOT.MC</t>
  </si>
  <si>
    <t>AT&amp;T</t>
  </si>
  <si>
    <t>US00206R1023</t>
  </si>
  <si>
    <t>OHL</t>
  </si>
  <si>
    <t>A48010573</t>
  </si>
  <si>
    <t>OHL.MC</t>
  </si>
  <si>
    <t>Chevron</t>
  </si>
  <si>
    <t>US1667641005</t>
  </si>
  <si>
    <t>CVX</t>
  </si>
  <si>
    <t>Enagás</t>
  </si>
  <si>
    <t>A28294726</t>
  </si>
  <si>
    <t>ENG.MC</t>
  </si>
  <si>
    <t>Sainsbury J</t>
  </si>
  <si>
    <t>GBOOB019KW72</t>
  </si>
  <si>
    <t>SBRY.L</t>
  </si>
  <si>
    <t>National Grid</t>
  </si>
  <si>
    <t>GBOOBDR05C01</t>
  </si>
  <si>
    <t>NG.L</t>
  </si>
  <si>
    <t>Rio Tinto</t>
  </si>
  <si>
    <t>GB0007188757</t>
  </si>
  <si>
    <t>RIO.L</t>
  </si>
  <si>
    <t>Melexis</t>
  </si>
  <si>
    <t>BE0165385973</t>
  </si>
  <si>
    <t>MELE.BR</t>
  </si>
  <si>
    <t>IBM</t>
  </si>
  <si>
    <t>US4592001014</t>
  </si>
  <si>
    <t>Wallmart</t>
  </si>
  <si>
    <t>US9311421039</t>
  </si>
  <si>
    <t>WMT</t>
  </si>
  <si>
    <t>A08015497</t>
  </si>
  <si>
    <t>NTGY.MC</t>
  </si>
  <si>
    <t>Apple</t>
  </si>
  <si>
    <t>US0378331005</t>
  </si>
  <si>
    <t>AAPL</t>
  </si>
  <si>
    <t>BHP Billiton</t>
  </si>
  <si>
    <t>GB0000566504</t>
  </si>
  <si>
    <t>BLT.L</t>
  </si>
  <si>
    <t>BME</t>
  </si>
  <si>
    <t>BME.MC</t>
  </si>
  <si>
    <t>Pearson</t>
  </si>
  <si>
    <t>GB0006776081</t>
  </si>
  <si>
    <t>PSON.L</t>
  </si>
  <si>
    <t>Whitbread</t>
  </si>
  <si>
    <t>WTB.L</t>
  </si>
  <si>
    <t>Viscofan</t>
  </si>
  <si>
    <t>A31065501</t>
  </si>
  <si>
    <t>VIS.MC</t>
  </si>
  <si>
    <t>General Mills</t>
  </si>
  <si>
    <t>US3703341046</t>
  </si>
  <si>
    <t>GIS</t>
  </si>
  <si>
    <t>Nike</t>
  </si>
  <si>
    <t>US6541061031</t>
  </si>
  <si>
    <t>NKE</t>
  </si>
  <si>
    <t>Red Electrica</t>
  </si>
  <si>
    <t>A78003662</t>
  </si>
  <si>
    <t>US6819361006</t>
  </si>
  <si>
    <t>OHI</t>
  </si>
  <si>
    <t>VF Corp</t>
  </si>
  <si>
    <t>US9182041080</t>
  </si>
  <si>
    <t>VFC</t>
  </si>
  <si>
    <t>BMW</t>
  </si>
  <si>
    <t>DE0005190003</t>
  </si>
  <si>
    <t>BMW.DE</t>
  </si>
  <si>
    <t>Target</t>
  </si>
  <si>
    <t>US87612E1064</t>
  </si>
  <si>
    <t>TGT</t>
  </si>
  <si>
    <t>Coca-Cola</t>
  </si>
  <si>
    <t>US1912161007</t>
  </si>
  <si>
    <t>KO</t>
  </si>
  <si>
    <t>US1266501006</t>
  </si>
  <si>
    <t>CVS</t>
  </si>
  <si>
    <t>Pandora</t>
  </si>
  <si>
    <t>DK0060252690</t>
  </si>
  <si>
    <t>3P7.F</t>
  </si>
  <si>
    <t>Inditex</t>
  </si>
  <si>
    <t>A15075062</t>
  </si>
  <si>
    <t>ITX.MC</t>
  </si>
  <si>
    <t>TJX</t>
  </si>
  <si>
    <t>US8725401090</t>
  </si>
  <si>
    <t>Teva Pharma</t>
  </si>
  <si>
    <t>US8816242098</t>
  </si>
  <si>
    <t>TEVA</t>
  </si>
  <si>
    <t>DeGiro</t>
  </si>
  <si>
    <t>Unilever</t>
  </si>
  <si>
    <t>GB00B10RZP78</t>
  </si>
  <si>
    <t>ULVR.L</t>
  </si>
  <si>
    <t>GB0009252882</t>
  </si>
  <si>
    <t>GSK.L</t>
  </si>
  <si>
    <t>US5007541064</t>
  </si>
  <si>
    <t>KHC</t>
  </si>
  <si>
    <t>Pepsico</t>
  </si>
  <si>
    <t>US7134481081</t>
  </si>
  <si>
    <t>PEP</t>
  </si>
  <si>
    <t>US1941621039</t>
  </si>
  <si>
    <t>CL</t>
  </si>
  <si>
    <t>US7427181091</t>
  </si>
  <si>
    <t>PG</t>
  </si>
  <si>
    <t>Ebro Foods</t>
  </si>
  <si>
    <t>A47412333</t>
  </si>
  <si>
    <t>EBRO.MC</t>
  </si>
  <si>
    <t>3M</t>
  </si>
  <si>
    <t>US88579Y1010</t>
  </si>
  <si>
    <t>MMM</t>
  </si>
  <si>
    <t>Metavalor Global FI</t>
  </si>
  <si>
    <t>V85143444</t>
  </si>
  <si>
    <t>ES0162741005</t>
  </si>
  <si>
    <t>Groupama Avenir</t>
  </si>
  <si>
    <t>FR0010589325</t>
  </si>
  <si>
    <t>BNParibas</t>
  </si>
  <si>
    <t>SLYG</t>
  </si>
  <si>
    <t>US9219464065</t>
  </si>
  <si>
    <t>VYM</t>
  </si>
  <si>
    <t>GOOGL</t>
  </si>
  <si>
    <t>Amadeus</t>
  </si>
  <si>
    <t>AMS.MC</t>
  </si>
  <si>
    <t>Berkshire</t>
  </si>
  <si>
    <t>BRK-B</t>
  </si>
  <si>
    <t>A83246314</t>
  </si>
  <si>
    <t>Colgate</t>
  </si>
  <si>
    <t>CVS-Health</t>
  </si>
  <si>
    <t>Ericsson</t>
  </si>
  <si>
    <t>ERIC.MC</t>
  </si>
  <si>
    <t>Francesca</t>
  </si>
  <si>
    <t>FRAN</t>
  </si>
  <si>
    <t>GlaxoSmithKline</t>
  </si>
  <si>
    <t>Indra</t>
  </si>
  <si>
    <t>IDR.MC</t>
  </si>
  <si>
    <t>Kraft-Heinz</t>
  </si>
  <si>
    <t>Mediaset</t>
  </si>
  <si>
    <t>TL5.MC</t>
  </si>
  <si>
    <t>Omega Healthcare</t>
  </si>
  <si>
    <t>Procter&amp;Gamble</t>
  </si>
  <si>
    <t>Técnicas Reunidas</t>
  </si>
  <si>
    <t>TRE.MC</t>
  </si>
  <si>
    <t>Telefónica</t>
  </si>
  <si>
    <t>Zardoya Otis</t>
  </si>
  <si>
    <t>AXA WF Framlington Health E EUR</t>
  </si>
  <si>
    <t>LU0266013639</t>
  </si>
  <si>
    <t>azValor Iberia</t>
  </si>
  <si>
    <t>ES0112616000</t>
  </si>
  <si>
    <t>LU0690375182</t>
  </si>
  <si>
    <t>IE00B2NXKW18</t>
  </si>
  <si>
    <t>Fidelity - China Focus A-ACC-EUR</t>
  </si>
  <si>
    <t>LU0318931192</t>
  </si>
  <si>
    <t>Fidelity Funds Australia Fund AC</t>
  </si>
  <si>
    <t>LU0261950041</t>
  </si>
  <si>
    <t>Gbm AM Sicav Mexico</t>
  </si>
  <si>
    <t>LU0709028343</t>
  </si>
  <si>
    <t>GS India Equity USD</t>
  </si>
  <si>
    <t>LU0333810181</t>
  </si>
  <si>
    <t>HSBC GIF Brazil Bond AC USD</t>
  </si>
  <si>
    <t>LU0254978488</t>
  </si>
  <si>
    <t>ING Direct FN Conservador FI</t>
  </si>
  <si>
    <t>ES0152747004</t>
  </si>
  <si>
    <t>ING Direct Fondo Naranja Renta Fija</t>
  </si>
  <si>
    <t>ES0152772036</t>
  </si>
  <si>
    <t>Invesco UK Equity E</t>
  </si>
  <si>
    <t>IE00B0H1QC91</t>
  </si>
  <si>
    <t>Jupiter European Growth</t>
  </si>
  <si>
    <t>LU0260085492</t>
  </si>
  <si>
    <t>Magallanes European Equity M FI</t>
  </si>
  <si>
    <t>ES0159259011</t>
  </si>
  <si>
    <t>V87171005</t>
  </si>
  <si>
    <t>Magallanes European UCITS EU R</t>
  </si>
  <si>
    <t>LU1330191542</t>
  </si>
  <si>
    <t>A87130167</t>
  </si>
  <si>
    <t>NN Health Care X Cap EUR</t>
  </si>
  <si>
    <t>LU0341736642</t>
  </si>
  <si>
    <t>Nordea Stable Return</t>
  </si>
  <si>
    <t>LU0227385266</t>
  </si>
  <si>
    <t>Nordea Swedish Kroner Res. E EUR</t>
  </si>
  <si>
    <t>LU0173778175</t>
  </si>
  <si>
    <t>Parvest Equity Russia C C</t>
  </si>
  <si>
    <t>LU0823431720</t>
  </si>
  <si>
    <t>Parvest Equity World Utilities C C</t>
  </si>
  <si>
    <t>LU0823424782</t>
  </si>
  <si>
    <t>Parvest Money Market USD C C</t>
  </si>
  <si>
    <t>LU0012186622</t>
  </si>
  <si>
    <t>Renta 4 Monetario</t>
  </si>
  <si>
    <t>ES0128520006</t>
  </si>
  <si>
    <t>V85772812</t>
  </si>
  <si>
    <t>Threadneedle UK Income</t>
  </si>
  <si>
    <t>GB00B60SM090</t>
  </si>
  <si>
    <t xml:space="preserve">Threadneedle Uk Smaller </t>
  </si>
  <si>
    <t>GB0001530343</t>
  </si>
  <si>
    <t>True Value</t>
  </si>
  <si>
    <t>ES0180792006</t>
  </si>
  <si>
    <t>Valentum FI</t>
  </si>
  <si>
    <t>ES0182769002</t>
  </si>
  <si>
    <t>Amundi Index Emerging</t>
  </si>
  <si>
    <t>LU0996177134</t>
  </si>
  <si>
    <t>Amundi Index Global bond AHE</t>
  </si>
  <si>
    <t>LU0389812933</t>
  </si>
  <si>
    <t>LU1050470373</t>
  </si>
  <si>
    <t>LU0389811885</t>
  </si>
  <si>
    <t>LU0996179007</t>
  </si>
  <si>
    <t>ING Direct FN S&amp;P 500 FI</t>
  </si>
  <si>
    <t>ES0152769032</t>
  </si>
  <si>
    <t>SPDR SP600 SmallCapGrowth ETF</t>
  </si>
  <si>
    <t>Vanguard European Stock Index Fund Inv</t>
  </si>
  <si>
    <t>IE0007987690</t>
  </si>
  <si>
    <t>Vanguard Eurozone Inflation-Linked Bond</t>
  </si>
  <si>
    <t>IE00B04GQQ17</t>
  </si>
  <si>
    <t>Vanguard U.S. 500 Stock Index Fund</t>
  </si>
  <si>
    <t>IE0032620787</t>
  </si>
  <si>
    <t>CALL</t>
  </si>
  <si>
    <t>FALSO</t>
  </si>
  <si>
    <t>Rendimiento (A-B+D-C)</t>
  </si>
  <si>
    <t>A79075438</t>
  </si>
  <si>
    <t>TAE</t>
  </si>
  <si>
    <t>US0846707026</t>
  </si>
  <si>
    <t>Booking</t>
  </si>
  <si>
    <t>BKNG</t>
  </si>
  <si>
    <t>US09857L1089</t>
  </si>
  <si>
    <t>Credit Acceptance</t>
  </si>
  <si>
    <t>CACC</t>
  </si>
  <si>
    <t>US2253101016</t>
  </si>
  <si>
    <t>Amazon</t>
  </si>
  <si>
    <t>AMZN</t>
  </si>
  <si>
    <t>US0231351067</t>
  </si>
  <si>
    <t>Brookfield Asset Management</t>
  </si>
  <si>
    <t>BAM</t>
  </si>
  <si>
    <t>CA1125851040</t>
  </si>
  <si>
    <t>Capital invertido medio anual (euros)</t>
  </si>
  <si>
    <t>Rentabilidad anual (TAE) dividendos (%) YOC</t>
  </si>
  <si>
    <t>Activos</t>
  </si>
  <si>
    <t>DPA bruto cobrado ultimos 12 meses (euros)</t>
  </si>
  <si>
    <t>Valor actual (euros)</t>
  </si>
  <si>
    <t>Dividendos esperados proximos 12 meses:</t>
  </si>
  <si>
    <t>Dividendos brutos cobrados ultimos 12 meses:</t>
  </si>
  <si>
    <t>Rentab. dividendo esperada a precio actual (Yield)</t>
  </si>
  <si>
    <t>Rentab. Dividendo esperada sobre coste. YOC (Yield on Cost)</t>
  </si>
  <si>
    <t>Increm.:</t>
  </si>
  <si>
    <t>Dividendos brutos esperados a cobrar (euros)</t>
  </si>
  <si>
    <t>Crecimi-ento DPA interanual (previsto vs cobrado)</t>
  </si>
  <si>
    <t>Peso en cartera según Dividendo esperado</t>
  </si>
  <si>
    <t>US78464A2015</t>
  </si>
  <si>
    <t>US02079K3059</t>
  </si>
  <si>
    <t>Altria</t>
  </si>
  <si>
    <t>MO</t>
  </si>
  <si>
    <t>Cuenta</t>
  </si>
  <si>
    <t>JE00B1VS3770</t>
  </si>
  <si>
    <t>Oro</t>
  </si>
  <si>
    <t>PM</t>
  </si>
  <si>
    <t>BitCoin</t>
  </si>
  <si>
    <t>BTC-EUR</t>
  </si>
  <si>
    <t>CoinBase</t>
  </si>
  <si>
    <t>Revolut</t>
  </si>
  <si>
    <t>R.Variable</t>
  </si>
  <si>
    <t>Visa</t>
  </si>
  <si>
    <t>V</t>
  </si>
  <si>
    <t>MA</t>
  </si>
  <si>
    <t>US02209S1033</t>
  </si>
  <si>
    <t>Facebook</t>
  </si>
  <si>
    <t>SHAK</t>
  </si>
  <si>
    <t>Esfera III Adarve Altea FI</t>
  </si>
  <si>
    <t>ES0131445076</t>
  </si>
  <si>
    <t>MSCI Inc</t>
  </si>
  <si>
    <t>MSCI</t>
  </si>
  <si>
    <t>JNJ</t>
  </si>
  <si>
    <t>Diageo</t>
  </si>
  <si>
    <t>Microsoft</t>
  </si>
  <si>
    <t>MSFT</t>
  </si>
  <si>
    <t>Bono Aleman 30 años Agost2019/2050</t>
  </si>
  <si>
    <t>DE0001102481.SG</t>
  </si>
  <si>
    <t>Amundi MSCI EMU ETF</t>
  </si>
  <si>
    <t>LU1602144575</t>
  </si>
  <si>
    <t>Bono</t>
  </si>
  <si>
    <t>Crypto</t>
  </si>
  <si>
    <t xml:space="preserve">Tipo instrumento (Acciones, Fondo, ETF, Bono, Crypto) </t>
  </si>
  <si>
    <t>PlanPensiones</t>
  </si>
  <si>
    <t>Mixto</t>
  </si>
  <si>
    <t>R.Fija Largo</t>
  </si>
  <si>
    <t>R.Fija Corto</t>
  </si>
  <si>
    <t>ETFS Physical Gold ETF</t>
  </si>
  <si>
    <t>Vanguard High Dividend VYM ETF</t>
  </si>
  <si>
    <t>Cambio divisa (Moneda /EUR) en compra</t>
  </si>
  <si>
    <t>A84236934</t>
  </si>
  <si>
    <t>A28599033</t>
  </si>
  <si>
    <t>A28092583</t>
  </si>
  <si>
    <t>Comisión anual media (automatic)</t>
  </si>
  <si>
    <r>
      <t>Cajón 1: Rendimientos brutos capital mobiliario</t>
    </r>
    <r>
      <rPr>
        <sz val="11"/>
        <color theme="1"/>
        <rFont val="Calibri"/>
        <family val="2"/>
        <scheme val="minor"/>
      </rPr>
      <t>:  Dividendos, Intereses de cuentas y depósitos, Cupones renta fija, venta de renta fija y PIAS</t>
    </r>
  </si>
  <si>
    <t>GB0002374006</t>
  </si>
  <si>
    <t>US92826C8394</t>
  </si>
  <si>
    <t>DGE.L</t>
  </si>
  <si>
    <t>https://www.invirtiendopocoapoco.com/modelo-d6-y-como-presentarlo/</t>
  </si>
  <si>
    <t>DE0001102481</t>
  </si>
  <si>
    <t>Valor actual bruto (euros)</t>
  </si>
  <si>
    <t>unidades compradas</t>
  </si>
  <si>
    <t>https://www.rankia.com/blog/bolsa-desde-cero/3777801-que-como-rellenar-modelo-d-6</t>
  </si>
  <si>
    <t>https://oficinavirtual.comercio.gob.es/AFORIXUpdater/AforixHelp-R08.pdf</t>
  </si>
  <si>
    <t>Mastercard</t>
  </si>
  <si>
    <t>US57636Q1040</t>
  </si>
  <si>
    <t>Johnson &amp; Johnson</t>
  </si>
  <si>
    <t>US4781601046</t>
  </si>
  <si>
    <t>SPG</t>
  </si>
  <si>
    <t>Shake Shack</t>
  </si>
  <si>
    <t>US8190471016</t>
  </si>
  <si>
    <t>Valores</t>
  </si>
  <si>
    <t>2) Selecciona los brokers que depositen en el extranjero</t>
  </si>
  <si>
    <t>3) Selecciona Acciones, Fondos, ETFs y Bonos. Además si usas Degiro hay que poner la liquidez la cual la deposita en un fondo monetario.</t>
  </si>
  <si>
    <t>4) Poner aquí VERDADERO para elegir las acciones que cotizaban el 31 de diciembre del año pasado</t>
  </si>
  <si>
    <t>Fecha:</t>
  </si>
  <si>
    <t>Precio actual unitario  (moneda)</t>
  </si>
  <si>
    <t>1) Pon en la pestaña "Cotizaciones" la fecha del 31 de Diciembre del año pasado y actualiza (para que el valor sea el de esa fecha)</t>
  </si>
  <si>
    <t>Imperial Brands</t>
  </si>
  <si>
    <t>IMB.L</t>
  </si>
  <si>
    <t>GB0004544929</t>
  </si>
  <si>
    <t>US30303M1027</t>
  </si>
  <si>
    <t>ACS</t>
  </si>
  <si>
    <t>Calculadora:</t>
  </si>
  <si>
    <t>Ticker:</t>
  </si>
  <si>
    <t>Cotización:</t>
  </si>
  <si>
    <t>Strike:</t>
  </si>
  <si>
    <t>Prima</t>
  </si>
  <si>
    <t xml:space="preserve">Dias </t>
  </si>
  <si>
    <t>Fecha venc.:</t>
  </si>
  <si>
    <t>Rentab</t>
  </si>
  <si>
    <t>DAI</t>
  </si>
  <si>
    <t>Descuento</t>
  </si>
  <si>
    <t>Rellena los campos en amarillo (tu empresa y las diferentes opciones que contemplas) para ver la rentabilidad neta, anual y el descuento del strike sobre la cotización de hoy</t>
  </si>
  <si>
    <t>ACS-ACTIVIDADES-DE-CONST-140640</t>
  </si>
  <si>
    <t>VISA-2277468</t>
  </si>
  <si>
    <t>ACS.MC</t>
  </si>
  <si>
    <t>A28004885</t>
  </si>
  <si>
    <t>Simon Property Group</t>
  </si>
  <si>
    <t>US8288061091</t>
  </si>
  <si>
    <t>Aena</t>
  </si>
  <si>
    <t>A86212420</t>
  </si>
  <si>
    <t>AENA.MC</t>
  </si>
  <si>
    <t>US3517931040</t>
  </si>
  <si>
    <t>Estee Lauder</t>
  </si>
  <si>
    <t>EL</t>
  </si>
  <si>
    <t>Idexx Laboratories</t>
  </si>
  <si>
    <t>IDXX</t>
  </si>
  <si>
    <t>Vidrala</t>
  </si>
  <si>
    <t>CREDIT-ACCEPTANCE-CORPORA-16820</t>
  </si>
  <si>
    <t>FRT</t>
  </si>
  <si>
    <t>Airbus</t>
  </si>
  <si>
    <t>AIRBUS-SE-4637</t>
  </si>
  <si>
    <t>Dividendo Bruto sin retenciones (euros)</t>
  </si>
  <si>
    <t>Dividendos Brutos sin retenciones (euros)</t>
  </si>
  <si>
    <t>Gastos (euros)</t>
  </si>
  <si>
    <t>Dividendos brutos con retención extranjero</t>
  </si>
  <si>
    <t>Exceso retención en origen (hasta 15%)</t>
  </si>
  <si>
    <t>Incremento mensual (%)</t>
  </si>
  <si>
    <t>versión 4.0</t>
  </si>
  <si>
    <t>Comercializador</t>
  </si>
  <si>
    <t>Tipo Instrumento</t>
  </si>
  <si>
    <t>Subcarteras</t>
  </si>
  <si>
    <t>Configuración inicial</t>
  </si>
  <si>
    <t>Tipo activo</t>
  </si>
  <si>
    <t>Amundi Index JPM EMU Govies AE</t>
  </si>
  <si>
    <t>Amundi Index MSCI Europe AE</t>
  </si>
  <si>
    <t>Amundi Index S&amp;P 500 AE</t>
  </si>
  <si>
    <t>A28858603</t>
  </si>
  <si>
    <t>Monedas</t>
  </si>
  <si>
    <t>Obligatorio</t>
  </si>
  <si>
    <t>No tocar estos nombres</t>
  </si>
  <si>
    <t>Tipo de activo que  usas</t>
  </si>
  <si>
    <t>Añade más monedas si lo necesitas</t>
  </si>
  <si>
    <t>Añade los bancos o agencias que uses</t>
  </si>
  <si>
    <t>Opcional si quieres calcular mejor costes</t>
  </si>
  <si>
    <t>TER (%) si es fondo/ETF</t>
  </si>
  <si>
    <t>Titularidad</t>
  </si>
  <si>
    <t>Individual T1</t>
  </si>
  <si>
    <t>Individual T2</t>
  </si>
  <si>
    <t>Conjunta 50/50%</t>
  </si>
  <si>
    <t>Titularidad (Conjunta / Individual)</t>
  </si>
  <si>
    <t>Fecha Ex-dividendo</t>
  </si>
  <si>
    <t>Moneda de empresa</t>
  </si>
  <si>
    <t>Dividendo Bruto (moneda broker)</t>
  </si>
  <si>
    <t>Retencion origen (moneda  broker)</t>
  </si>
  <si>
    <t>Retencion destino (moneda broker)</t>
  </si>
  <si>
    <t>McDonalds</t>
  </si>
  <si>
    <t>US5801351017</t>
  </si>
  <si>
    <t>MCD</t>
  </si>
  <si>
    <t>Rend. Fiscal sumado debe ser cero</t>
  </si>
  <si>
    <t>Aportar</t>
  </si>
  <si>
    <t>Operación Cash</t>
  </si>
  <si>
    <t>Retirar</t>
  </si>
  <si>
    <t>Comisión</t>
  </si>
  <si>
    <t>Opciones</t>
  </si>
  <si>
    <t>Nombre cuenta inversion</t>
  </si>
  <si>
    <t>ING Naranja</t>
  </si>
  <si>
    <t>Degiro Active</t>
  </si>
  <si>
    <t>Operaciones posibles en tu cta de inversiones</t>
  </si>
  <si>
    <t>Obligatorio (para cargar cotizaciones)</t>
  </si>
  <si>
    <t>BNP fondos</t>
  </si>
  <si>
    <t>Cobas Cash</t>
  </si>
  <si>
    <t>Coinbase Cash</t>
  </si>
  <si>
    <t>SelfB Estandar</t>
  </si>
  <si>
    <t>SelfB SinCustodia</t>
  </si>
  <si>
    <t>SelfB Fondos</t>
  </si>
  <si>
    <t>Nombre ID cuenta de inversión</t>
  </si>
  <si>
    <t>MyInvestors valores</t>
  </si>
  <si>
    <t>Azvalor Cash</t>
  </si>
  <si>
    <t>ClickTrade</t>
  </si>
  <si>
    <t>IBAN (opcional)</t>
  </si>
  <si>
    <t>Cuentas asociadas a inversiones (donde cobras dividendos, de donde financias las compras de acciones, fondos,...)</t>
  </si>
  <si>
    <t>Coste anual Fondo / ETF (TER %)</t>
  </si>
  <si>
    <t>Moneda de la cuenta del broker</t>
  </si>
  <si>
    <t>Datos Dividendos (dividendos, script, retrocesiones):</t>
  </si>
  <si>
    <t>nº acciones</t>
  </si>
  <si>
    <t>Titular1</t>
  </si>
  <si>
    <t>Titular2</t>
  </si>
  <si>
    <t>Dividendo bruto sin retencion alguna</t>
  </si>
  <si>
    <t>Necesario para hacer bien el IRPF con 1 o 2 Titulares</t>
  </si>
  <si>
    <t>Casillas del IRPF "Rendimientos Dividendos" para cada titular:</t>
  </si>
  <si>
    <t>Casillas del IRPF "Deducción por doble imposición internacional, por las rentas obtenidas y gravadas en el extranjero" para cada titular:</t>
  </si>
  <si>
    <t>Titularidad (Conjunta, Individual) para IRPF</t>
  </si>
  <si>
    <t>Rendimiento fiscal IRPF acumulado por FIFO y traspasos (euros)</t>
  </si>
  <si>
    <t>Rendimiento Total:</t>
  </si>
  <si>
    <t>Valor de mercado (euros)</t>
  </si>
  <si>
    <t>Nº de Activos:</t>
  </si>
  <si>
    <r>
      <t>Inversión</t>
    </r>
    <r>
      <rPr>
        <b/>
        <vertAlign val="superscript"/>
        <sz val="14"/>
        <color theme="1"/>
        <rFont val="Calibri"/>
        <family val="2"/>
        <scheme val="minor"/>
      </rPr>
      <t xml:space="preserve"> (1)</t>
    </r>
  </si>
  <si>
    <r>
      <t xml:space="preserve">Rentabilidades </t>
    </r>
    <r>
      <rPr>
        <b/>
        <vertAlign val="superscript"/>
        <sz val="14"/>
        <color theme="1"/>
        <rFont val="Calibri"/>
        <family val="2"/>
        <scheme val="minor"/>
      </rPr>
      <t>(*)</t>
    </r>
  </si>
  <si>
    <r>
      <t>Comisiones</t>
    </r>
    <r>
      <rPr>
        <b/>
        <vertAlign val="superscript"/>
        <sz val="14"/>
        <color theme="1"/>
        <rFont val="Calibri"/>
        <family val="2"/>
        <scheme val="minor"/>
      </rPr>
      <t xml:space="preserve"> (*)</t>
    </r>
  </si>
  <si>
    <t>(1) Inversión actual o pasada (a elegir)</t>
  </si>
  <si>
    <t>O</t>
  </si>
  <si>
    <t>AIR.PA</t>
  </si>
  <si>
    <t>F0GBR04JO2</t>
  </si>
  <si>
    <t>AENA-S-M-E-S-A-20798509</t>
  </si>
  <si>
    <t>ALPHABET-INC-24203373</t>
  </si>
  <si>
    <t>ALTRIA-GROUP-INC-4837</t>
  </si>
  <si>
    <t>AMADEUS-IT-GROUP-S-A-4027320</t>
  </si>
  <si>
    <t>AMAZON-COM-INC-12864605</t>
  </si>
  <si>
    <t>APPLE-INC-4849</t>
  </si>
  <si>
    <t>AT-T-INC-14324</t>
  </si>
  <si>
    <t>BERKSHIRE-HATHAWAY-INC-11915</t>
  </si>
  <si>
    <t>BHP-GROUP-47281658</t>
  </si>
  <si>
    <t>BOLSAS-Y-MERCADOS-ESPA-OL-168601</t>
  </si>
  <si>
    <t>BMW-AG-56358353</t>
  </si>
  <si>
    <t>BOOKING-HOLDINGS-INC-41613106</t>
  </si>
  <si>
    <t>BROOKFIELD-ASSET-MANAGEME-1409206</t>
  </si>
  <si>
    <t>CHEVRON-CORPORATION-12064</t>
  </si>
  <si>
    <t>THE-COCA-COLA-COMPANY-4819</t>
  </si>
  <si>
    <t>COLGATE-PALMOLIVE-COMPANY-12089</t>
  </si>
  <si>
    <t>Estilo</t>
  </si>
  <si>
    <t>Sector</t>
  </si>
  <si>
    <t>Estilo del activo de inversión</t>
  </si>
  <si>
    <t>Sector empresarial</t>
  </si>
  <si>
    <t>Tipo Estilo</t>
  </si>
  <si>
    <t>Tipo Sector</t>
  </si>
  <si>
    <t>Energía</t>
  </si>
  <si>
    <t>Materias</t>
  </si>
  <si>
    <t>Industrial</t>
  </si>
  <si>
    <t>Consumo Cíclico</t>
  </si>
  <si>
    <t>Consumo No-Cíclico</t>
  </si>
  <si>
    <t>Financiero</t>
  </si>
  <si>
    <t>Salud</t>
  </si>
  <si>
    <t>Tecnología</t>
  </si>
  <si>
    <t>Telecomunicaciones</t>
  </si>
  <si>
    <t>Utilities</t>
  </si>
  <si>
    <t>Moneda base</t>
  </si>
  <si>
    <t>Otros</t>
  </si>
  <si>
    <t>Mixto-fondos</t>
  </si>
  <si>
    <t>Consolidada</t>
  </si>
  <si>
    <t>REIT/Socimi</t>
  </si>
  <si>
    <t>Growth-Small</t>
  </si>
  <si>
    <t>Growth-Large</t>
  </si>
  <si>
    <t>Value-Large</t>
  </si>
  <si>
    <t>Value-Small</t>
  </si>
  <si>
    <t>Producto</t>
  </si>
  <si>
    <t>Ticker MarketScreener.com</t>
  </si>
  <si>
    <t>Necesario para ventas en IRPF o modelo 720</t>
  </si>
  <si>
    <t>C.I.F. (o ISIN en su defecto)</t>
  </si>
  <si>
    <t>Ticker Cotizaciones 2: Investing.com (Acciones, bonos, ETF, fondos y PlanPensiones)</t>
  </si>
  <si>
    <t>0P0000A5SO</t>
  </si>
  <si>
    <t>Conveniente para hacer análisis fundamentales</t>
  </si>
  <si>
    <t>0P0000000I</t>
  </si>
  <si>
    <t>3m-co</t>
  </si>
  <si>
    <t>acs-cons-y-serv</t>
  </si>
  <si>
    <t>aena-aeropuertos-sa</t>
  </si>
  <si>
    <t>Ticker Cotiz.2: Investing.com (Acciones, bonos, ETF, fondos y PlanPensiones)</t>
  </si>
  <si>
    <t xml:space="preserve">Ticker Cotiz.1: Yahoo.com (si son Acciones, bonos, ETF, Crypto) o ISIN (si son Fondos) </t>
  </si>
  <si>
    <t xml:space="preserve">Ticker Cotizaciones 1: Yahoo.com (si son Acciones, bonos, ETF, crypto) o ISIN (si son Fondos) </t>
  </si>
  <si>
    <t xml:space="preserve">PUT </t>
  </si>
  <si>
    <t>Tipo activo (RV, RF, RV/RF, Derivado, Oro)</t>
  </si>
  <si>
    <t>Compromiso de compra (Moneda), solo para PUTs vendidas</t>
  </si>
  <si>
    <t>subcartera</t>
  </si>
  <si>
    <t>Nunca existente antes de fecha de cotizacion</t>
  </si>
  <si>
    <t>Divisas</t>
  </si>
  <si>
    <t>País depósito valores</t>
  </si>
  <si>
    <t>Necesario para formulario D6</t>
  </si>
  <si>
    <t>España</t>
  </si>
  <si>
    <t>E.E.U.U.</t>
  </si>
  <si>
    <t>Región</t>
  </si>
  <si>
    <t>Regiones</t>
  </si>
  <si>
    <t>Europa-Resto-EUR</t>
  </si>
  <si>
    <t>Reino Unido</t>
  </si>
  <si>
    <t>Canada</t>
  </si>
  <si>
    <t>Japón</t>
  </si>
  <si>
    <t>Mundo</t>
  </si>
  <si>
    <t>Zonas geográficas</t>
  </si>
  <si>
    <t xml:space="preserve"> </t>
  </si>
  <si>
    <t>Suecia-SEK</t>
  </si>
  <si>
    <t>Noruega-NOK</t>
  </si>
  <si>
    <t>Suiza-CHF</t>
  </si>
  <si>
    <t>Emergentes-Global</t>
  </si>
  <si>
    <t>China</t>
  </si>
  <si>
    <t>Emergentes-Asia</t>
  </si>
  <si>
    <t>Emergente-Sudamer</t>
  </si>
  <si>
    <t>Australia</t>
  </si>
  <si>
    <t>Ticker de fondo: Usar el ISIN de Financialtimes.com</t>
  </si>
  <si>
    <t>Ticker de PlanPensiones: Usar la cadena final del URL de Investing</t>
  </si>
  <si>
    <r>
      <rPr>
        <b/>
        <sz val="12"/>
        <color theme="1"/>
        <rFont val="Calibri"/>
        <family val="2"/>
        <scheme val="minor"/>
      </rPr>
      <t>Insertar nueva fila</t>
    </r>
    <r>
      <rPr>
        <sz val="12"/>
        <color theme="1"/>
        <rFont val="Calibri"/>
        <family val="2"/>
        <scheme val="minor"/>
      </rPr>
      <t xml:space="preserve"> (nueva o copiando otra): haz </t>
    </r>
    <r>
      <rPr>
        <b/>
        <sz val="12"/>
        <color theme="1"/>
        <rFont val="Calibri"/>
        <family val="2"/>
        <scheme val="minor"/>
      </rPr>
      <t>doble click</t>
    </r>
    <r>
      <rPr>
        <sz val="12"/>
        <color theme="1"/>
        <rFont val="Calibri"/>
        <family val="2"/>
        <scheme val="minor"/>
      </rPr>
      <t xml:space="preserve"> en una fila de la tabla</t>
    </r>
  </si>
  <si>
    <t>eads?cid=32302</t>
  </si>
  <si>
    <t>google-inc</t>
  </si>
  <si>
    <t>altria-group</t>
  </si>
  <si>
    <t>amadeus</t>
  </si>
  <si>
    <t>amazon-com-inc</t>
  </si>
  <si>
    <t>apple-computer-inc</t>
  </si>
  <si>
    <t>at-t</t>
  </si>
  <si>
    <t>berkshire-hathaway</t>
  </si>
  <si>
    <t>bhp-billiton-ltd-nyse-exch</t>
  </si>
  <si>
    <t>bolsas-y-mer-esp</t>
  </si>
  <si>
    <t>priceline.com-inc</t>
  </si>
  <si>
    <t>brookfield-asset-management</t>
  </si>
  <si>
    <t>chevron</t>
  </si>
  <si>
    <t>coca-cola-co</t>
  </si>
  <si>
    <t>colgate-palmo</t>
  </si>
  <si>
    <t>credit-acceptance</t>
  </si>
  <si>
    <t>cvs-corp</t>
  </si>
  <si>
    <t>diageo</t>
  </si>
  <si>
    <t>disney</t>
  </si>
  <si>
    <t>ebro-foods</t>
  </si>
  <si>
    <t>enagas</t>
  </si>
  <si>
    <t>facebook-inc</t>
  </si>
  <si>
    <t>francescas-holdings-corp</t>
  </si>
  <si>
    <t>gas-natural-sdg</t>
  </si>
  <si>
    <t>general-mills</t>
  </si>
  <si>
    <t>glaxosmithkline</t>
  </si>
  <si>
    <t>ibm</t>
  </si>
  <si>
    <t>imperial-tobacco</t>
  </si>
  <si>
    <t>inditex</t>
  </si>
  <si>
    <t>indra-sistemas</t>
  </si>
  <si>
    <t>johnson-johnson</t>
  </si>
  <si>
    <t>kraft-foods-inc</t>
  </si>
  <si>
    <t>mapfre</t>
  </si>
  <si>
    <t>mastercard-cl-a</t>
  </si>
  <si>
    <t>mcdonalds-holdings-company-japan-l</t>
  </si>
  <si>
    <t>mediaset-esp</t>
  </si>
  <si>
    <t>melexis</t>
  </si>
  <si>
    <t>national-grid</t>
  </si>
  <si>
    <t>nike</t>
  </si>
  <si>
    <t>ohl</t>
  </si>
  <si>
    <t>omega-healthcare</t>
  </si>
  <si>
    <t>pandora</t>
  </si>
  <si>
    <t>pearson</t>
  </si>
  <si>
    <t>pepsico</t>
  </si>
  <si>
    <t>procter-gamble</t>
  </si>
  <si>
    <t>red-electrica</t>
  </si>
  <si>
    <t>repsol-ypf</t>
  </si>
  <si>
    <t>rio-tinto</t>
  </si>
  <si>
    <t>sainsbury</t>
  </si>
  <si>
    <t>banco-santander</t>
  </si>
  <si>
    <t>shake-shack-inc</t>
  </si>
  <si>
    <t>simon-prop-grp</t>
  </si>
  <si>
    <t>target</t>
  </si>
  <si>
    <t>tecnicas-reunidas</t>
  </si>
  <si>
    <t>telefonica</t>
  </si>
  <si>
    <t>teva-pharmaceutical-inds-ltd</t>
  </si>
  <si>
    <t>tjx-co-inc</t>
  </si>
  <si>
    <t>unilever</t>
  </si>
  <si>
    <t>vf-corp</t>
  </si>
  <si>
    <t>visa-inc</t>
  </si>
  <si>
    <t>viscofan-sa</t>
  </si>
  <si>
    <t>vodafone</t>
  </si>
  <si>
    <t>wal-mart-stores</t>
  </si>
  <si>
    <t>whitbread</t>
  </si>
  <si>
    <t>zardoya-otis-sa</t>
  </si>
  <si>
    <t>ericsson-b</t>
  </si>
  <si>
    <t>bay-mot-werke</t>
  </si>
  <si>
    <t>amundi-jpm-gbi-global-govies-ahec</t>
  </si>
  <si>
    <t>jp-morgan-emu-govies-110-aec</t>
  </si>
  <si>
    <t>amundi-index-msci-europe-aec</t>
  </si>
  <si>
    <t>amundi-msci-wrld-ae-c</t>
  </si>
  <si>
    <t>amundi-index-sp-500-aec</t>
  </si>
  <si>
    <t>azvalor-iberia-fi</t>
  </si>
  <si>
    <t>azvalor-internacional-fi</t>
  </si>
  <si>
    <t>esfera-i-baelo-patrimonio-fi</t>
  </si>
  <si>
    <t>cobas-seleccion-fi</t>
  </si>
  <si>
    <t>esfera-iii-adarve-altea-fi</t>
  </si>
  <si>
    <t>fundsmith-equity-fund-feeder-t-eurt</t>
  </si>
  <si>
    <t>seilern-stryx-world-growth-eur-u</t>
  </si>
  <si>
    <t>china-focus-fund-a-acc-eur</t>
  </si>
  <si>
    <t>lu0261950041</t>
  </si>
  <si>
    <t>groupama-avenir-euro-mc</t>
  </si>
  <si>
    <t>gs-india-equity-portfolio-base-acc</t>
  </si>
  <si>
    <t>ing-direct-fondo-naranja-conservado</t>
  </si>
  <si>
    <t>ing-direct-fondo-naranja-standard-p</t>
  </si>
  <si>
    <t>ing-direct-fondo-naranja-renta-fija</t>
  </si>
  <si>
    <t>jupiter-european-growth-class-l-eur</t>
  </si>
  <si>
    <t>magallanes-european-equity-m-fi</t>
  </si>
  <si>
    <t>magallanes-value-investors-euro-r</t>
  </si>
  <si>
    <t>metavalor-global-fi</t>
  </si>
  <si>
    <t>nn-l-health-care-x-cap-eure</t>
  </si>
  <si>
    <t>nordea-1-stable-return-fund-e-eur</t>
  </si>
  <si>
    <t>equity-russia-classic-capitalisatie</t>
  </si>
  <si>
    <t>renta-4-monetario-fi</t>
  </si>
  <si>
    <t>uk-equity-income-fund-retail-accumu</t>
  </si>
  <si>
    <t>uk-smaller-companies-fund-retail-in</t>
  </si>
  <si>
    <t>true-value-fi</t>
  </si>
  <si>
    <t>valentum-fi</t>
  </si>
  <si>
    <t>vanguard-european-stock-eur-acc</t>
  </si>
  <si>
    <t>eurzn-infl-lnkd-bd-idx-inv-eur</t>
  </si>
  <si>
    <t>us-500-stock-index-inv-eur</t>
  </si>
  <si>
    <t>amundi-index-msci-em-aec</t>
  </si>
  <si>
    <t>Forma de acceso a cotizaciones históricas mediante "web scraping"</t>
  </si>
  <si>
    <t>de0001102481</t>
  </si>
  <si>
    <t>spdr-s-p-600-small-cap-growth</t>
  </si>
  <si>
    <t>vanguard-high-dividend-yield</t>
  </si>
  <si>
    <t>bitcoin/btc-eur</t>
  </si>
  <si>
    <t>Fecha: Si no encontrase la cotización de la fecha deseada (por día festivo o no estar actualizado el VL en fondos) pone la cotización de la fecha más próxima</t>
  </si>
  <si>
    <t>etfs---physical-gold?cid=37600</t>
  </si>
  <si>
    <t>TSLA</t>
  </si>
  <si>
    <t>tesla-motors</t>
  </si>
  <si>
    <t>US88160R1014</t>
  </si>
  <si>
    <t>Federal Realty Investment Trust</t>
  </si>
  <si>
    <t>federal-realty-investment-trust</t>
  </si>
  <si>
    <t>US3137472060</t>
  </si>
  <si>
    <t>Realty Income Corp</t>
  </si>
  <si>
    <t>realty-income</t>
  </si>
  <si>
    <t>US7561091049</t>
  </si>
  <si>
    <t>Cambio &lt;moneda broker&gt; /EUR</t>
  </si>
  <si>
    <t>amundi-msci-emu-de</t>
  </si>
  <si>
    <t>IBRK Antonio</t>
  </si>
  <si>
    <t>MyInvestor</t>
  </si>
  <si>
    <t>global-stock-index-inv-eur</t>
  </si>
  <si>
    <t>IE00B18GC888</t>
  </si>
  <si>
    <t>global-bond-index-fund-institutione</t>
  </si>
  <si>
    <t>0P00012I69</t>
  </si>
  <si>
    <t>IE0031786142</t>
  </si>
  <si>
    <t>vanguard-emerging-markets-euracc</t>
  </si>
  <si>
    <t>0P000060MS</t>
  </si>
  <si>
    <t>Vanguard Emerging Markets Stock Acc</t>
  </si>
  <si>
    <t>(C) Comisiones acumuladas</t>
  </si>
  <si>
    <t>LU0583242994</t>
  </si>
  <si>
    <t>mfs-meridian-prudent-wealth-a1</t>
  </si>
  <si>
    <t>0P0000SIMS</t>
  </si>
  <si>
    <t>También lo puedes hacer desde el menú en "Inversiones"-&gt;"Inicio/Config"-&gt;"Añadir...". Hay otras tablas (como tipo instrumento) que no debes tocar, pues las macros de carga de cotizaciones esperan ver estos nombres de instrumento para saber elegir en que web buscar las cotizaciones.</t>
  </si>
  <si>
    <t>En esta pestaña debes definir como primer paso las particularidades de tu cartera. Por ejemplo el nombre de las subcarteras a usar, y los detalles de tus instrumentos o activos de inversión: empresas, fondos, ETF,… que luego añadirás al comprar/vender en DatosInversiones</t>
  </si>
  <si>
    <t>Vanguard Global BOND Idx EurH Acc</t>
  </si>
  <si>
    <t>British American Tobacco PLC</t>
  </si>
  <si>
    <t>BATS.L</t>
  </si>
  <si>
    <t>british-american-tobacco</t>
  </si>
  <si>
    <t>GB0002875804</t>
  </si>
  <si>
    <t>MFS-Prudent Wealth Fund A1</t>
  </si>
  <si>
    <t>CMU.PA</t>
  </si>
  <si>
    <t>Naturgy</t>
  </si>
  <si>
    <t>PLN</t>
  </si>
  <si>
    <t>DNP.WA</t>
  </si>
  <si>
    <t>dino-polska-sa</t>
  </si>
  <si>
    <t>PLDINPL00011</t>
  </si>
  <si>
    <t>Dino Polska</t>
  </si>
  <si>
    <t>CAD</t>
  </si>
  <si>
    <t>constellation-software-inc</t>
  </si>
  <si>
    <t>CA21037X1006</t>
  </si>
  <si>
    <t>MNST</t>
  </si>
  <si>
    <t>monster-beverage</t>
  </si>
  <si>
    <t>US61174X1090</t>
  </si>
  <si>
    <t>Constellation Software</t>
  </si>
  <si>
    <t>Monster Beverage</t>
  </si>
  <si>
    <t>Markel</t>
  </si>
  <si>
    <t>MKL</t>
  </si>
  <si>
    <t>markel-corp</t>
  </si>
  <si>
    <t>US5705351048</t>
  </si>
  <si>
    <t>CSU.TO</t>
  </si>
  <si>
    <t>IBKR</t>
  </si>
  <si>
    <t>Revolut Bolsa</t>
  </si>
  <si>
    <t>Si afloras estas pérdidas adicionales:</t>
  </si>
  <si>
    <t>Minusvalías para años siguientes:</t>
  </si>
  <si>
    <t>Si no haces nada más</t>
  </si>
  <si>
    <t>Impuestos a pagar (19%,21% y 23%):</t>
  </si>
  <si>
    <t>Rendimientos imputables (Cajón1+2):</t>
  </si>
  <si>
    <t>País depósito (según broker)</t>
  </si>
  <si>
    <t>MateriaPrima</t>
  </si>
  <si>
    <t>Gold</t>
  </si>
  <si>
    <t>GC=F</t>
  </si>
  <si>
    <t>Tipo de Instrumento debe ser: 'Accion', 'ETF', 'Fondo', 'Bono', 'Crypto','MateriaPrima', 'Derivado' o 'PlanPensiones'</t>
  </si>
  <si>
    <t>Ticker de acciones, ETF, Bono, Crypto y MateriaPrima: Usar el de Yahoo Finance.com</t>
  </si>
  <si>
    <t>VID.MC</t>
  </si>
  <si>
    <t>vidrala-sa</t>
  </si>
  <si>
    <t>ES0183746314</t>
  </si>
  <si>
    <t>Etherum</t>
  </si>
  <si>
    <t>ETH-EUR</t>
  </si>
  <si>
    <t>bitcoin/eth-eur</t>
  </si>
  <si>
    <t>Home Depot</t>
  </si>
  <si>
    <t>HD</t>
  </si>
  <si>
    <t>Moodys</t>
  </si>
  <si>
    <t>MCO</t>
  </si>
  <si>
    <t>SPGI</t>
  </si>
  <si>
    <t>Adobe</t>
  </si>
  <si>
    <t>ADBE</t>
  </si>
  <si>
    <t>SBUX</t>
  </si>
  <si>
    <t>BABA</t>
  </si>
  <si>
    <t>Topicus</t>
  </si>
  <si>
    <t>TOI</t>
  </si>
  <si>
    <t>US4370761029</t>
  </si>
  <si>
    <t>CA89072T1021</t>
  </si>
  <si>
    <t>home-depot</t>
  </si>
  <si>
    <t>&lt;--Revisar seleccionas retenciones mayores de 0 euros</t>
  </si>
  <si>
    <t>Retenciones en España</t>
  </si>
  <si>
    <t>Total dividendos brutos cobrados:</t>
  </si>
  <si>
    <t>19% de impuestos a pagar:</t>
  </si>
  <si>
    <t>Retenciones España precticadas:</t>
  </si>
  <si>
    <t>Pendiente pagar en IRPF:</t>
  </si>
  <si>
    <t>Total pagado de más en origen a recuperar IRPF:</t>
  </si>
  <si>
    <t>Listado de dividendos brutos recibidos, y las retenciones que sobre ellos hace España:</t>
  </si>
  <si>
    <t>Total dividendos brutos con retención origen:</t>
  </si>
  <si>
    <t>Hermes</t>
  </si>
  <si>
    <t>Alibaba Group Holdings Ltd ADR</t>
  </si>
  <si>
    <t>alibaba</t>
  </si>
  <si>
    <t>US01609W1027</t>
  </si>
  <si>
    <t>1) Lista de Acciones/ETFs vendidos y sus plusvalias</t>
  </si>
  <si>
    <t>Se listan las Acciones y ETFs vendidas en el año de interés con las correspondientes plusvalias netas (ya comisiones descontadas). Los fondos de inversión no los muestro pues este excel no lleva el control de plusvalias acumuladas en múltiples traspasos, y el borrador de hacienda lo controla bien.</t>
  </si>
  <si>
    <t>GB00BMT7VN51</t>
  </si>
  <si>
    <t>1) DIVIDENDOS BRUTOS cobrados, retenciones y gastos; y VENTAS DERECHOS</t>
  </si>
  <si>
    <t>&lt;-Elegir aquí DIVIDENDOS+SCRIPT+RETRO   o VENTADERECHOS</t>
  </si>
  <si>
    <t>HKD</t>
  </si>
  <si>
    <t>Tencent700HK</t>
  </si>
  <si>
    <t>0700.HK</t>
  </si>
  <si>
    <t>tencent-holdings-hk</t>
  </si>
  <si>
    <t>LTC-EUR</t>
  </si>
  <si>
    <t>litecoin/ltc-eur</t>
  </si>
  <si>
    <t>Litecoin</t>
  </si>
  <si>
    <t>KYG875721634</t>
  </si>
  <si>
    <t>9988.HK</t>
  </si>
  <si>
    <t>alibaba-group-holding-hk</t>
  </si>
  <si>
    <t>KYG017191142</t>
  </si>
  <si>
    <t>Alibaba Group Holding (9988)</t>
  </si>
  <si>
    <t>indexa-mas-rentabilidad-acciones</t>
  </si>
  <si>
    <t>V86516895 (N5138)</t>
  </si>
  <si>
    <t>SEILERN WORLD GROWTH</t>
  </si>
  <si>
    <t>Sngular</t>
  </si>
  <si>
    <t>SNG.MC</t>
  </si>
  <si>
    <t>sngular</t>
  </si>
  <si>
    <t>ES0105611000</t>
  </si>
  <si>
    <t>MyInvestor PlanPensiones</t>
  </si>
  <si>
    <t>Datos titular1:</t>
  </si>
  <si>
    <t>Apellidos y Nombre:</t>
  </si>
  <si>
    <t>NIF:</t>
  </si>
  <si>
    <t>Provincia:</t>
  </si>
  <si>
    <t>Municipio:</t>
  </si>
  <si>
    <t>Código Postal:</t>
  </si>
  <si>
    <t>Número:</t>
  </si>
  <si>
    <t>Nombre via pública:</t>
  </si>
  <si>
    <t>MADRID</t>
  </si>
  <si>
    <t>Número de titulares(*):</t>
  </si>
  <si>
    <t>Teléfono:</t>
  </si>
  <si>
    <t>Correo electrónico:</t>
  </si>
  <si>
    <t>Datos titular2:</t>
  </si>
  <si>
    <t xml:space="preserve">(*) Poned un 1 o 2 (si es 2 =&gt; divide importes al 50% entre titulares) </t>
  </si>
  <si>
    <t>ID Calle/Avda (**):</t>
  </si>
  <si>
    <t>(**) Usar estos IDs de 2 letras: CL (si es Calle), AV (Avenida), PZ (Plaza), etc</t>
  </si>
  <si>
    <t>por tanto no se distribuyen a ningún lugar más allá del almancenamiento local</t>
  </si>
  <si>
    <t>en el PC</t>
  </si>
  <si>
    <t>Los ficheros generados aparecen en carpeta "Documentos" del PC con extensión *.aforixm</t>
  </si>
  <si>
    <r>
      <rPr>
        <b/>
        <sz val="14"/>
        <color theme="1"/>
        <rFont val="Calibri"/>
        <family val="2"/>
        <scheme val="minor"/>
      </rPr>
      <t>Instrucciones</t>
    </r>
    <r>
      <rPr>
        <sz val="14"/>
        <color theme="1"/>
        <rFont val="Calibri"/>
        <family val="2"/>
        <scheme val="minor"/>
      </rPr>
      <t xml:space="preserve"> por pasos: </t>
    </r>
  </si>
  <si>
    <t>ISIN</t>
  </si>
  <si>
    <t>ES</t>
  </si>
  <si>
    <t>US</t>
  </si>
  <si>
    <t>NL</t>
  </si>
  <si>
    <t>Ver guias de qué son el D-6 y 720, y cómo presentarlo en:</t>
  </si>
  <si>
    <t>https://olvidatedetucerdito.com/fiscalidad/</t>
  </si>
  <si>
    <t>Funcionalidad Premium. Limitada a un máximo de 5 valores si no lo eres.</t>
  </si>
  <si>
    <t>Una vez actualizada la tabla a la izquierda, pulsa en estos botones para crear el fichero D-6 o 720</t>
  </si>
  <si>
    <t>Los datos personales se usan única y exclusivamente para completar el modelo D6 y 720, y</t>
  </si>
  <si>
    <t>No olvides revisar el modelo generado para verificar que todo sea correcto</t>
  </si>
  <si>
    <t>Referencias D-6:</t>
  </si>
  <si>
    <t>Referencias 720:</t>
  </si>
  <si>
    <t xml:space="preserve">https://sede.agenciatributaria.gob.es/static_files/Sede/Disenyo_registro/DR_Resto_Mod/archivos/modelo_720.pdf </t>
  </si>
  <si>
    <t xml:space="preserve">https://sede.agenciatributaria.gob.es/Sede/procedimientoini/GI34.shtml </t>
  </si>
  <si>
    <t xml:space="preserve">https://www.rankia.com/blog/impuestos/1623888-modelo-720-que-como-rellenarlo </t>
  </si>
  <si>
    <t xml:space="preserve">https://www.invirtiendopocoapoco.com/modelo-720/ </t>
  </si>
  <si>
    <t>https://alfinlibre.net/modelo-720/#1_Cuentas_y_brokers_que_precisan_ser_incluidos_en_el_modelo_720</t>
  </si>
  <si>
    <t>Valor actual brut (moneda)</t>
  </si>
  <si>
    <t>GB</t>
  </si>
  <si>
    <t>GOOG</t>
  </si>
  <si>
    <t>S&amp;P Global</t>
  </si>
  <si>
    <t>US00724F1012</t>
  </si>
  <si>
    <t>US78409V1044</t>
  </si>
  <si>
    <t>adobe-sys-inc</t>
  </si>
  <si>
    <t>mcgraw-hill</t>
  </si>
  <si>
    <t>idexx-laboratorie</t>
  </si>
  <si>
    <t>INTU</t>
  </si>
  <si>
    <t>intuit</t>
  </si>
  <si>
    <t>microsoft-corp</t>
  </si>
  <si>
    <t>US4612021034</t>
  </si>
  <si>
    <t>US45168D1046</t>
  </si>
  <si>
    <t>US5949181045</t>
  </si>
  <si>
    <t>IDEXX Laboratories</t>
  </si>
  <si>
    <t>Intuit</t>
  </si>
  <si>
    <t>Vanguard Eurozone Inflation-linked Bond Index Fund Eur Acc</t>
  </si>
  <si>
    <t>IE00B04GQR24</t>
  </si>
  <si>
    <t>eurozone-inflation-linked-bond-ind</t>
  </si>
  <si>
    <t>0P000019FE</t>
  </si>
  <si>
    <t>Redimiento</t>
  </si>
  <si>
    <t>Rendimiento No_Realizado acumulado (euros)</t>
  </si>
  <si>
    <t>Rendimiento Realizado acumulado (euros)</t>
  </si>
  <si>
    <t>Coste bruto compra (euros)</t>
  </si>
  <si>
    <t>PUT Meta(FB) 190 17-jun-22</t>
  </si>
  <si>
    <t>JD.com (9618 HK)</t>
  </si>
  <si>
    <t>jd-com-inc</t>
  </si>
  <si>
    <t>KYG8208B1014</t>
  </si>
  <si>
    <t>9618.HK</t>
  </si>
  <si>
    <t>Cobas Selección -Clase B</t>
  </si>
  <si>
    <t>Cobas Selección -Clase C</t>
  </si>
  <si>
    <t>ES0124037021</t>
  </si>
  <si>
    <t>cobas-seleccion-fi-b</t>
  </si>
  <si>
    <t>&lt;-- y cripto también vendido</t>
  </si>
  <si>
    <t>&lt;-- para individual y conjunta</t>
  </si>
  <si>
    <t>RED.MC</t>
  </si>
  <si>
    <t>META</t>
  </si>
  <si>
    <t>Alphabet Clase A</t>
  </si>
  <si>
    <t>Alphabet Clase C</t>
  </si>
  <si>
    <t>google-inc-c</t>
  </si>
  <si>
    <t>US02079K1079</t>
  </si>
  <si>
    <t>estee-lauder</t>
  </si>
  <si>
    <t>US5184391044</t>
  </si>
  <si>
    <t>moodys-corp</t>
  </si>
  <si>
    <t>US6153691059</t>
  </si>
  <si>
    <t>IE</t>
  </si>
  <si>
    <t>Indexa RV Mixta Inter 75 FI</t>
  </si>
  <si>
    <t>indexa-rv-mixta-internacional-75-fi</t>
  </si>
  <si>
    <t>ES0148181003</t>
  </si>
  <si>
    <t>FR0000121014</t>
  </si>
  <si>
    <t>l.v.m.h.</t>
  </si>
  <si>
    <t>MC.PA</t>
  </si>
  <si>
    <t>SI</t>
  </si>
  <si>
    <t>AZVALOR Internacional (FI)</t>
  </si>
  <si>
    <t>VANGUARD GLOBAL STOCK (FI)</t>
  </si>
  <si>
    <t>FUNDSMITH EQUITY T (FI)</t>
  </si>
  <si>
    <t>INDEXA +Rentab ACCIONES (PP)</t>
  </si>
  <si>
    <t>US8552441094</t>
  </si>
  <si>
    <t>starbucks-corp</t>
  </si>
  <si>
    <t>Starbucks</t>
  </si>
  <si>
    <t>Philip Morris</t>
  </si>
  <si>
    <t>philip-morris-intl</t>
  </si>
  <si>
    <t>US7181721090</t>
  </si>
  <si>
    <t>Tesla</t>
  </si>
  <si>
    <t>PUT DGRO 54 16-feb-24</t>
  </si>
  <si>
    <t>PUT MO 40 2-feb-24</t>
  </si>
  <si>
    <t>CALL MO 41 2-feb-24</t>
  </si>
  <si>
    <t>CALL PM 94 22-mar-24</t>
  </si>
  <si>
    <t>4Mass</t>
  </si>
  <si>
    <t>4MS.WA</t>
  </si>
  <si>
    <t>4mass</t>
  </si>
  <si>
    <t xml:space="preserve">
PL4MASS00011</t>
  </si>
  <si>
    <t>Evolution</t>
  </si>
  <si>
    <t>SE0012673267</t>
  </si>
  <si>
    <t>evolution-gaming-group</t>
  </si>
  <si>
    <t>E3G1.F</t>
  </si>
  <si>
    <t>ORLY</t>
  </si>
  <si>
    <t>oreilly-automotive</t>
  </si>
  <si>
    <t>US67103H1077</t>
  </si>
  <si>
    <t>O'Reilly Automotive</t>
  </si>
  <si>
    <t>msci-inc</t>
  </si>
  <si>
    <t>US55354G1004</t>
  </si>
  <si>
    <t>Autozone</t>
  </si>
  <si>
    <t>AZO</t>
  </si>
  <si>
    <t>autozone-inc</t>
  </si>
  <si>
    <t>US0533321024</t>
  </si>
  <si>
    <t>Nvidia</t>
  </si>
  <si>
    <t>NVDA</t>
  </si>
  <si>
    <t>nvidia-corp</t>
  </si>
  <si>
    <t>US67066G1040</t>
  </si>
  <si>
    <t>NL0010273215</t>
  </si>
  <si>
    <t>asml-holding</t>
  </si>
  <si>
    <t>ASML Holding</t>
  </si>
  <si>
    <t>ASML.AS</t>
  </si>
  <si>
    <t>Celsius</t>
  </si>
  <si>
    <t>celsius-holdings</t>
  </si>
  <si>
    <t>CELH</t>
  </si>
  <si>
    <t>US15118V2079</t>
  </si>
  <si>
    <t>RMS.PA</t>
  </si>
  <si>
    <t>hermes-international</t>
  </si>
  <si>
    <t>FR0000052292</t>
  </si>
  <si>
    <t>DKK</t>
  </si>
  <si>
    <t>NOVO-B.CO</t>
  </si>
  <si>
    <t>novo-nordisk</t>
  </si>
  <si>
    <t>Novo Nordisk B</t>
  </si>
  <si>
    <t>DK0062498333</t>
  </si>
  <si>
    <t>VUSA.AS</t>
  </si>
  <si>
    <t>vanguard-s-p-500-uk?cid=962112</t>
  </si>
  <si>
    <t>IE00B3XXRP09</t>
  </si>
  <si>
    <t>VANGUARD S&amp;P500 VUSA (ETF)</t>
  </si>
  <si>
    <t>Louis Vuitton</t>
  </si>
  <si>
    <t>IE00B03HD191</t>
  </si>
  <si>
    <t>IE000NITTFF2</t>
  </si>
  <si>
    <t>r1gr-amsterdam</t>
  </si>
  <si>
    <t>IE00BF2QSQ20</t>
  </si>
  <si>
    <t>iuqd</t>
  </si>
  <si>
    <t>IE00BWTN6Y99</t>
  </si>
  <si>
    <t>powershares-sp-500-high-dividend-fr?cid=1024393</t>
  </si>
  <si>
    <t>IE00B0M62V02</t>
  </si>
  <si>
    <t>ishares-dj-euro-stoxx-growth?cid=47304</t>
  </si>
  <si>
    <t>IE00B3VVMM84</t>
  </si>
  <si>
    <t>vanguard-ftse---emerging-markets?cid=962110</t>
  </si>
  <si>
    <t>IUQD.L</t>
  </si>
  <si>
    <t>HDLV.L</t>
  </si>
  <si>
    <t>IDJG.AS</t>
  </si>
  <si>
    <t>VFEM.AS</t>
  </si>
  <si>
    <t>ISHARES EURO GROWTH (ETF)</t>
  </si>
  <si>
    <t>VANGUARD EMERGENTES (ETF)</t>
  </si>
  <si>
    <t>iSHARES USA QUALITY FACTOR (ETF)</t>
  </si>
  <si>
    <t>INVESCO SP500 DIVIDEND LV (ETF)</t>
  </si>
  <si>
    <t>iSHARES RUSSELL 1000 GROWTH (ETF)</t>
  </si>
  <si>
    <t>EODHD (https://eodhd.com/)</t>
  </si>
  <si>
    <t>APII Key https://eodhd.com/:</t>
  </si>
  <si>
    <t>R1GR.AS</t>
  </si>
  <si>
    <t>DPA Estimado Yahoo o TTM EODHD (EUR)</t>
  </si>
  <si>
    <r>
      <t xml:space="preserve">Acceso a </t>
    </r>
    <r>
      <rPr>
        <b/>
        <sz val="11"/>
        <color theme="1"/>
        <rFont val="Calibri"/>
        <family val="2"/>
        <scheme val="minor"/>
      </rPr>
      <t>Cotizacones</t>
    </r>
    <r>
      <rPr>
        <sz val="11"/>
        <color theme="1"/>
        <rFont val="Calibri"/>
        <family val="2"/>
        <scheme val="minor"/>
      </rPr>
      <t>. Elige modo:</t>
    </r>
  </si>
  <si>
    <r>
      <t xml:space="preserve">Acceso a </t>
    </r>
    <r>
      <rPr>
        <b/>
        <sz val="11"/>
        <color theme="1"/>
        <rFont val="Calibri"/>
        <family val="2"/>
        <scheme val="minor"/>
      </rPr>
      <t>Dividendos</t>
    </r>
    <r>
      <rPr>
        <sz val="11"/>
        <color theme="1"/>
        <rFont val="Calibri"/>
        <family val="2"/>
        <scheme val="minor"/>
      </rPr>
      <t>. Elige modo:</t>
    </r>
  </si>
  <si>
    <t>Yahoo(Acciones) + Investing (ETFs)</t>
  </si>
  <si>
    <t>Yahoo (Acciones y ETFs) + FT(Fondos) + Investing (P.P.)</t>
  </si>
  <si>
    <t>Metodo acceso a Cotizaciones</t>
  </si>
  <si>
    <t>Metodo acceso a DPAs</t>
  </si>
  <si>
    <t>Metodo acceso a Divisas</t>
  </si>
  <si>
    <t>Investing</t>
  </si>
  <si>
    <r>
      <t xml:space="preserve">Acceso a </t>
    </r>
    <r>
      <rPr>
        <b/>
        <sz val="11"/>
        <color theme="1"/>
        <rFont val="Calibri"/>
        <family val="2"/>
        <scheme val="minor"/>
      </rPr>
      <t>Divisas</t>
    </r>
    <r>
      <rPr>
        <sz val="11"/>
        <color theme="1"/>
        <rFont val="Calibri"/>
        <family val="2"/>
        <scheme val="minor"/>
      </rPr>
      <t>. Elige modo:</t>
    </r>
  </si>
  <si>
    <t>Premium:</t>
  </si>
  <si>
    <t>ScalableCapital</t>
  </si>
  <si>
    <t>En la casilla amarilla chillón (B21), verás el exceso de plusvalías que podrías compensar para no pagar impuestos por ellos</t>
  </si>
  <si>
    <t>El boton izquierdo debe llamar a la macro "actualizaPrecios"</t>
  </si>
  <si>
    <t>El boton derecho debe llamar a la macro "actualizaDivisas"</t>
  </si>
  <si>
    <t>el botón debe llamar a la macro "actualizaDPA"</t>
  </si>
  <si>
    <t>JIMENEZ  ANTONIO</t>
  </si>
  <si>
    <t>MENENDEZ PIDAL</t>
  </si>
  <si>
    <t>ALCORCON</t>
  </si>
  <si>
    <t>PEDRO@GMAIL.COM</t>
  </si>
  <si>
    <t>SANCHEZ LOPEZ JUANA</t>
  </si>
  <si>
    <t>13445144D</t>
  </si>
  <si>
    <t>JUANA@GMAIL.COM</t>
  </si>
  <si>
    <t xml:space="preserve">ESXX </t>
  </si>
  <si>
    <t>¿Qué significa ser Premium?</t>
  </si>
  <si>
    <r>
      <t xml:space="preserve">Ser usuario </t>
    </r>
    <r>
      <rPr>
        <b/>
        <sz val="11"/>
        <color theme="1"/>
        <rFont val="Calibri"/>
        <family val="2"/>
        <scheme val="minor"/>
      </rPr>
      <t>Premium</t>
    </r>
    <r>
      <rPr>
        <sz val="11"/>
        <color theme="1"/>
        <rFont val="Calibri"/>
        <family val="2"/>
        <scheme val="minor"/>
      </rPr>
      <t xml:space="preserve"> significa que tendrás las siguientes ventajas:</t>
    </r>
  </si>
  <si>
    <r>
      <t>*</t>
    </r>
    <r>
      <rPr>
        <b/>
        <sz val="11"/>
        <color theme="1"/>
        <rFont val="Calibri"/>
        <family val="2"/>
        <scheme val="minor"/>
      </rPr>
      <t xml:space="preserve"> Generación automática</t>
    </r>
    <r>
      <rPr>
        <sz val="11"/>
        <color theme="1"/>
        <rFont val="Calibri"/>
        <family val="2"/>
        <scheme val="minor"/>
      </rPr>
      <t xml:space="preserve"> de los ficheros </t>
    </r>
    <r>
      <rPr>
        <b/>
        <sz val="11"/>
        <color theme="1"/>
        <rFont val="Calibri"/>
        <family val="2"/>
        <scheme val="minor"/>
      </rPr>
      <t>D6 (</t>
    </r>
    <r>
      <rPr>
        <sz val="11"/>
        <color theme="1"/>
        <rFont val="Calibri"/>
        <family val="2"/>
        <scheme val="minor"/>
      </rPr>
      <t xml:space="preserve">aforix) y </t>
    </r>
    <r>
      <rPr>
        <b/>
        <sz val="11"/>
        <color theme="1"/>
        <rFont val="Calibri"/>
        <family val="2"/>
        <scheme val="minor"/>
      </rPr>
      <t>modelo 720</t>
    </r>
    <r>
      <rPr>
        <sz val="11"/>
        <color theme="1"/>
        <rFont val="Calibri"/>
        <family val="2"/>
        <scheme val="minor"/>
      </rPr>
      <t xml:space="preserve"> (sin premium un máximo de 5 valores)</t>
    </r>
  </si>
  <si>
    <t>* Ayuda preferente por e-mail</t>
  </si>
  <si>
    <t>¿Cómo me hago Premium?</t>
  </si>
  <si>
    <t>Realizando un donativo puntual o recurrente y enviando tu 'código de identificación'.</t>
  </si>
  <si>
    <t>El 'código de identificación' aparece al pulsar el botón de bajo "Ver si soy Premium".</t>
  </si>
  <si>
    <t>Si has realizado ya algún donativo, y crees que debes ser Premium, mándame tu 'código de identificación' por email  a olvidatedetucerdito@gmail.com . Te activaré de forma remota a la categoría Premium</t>
  </si>
  <si>
    <t>Puedes comprobar si eres Premium (y ver  tu 'código de identificación') aquí:</t>
  </si>
  <si>
    <t>HAZTE PREMIUM:</t>
  </si>
  <si>
    <r>
      <t xml:space="preserve">* </t>
    </r>
    <r>
      <rPr>
        <b/>
        <sz val="11"/>
        <color theme="1"/>
        <rFont val="Calibri"/>
        <family val="2"/>
        <scheme val="minor"/>
      </rPr>
      <t>Cotizaciones fiables y rápidas</t>
    </r>
    <r>
      <rPr>
        <sz val="11"/>
        <color theme="1"/>
        <rFont val="Calibri"/>
        <family val="2"/>
        <scheme val="minor"/>
      </rPr>
      <t xml:space="preserve"> con el proveedor de datos </t>
    </r>
    <r>
      <rPr>
        <b/>
        <sz val="11"/>
        <color theme="1"/>
        <rFont val="Calibri"/>
        <family val="2"/>
        <scheme val="minor"/>
      </rPr>
      <t>EODHD</t>
    </r>
    <r>
      <rPr>
        <sz val="11"/>
        <color theme="1"/>
        <rFont val="Calibri"/>
        <family val="2"/>
        <scheme val="minor"/>
      </rPr>
      <t xml:space="preserve"> (necesita que te crees antes una cuenta y pongas en Config tu API token). Sin ser Premium solo 10 valores se leerán.</t>
    </r>
  </si>
  <si>
    <r>
      <t>*</t>
    </r>
    <r>
      <rPr>
        <b/>
        <sz val="11"/>
        <color theme="1"/>
        <rFont val="Calibri"/>
        <family val="2"/>
        <scheme val="minor"/>
      </rPr>
      <t xml:space="preserve"> Cinta de "Inversiones" </t>
    </r>
    <r>
      <rPr>
        <sz val="11"/>
        <color theme="1"/>
        <rFont val="Calibri"/>
        <family val="2"/>
        <scheme val="minor"/>
      </rPr>
      <t>con botones y formularios para facilitar ciertas operaciones (compra/venta, cobro dividendos, etc) sin necesitar trabajar sobre DatosInversiones, DatosDividendos, Config, etc</t>
    </r>
  </si>
  <si>
    <t>DatosInversiones</t>
  </si>
  <si>
    <t>A</t>
  </si>
  <si>
    <t>C</t>
  </si>
  <si>
    <t>Nombre cuenta Inversion</t>
  </si>
  <si>
    <t>L</t>
  </si>
  <si>
    <t>Q</t>
  </si>
  <si>
    <t>R</t>
  </si>
  <si>
    <t>S</t>
  </si>
  <si>
    <t>P</t>
  </si>
  <si>
    <t>TablaDatosInversiones</t>
  </si>
  <si>
    <t>Nombre de Pestaña de datos en origen y destino</t>
  </si>
  <si>
    <t>Letra de la columna de destino (excel 4.0)</t>
  </si>
  <si>
    <t>Letra de la columna de origen (excel viejo) - cambiar si está en otro sitio</t>
  </si>
  <si>
    <t>TablaEligeInversiones</t>
  </si>
  <si>
    <t>Config</t>
  </si>
  <si>
    <t xml:space="preserve">Ticker Cotizaciones: Yahoo.com (si son Acciones, bonos, ETF, crypto) o ISIN (si son Fondos) </t>
  </si>
  <si>
    <t>B</t>
  </si>
  <si>
    <t>E</t>
  </si>
  <si>
    <t>K</t>
  </si>
  <si>
    <t>I</t>
  </si>
  <si>
    <t>D</t>
  </si>
  <si>
    <t>H</t>
  </si>
  <si>
    <t>J</t>
  </si>
  <si>
    <t>Importar datos de excel antiguo al actual</t>
  </si>
  <si>
    <t>Nombre de la Tabla dentro de las Pestañas en origen y destino</t>
  </si>
  <si>
    <t>W</t>
  </si>
  <si>
    <t>Y</t>
  </si>
  <si>
    <t>AC</t>
  </si>
  <si>
    <t>Z</t>
  </si>
  <si>
    <t>Ticker Morningstar.es</t>
  </si>
  <si>
    <t>0P000000AV</t>
  </si>
  <si>
    <t>0P000000B7</t>
  </si>
  <si>
    <t>F00000OHVY</t>
  </si>
  <si>
    <t>0P0001CRF4</t>
  </si>
  <si>
    <t>0P0001R9ZG</t>
  </si>
  <si>
    <t>0P0000YXKB</t>
  </si>
  <si>
    <t>F0GBR04SKK</t>
  </si>
  <si>
    <t>F00000WI0D</t>
  </si>
  <si>
    <t>0P000160T1</t>
  </si>
  <si>
    <t>0P0000YXJQ</t>
  </si>
  <si>
    <t>0P00005U6B</t>
  </si>
  <si>
    <t>0P00006SX1</t>
  </si>
  <si>
    <t>0P0000A5TN</t>
  </si>
  <si>
    <t>0P0000A5UW</t>
  </si>
  <si>
    <t>0P000000RD</t>
  </si>
  <si>
    <t>0P0001AKK6</t>
  </si>
  <si>
    <t>0P00009WL3</t>
  </si>
  <si>
    <t>0P000000GY</t>
  </si>
  <si>
    <t>0P00009WIN</t>
  </si>
  <si>
    <t>0P000002HD</t>
  </si>
  <si>
    <t>0P000003MH</t>
  </si>
  <si>
    <t>0P0001LL3F</t>
  </si>
  <si>
    <t>0P000004B0</t>
  </si>
  <si>
    <t>F00000Y5QI</t>
  </si>
  <si>
    <r>
      <t xml:space="preserve">* </t>
    </r>
    <r>
      <rPr>
        <b/>
        <sz val="11"/>
        <color theme="1"/>
        <rFont val="Calibri"/>
        <family val="2"/>
        <scheme val="minor"/>
      </rPr>
      <t>Generación de pdf X-Ray</t>
    </r>
    <r>
      <rPr>
        <sz val="11"/>
        <color theme="1"/>
        <rFont val="Calibri"/>
        <family val="2"/>
        <scheme val="minor"/>
      </rPr>
      <t xml:space="preserve"> con un análisis detallado de tu cartera (distribución geográfica, rentabilidades, correlaciones, tipo de activos, volatilidades,…)</t>
    </r>
  </si>
  <si>
    <t>VANGUARD GLOBAL SMALL CAP (FI)</t>
  </si>
  <si>
    <t>IE00B42W4L06</t>
  </si>
  <si>
    <t>F00000PA9N</t>
  </si>
  <si>
    <t>Sintana Energy</t>
  </si>
  <si>
    <t>SEI.V</t>
  </si>
  <si>
    <t>zodiac-exploration-inc.</t>
  </si>
  <si>
    <t>0P0000J06H</t>
  </si>
  <si>
    <t>1,49</t>
  </si>
  <si>
    <t>2,5</t>
  </si>
  <si>
    <t>Unitedhealth Group</t>
  </si>
  <si>
    <t>UNH</t>
  </si>
  <si>
    <t>united-health-group</t>
  </si>
  <si>
    <t>0P000005NU</t>
  </si>
  <si>
    <t>Rellena esta tabla de "Activos" de inversión, con al menos las columnas obligatorias antes de empezar a rellenar DatosInversiones o DatosDividendos tanto si lo haces con los formularios de la cita de "Inversiones" como si lo haces a mano (es algo que se hace una vez y te facilitará la vida después)</t>
  </si>
  <si>
    <t>Necesario para generar el pdf de análisis tipo X-Ray</t>
  </si>
  <si>
    <t>Renta 4 Multigestión Numantia Patrimonio Global Fi</t>
  </si>
  <si>
    <t>0P000168OI</t>
  </si>
  <si>
    <t>renta-4-multigestion-num-pat-gl</t>
  </si>
  <si>
    <t>F00000VYOL</t>
  </si>
  <si>
    <t>Diverso</t>
  </si>
  <si>
    <t>Multi-sector</t>
  </si>
  <si>
    <t>Global-World</t>
  </si>
  <si>
    <t>Global- Desarrollado</t>
  </si>
  <si>
    <t>Europa</t>
  </si>
  <si>
    <t>Europa-EUR</t>
  </si>
  <si>
    <t>Reino Unido-GBP</t>
  </si>
  <si>
    <t>Asia</t>
  </si>
  <si>
    <t>Creación de datos para presentar Modelos 720 y D-6 (activos a 31 Diciembre depositados en broker extranjero)</t>
  </si>
  <si>
    <t>GENERACIÓN AUTOMÁTICA de 720 y D-6 (formato AFORIX)</t>
  </si>
  <si>
    <t>n.n.</t>
  </si>
  <si>
    <t>' 1  - A  - Nombre</t>
  </si>
  <si>
    <t>' 2  - B  - Tipo instrumento (Acciones, Fondo, ETF, Bono, Crypto)</t>
  </si>
  <si>
    <t>' 3  - C  - Subcarteras (diferentes estrategias inversión)</t>
  </si>
  <si>
    <t>' 4  - D  - Tipo activo (RV, RF, RV/RF, Derivado, Oro)</t>
  </si>
  <si>
    <t>' 5  - E  - Ticker Cotiz.1: Yahoo.com (si son Acciones, bonos, ETF, Crypto) o ISIN (si son Fondos)</t>
  </si>
  <si>
    <t>' 6  - F  - Ticker Cotiz.2: Investing.com (Acciones, bonos, ETF, fondos y PlanPensiones)</t>
  </si>
  <si>
    <t>' 7  - G  - C.I.F. (o ISIN en su defecto)</t>
  </si>
  <si>
    <t>' 8  - H  - Moneda (EUR, USD, GBP,...)</t>
  </si>
  <si>
    <t>' 9  - I  - Compromiso de compra (Moneda), solo para PUTs vendidas</t>
  </si>
  <si>
    <t>' 10 - J  - Estilo</t>
  </si>
  <si>
    <t>' 11 - K  - Sector</t>
  </si>
  <si>
    <t>' 12 - L  - Región</t>
  </si>
  <si>
    <t>' 13 - M  - Coste anual Fondo / ETF (TER %)</t>
  </si>
  <si>
    <t>' 14 - N  - Nombre cuenta inversión</t>
  </si>
  <si>
    <t>' 15 - O  - Titularidad (Conjunta, Individual) para IRPF</t>
  </si>
  <si>
    <t>' 16 - P  - Broker / Comercializador</t>
  </si>
  <si>
    <t>' 17 - Q  - Fecha Compra</t>
  </si>
  <si>
    <t>' 18 - R  - Nº unidades compradas (acciones o participaciones)</t>
  </si>
  <si>
    <t>' 19 - S  - Cambio divisa (Moneda /EUR) en compra</t>
  </si>
  <si>
    <t>' 20 - T  - Precio pagado por unidad (moneda)</t>
  </si>
  <si>
    <t>' 21 - U  - Coste bruto total de la compra (euros)</t>
  </si>
  <si>
    <t>' 22 - V  - Comisión compra (euros)</t>
  </si>
  <si>
    <t>' 23 - W  - Fecha de Venta o traspaso</t>
  </si>
  <si>
    <t>' 24 - X  - Año de Venta o traspaso</t>
  </si>
  <si>
    <t>' 25 - Y  - Traspaso sin tributar</t>
  </si>
  <si>
    <t>' 26 - Z  - Cambio divisa actual (o tras venta)</t>
  </si>
  <si>
    <t>' 27 - AA - Precio actual, o tras venta, por unidad (moneda)</t>
  </si>
  <si>
    <t>' 28 - AB - Valor actual bruto o reembolso o compromiso opciones abiertas (euros)</t>
  </si>
  <si>
    <t>' 29 - AC - Comisión venta (euros)</t>
  </si>
  <si>
    <t>' 30 - AD - Operación abierta (cotizando)</t>
  </si>
  <si>
    <t>' 31 - AE - Nunca existente antes de fecha de cotización</t>
  </si>
  <si>
    <t>' 32 - AF - Comisión anual media (automática)</t>
  </si>
  <si>
    <t>' 33 - AG - Rendimiento mercado neto (euros)</t>
  </si>
  <si>
    <t>' 34 - AH - Rendimiento fiscal IRPF acumulado por FIFO y traspasos (euros)</t>
  </si>
  <si>
    <t>' 35 - AI - Rendimiento dividendos netos (euros)</t>
  </si>
  <si>
    <t>' 36 - AJ - Rendimiento total neto (euros)</t>
  </si>
  <si>
    <t>' 37 - AK - Rentabilidad acumulada (porcentaje)</t>
  </si>
  <si>
    <t>' 38 - AL - Rentabilidad TAE (porcentaje)</t>
  </si>
  <si>
    <t>' 39 - AM - Años en cartera</t>
  </si>
  <si>
    <t>Columnas en TablaDatosInversiones</t>
  </si>
  <si>
    <t>Columnas en TablaEligeInversiones</t>
  </si>
  <si>
    <t>' 2  - B  - Nombre</t>
  </si>
  <si>
    <t>' 3  - C  - Tipo instrumento</t>
  </si>
  <si>
    <t>' 4  - D  - Tipo activo</t>
  </si>
  <si>
    <t>' 5  - E  - Moneda</t>
  </si>
  <si>
    <t>' 6  - F  - Ticker Cotizaciones 1: Yahoo.com (si son Acciones, bonos, ETF, crypto) o ISIN (si son Fondos)</t>
  </si>
  <si>
    <t>' 7  - G  - Ticker Cotizaciones 2: Investing.com (Acciones, bonos, ETF, fondos y PlanPensiones)</t>
  </si>
  <si>
    <t>' 8  - H  - C.I.F. (o ISIN en su defecto)</t>
  </si>
  <si>
    <t>' 9  - I  - TER (%) si es fondo/ETF</t>
  </si>
  <si>
    <t>' 10 - J  - Ticker Morningstar.es</t>
  </si>
  <si>
    <t>' 11 - K  - Ticker MarketScreener.com</t>
  </si>
  <si>
    <t>' 12 - L  - Estilo</t>
  </si>
  <si>
    <t>' 13 - M  - Sector</t>
  </si>
  <si>
    <t>' 14 - N  - Región</t>
  </si>
  <si>
    <t>Columnas TablaDatosDividendos</t>
  </si>
  <si>
    <t>' 2  - B  - NIF o ISIN (para IRPF)</t>
  </si>
  <si>
    <t>' 3  - C  - Ticker o ISIN (para Cotizaciones)</t>
  </si>
  <si>
    <t>' 4  - D  - Subcartera</t>
  </si>
  <si>
    <t>' 5  - E  - Moneda de empresa</t>
  </si>
  <si>
    <t>' 6  - F  - Tipo</t>
  </si>
  <si>
    <t>' 7  - G  - Nombre cuenta inversión</t>
  </si>
  <si>
    <t>' 8  - H  - Titularidad (Conjunta / Individual)</t>
  </si>
  <si>
    <t>' 9  - I  - Moneda de la cuenta del broker</t>
  </si>
  <si>
    <t>' 10 - J  - Fecha Ex-dividendo</t>
  </si>
  <si>
    <t>' 11 - K  - Fecha Cobro</t>
  </si>
  <si>
    <t>' 12 - L  - Año cobro</t>
  </si>
  <si>
    <t>' 13 - M  - Nº acciones</t>
  </si>
  <si>
    <t>' 14 - N  - Cambio &lt;moneda broker&gt; /EUR</t>
  </si>
  <si>
    <t>' 15 - O  - Dividendo brutos por acción (euros)</t>
  </si>
  <si>
    <t>' 16 - P  - Dividendos Netos por acción (euros)</t>
  </si>
  <si>
    <t>' 17 - Q  - Comisión venta derechos/ cobro dividendos (euros)</t>
  </si>
  <si>
    <t>' 18 - R  - Dividendo Bruto (moneda broker)</t>
  </si>
  <si>
    <t>' 19 - S  - Retención origen (moneda broker)</t>
  </si>
  <si>
    <t>' 20 - T  - Retención destino (moneda broker)</t>
  </si>
  <si>
    <t>' 21 - U  - Dividendo Bruto (euros)</t>
  </si>
  <si>
    <t>' 22 - V  - Retención origen (euros)</t>
  </si>
  <si>
    <t>' 23 - W  - Retención destino (euros)</t>
  </si>
  <si>
    <t>' 24 - X  - Dividendo neto (euros)</t>
  </si>
  <si>
    <t>' 25 - Y  - Exceso retención origen recuperable en IRPF (15%)</t>
  </si>
  <si>
    <t>' 26 - Z  - Exceso retención origen recuperable en hacienda extranjera (&gt;15%)</t>
  </si>
  <si>
    <t>Resumen de nombres de columnas y su letra (o número equivalente) de las tablas nuevas en v4.0:</t>
  </si>
  <si>
    <r>
      <t xml:space="preserve">Esta </t>
    </r>
    <r>
      <rPr>
        <b/>
        <sz val="11"/>
        <color theme="1"/>
        <rFont val="Calibri"/>
        <family val="2"/>
        <scheme val="minor"/>
      </rPr>
      <t>pestaña es para configurar la importación</t>
    </r>
    <r>
      <rPr>
        <sz val="11"/>
        <color theme="1"/>
        <rFont val="Calibri"/>
        <family val="2"/>
        <scheme val="minor"/>
      </rPr>
      <t xml:space="preserve"> (si no quieres importar nada especial a lo que hay por defecto déjala tal cuál). Para importar </t>
    </r>
    <r>
      <rPr>
        <b/>
        <sz val="11"/>
        <color theme="1"/>
        <rFont val="Calibri"/>
        <family val="2"/>
        <scheme val="minor"/>
      </rPr>
      <t>usa el botón "Importar datos.."</t>
    </r>
    <r>
      <rPr>
        <sz val="11"/>
        <color theme="1"/>
        <rFont val="Calibri"/>
        <family val="2"/>
        <scheme val="minor"/>
      </rPr>
      <t xml:space="preserve"> en la cinta de superior de "Inversiones"</t>
    </r>
  </si>
  <si>
    <r>
      <t xml:space="preserve">En la </t>
    </r>
    <r>
      <rPr>
        <b/>
        <sz val="11"/>
        <color theme="1"/>
        <rFont val="Calibri"/>
        <family val="2"/>
        <scheme val="minor"/>
      </rPr>
      <t>TablaImportar</t>
    </r>
    <r>
      <rPr>
        <sz val="11"/>
        <color theme="1"/>
        <rFont val="Calibri"/>
        <family val="2"/>
        <scheme val="minor"/>
      </rPr>
      <t xml:space="preserve"> de abajo se detalla dónde está la información en origen, y dónde quiero ponerlo en destino (este excel 4.0)</t>
    </r>
  </si>
  <si>
    <t>Asume que los nombres de pestañas, y de las tablas en origen y destino son los mismos. Las letras de columna define qué columnas de origen mover a las de destino</t>
  </si>
  <si>
    <t>* Fecha de Venta o traspaso</t>
  </si>
  <si>
    <t>* cambio de divisa actual (o tras venta)</t>
  </si>
  <si>
    <t>* precio actual, o tras venta, por unidad (moneda)</t>
  </si>
  <si>
    <t>X</t>
  </si>
  <si>
    <t>DatosDividendos</t>
  </si>
  <si>
    <t>TablaDividendos</t>
  </si>
  <si>
    <t>Broker</t>
  </si>
  <si>
    <t>Fecha cobro</t>
  </si>
  <si>
    <t>nº acciones/particip.</t>
  </si>
  <si>
    <t>Descripcion de columna de datos (a título informativo solo). Si comienza con "*" indica que la columna puede tener formulas o no (caso de ventas de activos)</t>
  </si>
  <si>
    <t>Plan Pensiones</t>
  </si>
  <si>
    <t>Nombre que le das a cada subcartera (puedes editarlos, pero 5 subcarteras máximo)</t>
  </si>
  <si>
    <t>AO</t>
  </si>
  <si>
    <t>AP</t>
  </si>
  <si>
    <t>AS</t>
  </si>
  <si>
    <t>AT</t>
  </si>
  <si>
    <t>AW</t>
  </si>
  <si>
    <t>AX</t>
  </si>
  <si>
    <r>
      <t xml:space="preserve">AYUDA: Para guardar tu historial debes </t>
    </r>
    <r>
      <rPr>
        <b/>
        <sz val="11"/>
        <color theme="1"/>
        <rFont val="Calibri"/>
        <family val="2"/>
        <scheme val="minor"/>
      </rPr>
      <t>&lt;Fijar&gt;</t>
    </r>
    <r>
      <rPr>
        <sz val="11"/>
        <color theme="1"/>
        <rFont val="Calibri"/>
        <family val="2"/>
        <scheme val="minor"/>
      </rPr>
      <t xml:space="preserve"> el valor de tus subcarteras en la fila del fin de mes actual (fila con fecha en fondo verde). Al hacer </t>
    </r>
    <r>
      <rPr>
        <b/>
        <sz val="11"/>
        <color theme="1"/>
        <rFont val="Calibri"/>
        <family val="2"/>
        <scheme val="minor"/>
      </rPr>
      <t>doble-click</t>
    </r>
    <r>
      <rPr>
        <sz val="11"/>
        <color theme="1"/>
        <rFont val="Calibri"/>
        <family val="2"/>
        <scheme val="minor"/>
      </rPr>
      <t xml:space="preserve"> en esa fila se "fijarán", con macro, los valores en las columnas amarillas: I, P, W, AD y AK) .</t>
    </r>
  </si>
  <si>
    <t>(B) Capital Invertido</t>
  </si>
  <si>
    <t>(A) Valor Inversion en mercado</t>
  </si>
  <si>
    <t>tu clave</t>
  </si>
  <si>
    <t>IBRK Conjunta USD</t>
  </si>
  <si>
    <t>IBRK Conjunta EUR</t>
  </si>
  <si>
    <t>IBRK Conjunta CAD</t>
  </si>
  <si>
    <t>PHAU.AS</t>
  </si>
  <si>
    <t>0</t>
  </si>
  <si>
    <t>1</t>
  </si>
  <si>
    <t>&lt;- En esta celda debe aparecer un "1" o "2" dependiendo del método que elijas. Asegúrate de que: a) la celda esté en la fila 71 (es decir H71), o b) pon un nombre a esa casilla con "Fórmulas -&gt; Asignar nombre" y que se llame: "Metodo_Lectura_DPA"</t>
  </si>
  <si>
    <t xml:space="preserve"> 13441122N</t>
  </si>
  <si>
    <t>7/2/2025</t>
  </si>
  <si>
    <t>6/2/2025</t>
  </si>
  <si>
    <t>DPA_anual_cobrado(A73, TablaDividendos[Ticker o ISIN (para Cotizaciones)],TablaDividendos[Nombre cuenta inversion], TablaDividendos[Dividendo brutos por acción (euros)],TablaDividendos[Fecha Cobro]),"")</t>
  </si>
  <si>
    <t>DPA_anual_cobrado(A74, TablaDividendos[Ticker o ISIN (para Cotizaciones)],TablaDividendos[Nombre cuenta inversion], TablaDividendos[Dividendo brutos por acción (euros)],TablaDividendos[Fecha Cobro]),"")</t>
  </si>
  <si>
    <t>DPA_anual_cobrado(A75, TablaDividendos[Ticker o ISIN (para Cotizaciones)],TablaDividendos[Nombre cuenta inversion], TablaDividendos[Dividendo brutos por acción (euros)],TablaDividendos[Fecha Cobro]),"")</t>
  </si>
  <si>
    <t>DPA_anual_cobrado(A76, TablaDividendos[Ticker o ISIN (para Cotizaciones)],TablaDividendos[Nombre cuenta inversion], TablaDividendos[Dividendo brutos por acción (euros)],TablaDividendos[Fecha Cobro]),"")</t>
  </si>
  <si>
    <t>DPA_anual_cobrado(A77, TablaDividendos[Ticker o ISIN (para Cotizaciones)],TablaDividendos[Nombre cuenta inversion], TablaDividendos[Dividendo brutos por acción (euros)],TablaDividendos[Fecha Cobro]),"")</t>
  </si>
  <si>
    <t>DPA_anual_cobrado(A78, TablaDividendos[Ticker o ISIN (para Cotizaciones)],TablaDividendos[Nombre cuenta inversion], TablaDividendos[Dividendo brutos por acción (euros)],TablaDividendos[Fecha Cobro]),"")</t>
  </si>
  <si>
    <t>DPA_anual_cobrado(A79, TablaDividendos[Ticker o ISIN (para Cotizaciones)],TablaDividendos[Nombre cuenta inversion], TablaDividendos[Dividendo brutos por acción (euros)],TablaDividendos[Fecha Cobro]),"")</t>
  </si>
  <si>
    <t>DPA_anual_cobrado(A80, TablaDividendos[Ticker o ISIN (para Cotizaciones)],TablaDividendos[Nombre cuenta inversion], TablaDividendos[Dividendo brutos por acción (euros)],TablaDividendos[Fecha Cobro]),"")</t>
  </si>
  <si>
    <t>DPA_anual_cobrado(A81, TablaDividendos[Ticker o ISIN (para Cotizaciones)],TablaDividendos[Nombre cuenta inversion], TablaDividendos[Dividendo brutos por acción (euros)],TablaDividendos[Fecha Cobro]),"")</t>
  </si>
  <si>
    <t>DPA_anual_cobrado(A82, TablaDividendos[Ticker o ISIN (para Cotizaciones)],TablaDividendos[Nombre cuenta inversion], TablaDividendos[Dividendo brutos por acción (euros)],TablaDividendos[Fecha Cobro]),"")</t>
  </si>
  <si>
    <t>DPA_anual_cobrado(A83, TablaDividendos[Ticker o ISIN (para Cotizaciones)],TablaDividendos[Nombre cuenta inversion], TablaDividendos[Dividendo brutos por acción (euros)],TablaDividendos[Fecha Cobro]),"")</t>
  </si>
  <si>
    <t>DPA_anual_cobrado(A84, TablaDividendos[Ticker o ISIN (para Cotizaciones)],TablaDividendos[Nombre cuenta inversion], TablaDividendos[Dividendo brutos por acción (euros)],TablaDividendos[Fecha Cobro]),"")</t>
  </si>
  <si>
    <t>DPA_anual_cobrado(A85, TablaDividendos[Ticker o ISIN (para Cotizaciones)],TablaDividendos[Nombre cuenta inversion], TablaDividendos[Dividendo brutos por acción (euros)],TablaDividendos[Fecha Cobro]),"")</t>
  </si>
  <si>
    <t>DPA_anual_cobrado(A86, TablaDividendos[Ticker o ISIN (para Cotizaciones)],TablaDividendos[Nombre cuenta inversion], TablaDividendos[Dividendo brutos por acción (euros)],TablaDividendos[Fecha Cobro]),"")</t>
  </si>
  <si>
    <t>DPA_anual_cobrado(A87, TablaDividendos[Ticker o ISIN (para Cotizaciones)],TablaDividendos[Nombre cuenta inversion], TablaDividendos[Dividendo brutos por acción (euros)],TablaDividendos[Fecha Cobro]),"")</t>
  </si>
  <si>
    <t>DPA_anual_cobrado(A88, TablaDividendos[Ticker o ISIN (para Cotizaciones)],TablaDividendos[Nombre cuenta inversion], TablaDividendos[Dividendo brutos por acción (euros)],TablaDividendos[Fecha Cobro]),"")</t>
  </si>
  <si>
    <t>DPA_anual_cobrado(A89, TablaDividendos[Ticker o ISIN (para Cotizaciones)],TablaDividendos[Nombre cuenta inversion], TablaDividendos[Dividendo brutos por acción (euros)],TablaDividendos[Fecha Cobro]),"")</t>
  </si>
  <si>
    <t>DPA_anual_cobrado(A90, TablaDividendos[Ticker o ISIN (para Cotizaciones)],TablaDividendos[Nombre cuenta inversion], TablaDividendos[Dividendo brutos por acción (euros)],TablaDividendos[Fecha Cobro]),"")</t>
  </si>
  <si>
    <t>DPA_anual_cobrado(A91, TablaDividendos[Ticker o ISIN (para Cotizaciones)],TablaDividendos[Nombre cuenta inversion], TablaDividendos[Dividendo brutos por acción (euros)],TablaDividendos[Fecha Cobro]),"")</t>
  </si>
  <si>
    <t>DPA_anual_cobrado(A92, TablaDividendos[Ticker o ISIN (para Cotizaciones)],TablaDividendos[Nombre cuenta inversion], TablaDividendos[Dividendo brutos por acción (euros)],TablaDividendos[Fecha Cobro]),"")</t>
  </si>
  <si>
    <t>DPA_anual_cobrado(A93, TablaDividendos[Ticker o ISIN (para Cotizaciones)],TablaDividendos[Nombre cuenta inversion], TablaDividendos[Dividendo brutos por acción (euros)],TablaDividendos[Fecha Cobro]),"")</t>
  </si>
  <si>
    <t>DPA_anual_cobrado(A94, TablaDividendos[Ticker o ISIN (para Cotizaciones)],TablaDividendos[Nombre cuenta inversion], TablaDividendos[Dividendo brutos por acción (euros)],TablaDividendos[Fecha Cobro]),"")</t>
  </si>
  <si>
    <t>DPA_anual_cobrado(A95, TablaDividendos[Ticker o ISIN (para Cotizaciones)],TablaDividendos[Nombre cuenta inversion], TablaDividendos[Dividendo brutos por acción (euros)],TablaDividendos[Fecha Cobro]),"")</t>
  </si>
  <si>
    <t>DPA_anual_cobrado(A96, TablaDividendos[Ticker o ISIN (para Cotizaciones)],TablaDividendos[Nombre cuenta inversion], TablaDividendos[Dividendo brutos por acción (euros)],TablaDividendos[Fecha Cobro]),"")</t>
  </si>
  <si>
    <t>DPA_anual_cobrado(A97, TablaDividendos[Ticker o ISIN (para Cotizaciones)],TablaDividendos[Nombre cuenta inversion], TablaDividendos[Dividendo brutos por acción (euros)],TablaDividendos[Fecha Cobro]),"")</t>
  </si>
  <si>
    <t>DPA_anual_cobrado(A98, TablaDividendos[Ticker o ISIN (para Cotizaciones)],TablaDividendos[Nombre cuenta inversion], TablaDividendos[Dividendo brutos por acción (euros)],TablaDividendos[Fecha Cobro]),"")</t>
  </si>
  <si>
    <t>DPA_anual_cobrado(A99, TablaDividendos[Ticker o ISIN (para Cotizaciones)],TablaDividendos[Nombre cuenta inversion], TablaDividendos[Dividendo brutos por acción (euros)],TablaDividendos[Fecha Cobro]),"")</t>
  </si>
  <si>
    <t>DPA_anual_cobrado(A100, TablaDividendos[Ticker o ISIN (para Cotizaciones)],TablaDividendos[Nombre cuenta inversion], TablaDividendos[Dividendo brutos por acción (euros)],TablaDividendos[Fecha Cobro]),"")</t>
  </si>
  <si>
    <t>DPA_anual_cobrado(A101, TablaDividendos[Ticker o ISIN (para Cotizaciones)],TablaDividendos[Nombre cuenta inversion], TablaDividendos[Dividendo brutos por acción (euros)],TablaDividendos[Fecha Cobro]),"")</t>
  </si>
  <si>
    <t>DPA_anual_cobrado(A102, TablaDividendos[Ticker o ISIN (para Cotizaciones)],TablaDividendos[Nombre cuenta inversion], TablaDividendos[Dividendo brutos por acción (euros)],TablaDividendos[Fecha Cobro]),"")</t>
  </si>
  <si>
    <t>DPA_anual_cobrado(A103, TablaDividendos[Ticker o ISIN (para Cotizaciones)],TablaDividendos[Nombre cuenta inversion], TablaDividendos[Dividendo brutos por acción (euros)],TablaDividendos[Fecha Cobro]),"")</t>
  </si>
  <si>
    <t>DPA_anual_cobrado(A104, TablaDividendos[Ticker o ISIN (para Cotizaciones)],TablaDividendos[Nombre cuenta inversion], TablaDividendos[Dividendo brutos por acción (euros)],TablaDividendos[Fecha Cobro]),"")</t>
  </si>
  <si>
    <t>DPA_anual_cobrado(A105, TablaDividendos[Ticker o ISIN (para Cotizaciones)],TablaDividendos[Nombre cuenta inversion], TablaDividendos[Dividendo brutos por acción (euros)],TablaDividendos[Fecha Cobro]),"")</t>
  </si>
  <si>
    <t>DPA_anual_cobrado(A106, TablaDividendos[Ticker o ISIN (para Cotizaciones)],TablaDividendos[Nombre cuenta inversion], TablaDividendos[Dividendo brutos por acción (euros)],TablaDividendos[Fecha Cobro]),"")</t>
  </si>
  <si>
    <t>DPA_anual_cobrado(A107, TablaDividendos[Ticker o ISIN (para Cotizaciones)],TablaDividendos[Nombre cuenta inversion], TablaDividendos[Dividendo brutos por acción (euros)],TablaDividendos[Fecha Cobro]),"")</t>
  </si>
  <si>
    <t>DPA_anual_cobrado(A108, TablaDividendos[Ticker o ISIN (para Cotizaciones)],TablaDividendos[Nombre cuenta inversion], TablaDividendos[Dividendo brutos por acción (euros)],TablaDividendos[Fecha Cobro]),"")</t>
  </si>
  <si>
    <t>DPA_anual_cobrado(A109, TablaDividendos[Ticker o ISIN (para Cotizaciones)],TablaDividendos[Nombre cuenta inversion], TablaDividendos[Dividendo brutos por acción (euros)],TablaDividendos[Fecha Cobro]),"")</t>
  </si>
  <si>
    <t>DPA_anual_cobrado(A110, TablaDividendos[Ticker o ISIN (para Cotizaciones)],TablaDividendos[Nombre cuenta inversion], TablaDividendos[Dividendo brutos por acción (euros)],TablaDividendos[Fecha Cobro]),"")</t>
  </si>
  <si>
    <t>DPA_anual_cobrado(A111, TablaDividendos[Ticker o ISIN (para Cotizaciones)],TablaDividendos[Nombre cuenta inversion], TablaDividendos[Dividendo brutos por acción (euros)],TablaDividendos[Fecha Cobro]),"")</t>
  </si>
  <si>
    <t>DPA_anual_cobrado(A112, TablaDividendos[Ticker o ISIN (para Cotizaciones)],TablaDividendos[Nombre cuenta inversion], TablaDividendos[Dividendo brutos por acción (euros)],TablaDividendos[Fecha Cobro]),"")</t>
  </si>
  <si>
    <t>DPA_anual_cobrado(A113, TablaDividendos[Ticker o ISIN (para Cotizaciones)],TablaDividendos[Nombre cuenta inversion], TablaDividendos[Dividendo brutos por acción (euros)],TablaDividendos[Fecha Cobro]),"")</t>
  </si>
  <si>
    <t>DPA_anual_cobrado(A114, TablaDividendos[Ticker o ISIN (para Cotizaciones)],TablaDividendos[Nombre cuenta inversion], TablaDividendos[Dividendo brutos por acción (euros)],TablaDividendos[Fecha Cobro]),"")</t>
  </si>
  <si>
    <t>DPA_anual_cobrado(A115, TablaDividendos[Ticker o ISIN (para Cotizaciones)],TablaDividendos[Nombre cuenta inversion], TablaDividendos[Dividendo brutos por acción (euros)],TablaDividendos[Fecha Cobro]),"")</t>
  </si>
  <si>
    <t>DPA_anual_cobrado(A116, TablaDividendos[Ticker o ISIN (para Cotizaciones)],TablaDividendos[Nombre cuenta inversion], TablaDividendos[Dividendo brutos por acción (euros)],TablaDividendos[Fecha Cobro]),"")</t>
  </si>
  <si>
    <t>DPA_anual_cobrado(A117, TablaDividendos[Ticker o ISIN (para Cotizaciones)],TablaDividendos[Nombre cuenta inversion], TablaDividendos[Dividendo brutos por acción (euros)],TablaDividendos[Fecha Cobro]),"")</t>
  </si>
  <si>
    <t>DPA_anual_cobrado(A118, TablaDividendos[Ticker o ISIN (para Cotizaciones)],TablaDividendos[Nombre cuenta inversion], TablaDividendos[Dividendo brutos por acción (euros)],TablaDividendos[Fecha Cobro]),"")</t>
  </si>
  <si>
    <t>DPA_anual_cobrado(A119, TablaDividendos[Ticker o ISIN (para Cotizaciones)],TablaDividendos[Nombre cuenta inversion], TablaDividendos[Dividendo brutos por acción (euros)],TablaDividendos[Fecha Cobro]),"")</t>
  </si>
  <si>
    <t>DPA_anual_cobrado(A120, TablaDividendos[Ticker o ISIN (para Cotizaciones)],TablaDividendos[Nombre cuenta inversion], TablaDividendos[Dividendo brutos por acción (euros)],TablaDividendos[Fecha Cobro]),"")</t>
  </si>
  <si>
    <t>DPA_anual_cobrado(A121, TablaDividendos[Ticker o ISIN (para Cotizaciones)],TablaDividendos[Nombre cuenta inversion], TablaDividendos[Dividendo brutos por acción (euros)],TablaDividendos[Fecha Cobro]),"")</t>
  </si>
  <si>
    <t>DPA_anual_cobrado(A122, TablaDividendos[Ticker o ISIN (para Cotizaciones)],TablaDividendos[Nombre cuenta inversion], TablaDividendos[Dividendo brutos por acción (euros)],TablaDividendos[Fecha Cobro]),"")</t>
  </si>
  <si>
    <t>DPA_anual_cobrado(A123, TablaDividendos[Ticker o ISIN (para Cotizaciones)],TablaDividendos[Nombre cuenta inversion], TablaDividendos[Dividendo brutos por acción (euros)],TablaDividendos[Fecha Cobro]),"")</t>
  </si>
  <si>
    <t>DPA_anual_cobrado(A124, TablaDividendos[Ticker o ISIN (para Cotizaciones)],TablaDividendos[Nombre cuenta inversion], TablaDividendos[Dividendo brutos por acción (euros)],TablaDividendos[Fecha Cobro]),"")</t>
  </si>
  <si>
    <t>DPA_anual_cobrado(A125, TablaDividendos[Ticker o ISIN (para Cotizaciones)],TablaDividendos[Nombre cuenta inversion], TablaDividendos[Dividendo brutos por acción (euros)],TablaDividendos[Fecha Cobro]),"")</t>
  </si>
  <si>
    <t>DPA_anual_cobrado(A126, TablaDividendos[Ticker o ISIN (para Cotizaciones)],TablaDividendos[Nombre cuenta inversion], TablaDividendos[Dividendo brutos por acción (euros)],TablaDividendos[Fecha Cobro]),"")</t>
  </si>
  <si>
    <t>DPA_anual_cobrado(A127, TablaDividendos[Ticker o ISIN (para Cotizaciones)],TablaDividendos[Nombre cuenta inversion], TablaDividendos[Dividendo brutos por acción (euros)],TablaDividendos[Fecha Cobro]),"")</t>
  </si>
  <si>
    <t>DPA_anual_cobrado(A128, TablaDividendos[Ticker o ISIN (para Cotizaciones)],TablaDividendos[Nombre cuenta inversion], TablaDividendos[Dividendo brutos por acción (euros)],TablaDividendos[Fecha Cobro]),"")</t>
  </si>
  <si>
    <t>DPA_anual_cobrado(A129, TablaDividendos[Ticker o ISIN (para Cotizaciones)],TablaDividendos[Nombre cuenta inversion], TablaDividendos[Dividendo brutos por acción (euros)],TablaDividendos[Fecha Cobro]),"")</t>
  </si>
  <si>
    <t>DPA_anual_cobrado(A130, TablaDividendos[Ticker o ISIN (para Cotizaciones)],TablaDividendos[Nombre cuenta inversion], TablaDividendos[Dividendo brutos por acción (euros)],TablaDividendos[Fecha Cobro]),"")</t>
  </si>
  <si>
    <t>DPA_anual_cobrado(A131, TablaDividendos[Ticker o ISIN (para Cotizaciones)],TablaDividendos[Nombre cuenta inversion], TablaDividendos[Dividendo brutos por acción (euros)],TablaDividendos[Fecha Cobro]),"")</t>
  </si>
  <si>
    <t>DPA_anual_cobrado(A132, TablaDividendos[Ticker o ISIN (para Cotizaciones)],TablaDividendos[Nombre cuenta inversion], TablaDividendos[Dividendo brutos por acción (euros)],TablaDividendos[Fecha Cobro]),"")</t>
  </si>
  <si>
    <t>DPA_anual_cobrado(A133, TablaDividendos[Ticker o ISIN (para Cotizaciones)],TablaDividendos[Nombre cuenta inversion], TablaDividendos[Dividendo brutos por acción (euros)],TablaDividendos[Fecha Cobro]),"")</t>
  </si>
  <si>
    <t>DPA_anual_cobrado(A134, TablaDividendos[Ticker o ISIN (para Cotizaciones)],TablaDividendos[Nombre cuenta inversion], TablaDividendos[Dividendo brutos por acción (euros)],TablaDividendos[Fecha Cobro]),"")</t>
  </si>
  <si>
    <t>DPA_anual_cobrado(A135, TablaDividendos[Ticker o ISIN (para Cotizaciones)],TablaDividendos[Nombre cuenta inversion], TablaDividendos[Dividendo brutos por acción (euros)],TablaDividendos[Fecha Cobro]),"")</t>
  </si>
  <si>
    <t>DPA_anual_cobrado(A136, TablaDividendos[Ticker o ISIN (para Cotizaciones)],TablaDividendos[Nombre cuenta inversion], TablaDividendos[Dividendo brutos por acción (euros)],TablaDividendos[Fecha Cobro]),"")</t>
  </si>
  <si>
    <t>DPA_anual_cobrado(A137, TablaDividendos[Ticker o ISIN (para Cotizaciones)],TablaDividendos[Nombre cuenta inversion], TablaDividendos[Dividendo brutos por acción (euros)],TablaDividendos[Fecha Cobro]),"")</t>
  </si>
  <si>
    <t>DPA_anual_cobrado(A138, TablaDividendos[Ticker o ISIN (para Cotizaciones)],TablaDividendos[Nombre cuenta inversion], TablaDividendos[Dividendo brutos por acción (euros)],TablaDividendos[Fecha Cobro]),"")</t>
  </si>
  <si>
    <t>DPA_anual_cobrado(A139, TablaDividendos[Ticker o ISIN (para Cotizaciones)],TablaDividendos[Nombre cuenta inversion], TablaDividendos[Dividendo brutos por acción (euros)],TablaDividendos[Fecha Cobro]),"")</t>
  </si>
  <si>
    <t>DPA_anual_cobrado(A140, TablaDividendos[Ticker o ISIN (para Cotizaciones)],TablaDividendos[Nombre cuenta inversion], TablaDividendos[Dividendo brutos por acción (euros)],TablaDividendos[Fecha Cobro]),"")</t>
  </si>
  <si>
    <t>DPA_anual_cobrado(A141, TablaDividendos[Ticker o ISIN (para Cotizaciones)],TablaDividendos[Nombre cuenta inversion], TablaDividendos[Dividendo brutos por acción (euros)],TablaDividendos[Fecha Cobro]),"")</t>
  </si>
  <si>
    <t>DPA_anual_cobrado(A142, TablaDividendos[Ticker o ISIN (para Cotizaciones)],TablaDividendos[Nombre cuenta inversion], TablaDividendos[Dividendo brutos por acción (euros)],TablaDividendos[Fecha Cobro]),"")</t>
  </si>
  <si>
    <t>DPA_anual_cobrado(A143, TablaDividendos[Ticker o ISIN (para Cotizaciones)],TablaDividendos[Nombre cuenta inversion], TablaDividendos[Dividendo brutos por acción (euros)],TablaDividendos[Fecha Cobro]),"")</t>
  </si>
  <si>
    <t>DPA_anual_cobrado(A144, TablaDividendos[Ticker o ISIN (para Cotizaciones)],TablaDividendos[Nombre cuenta inversion], TablaDividendos[Dividendo brutos por acción (euros)],TablaDividendos[Fecha Cobro]),"")</t>
  </si>
  <si>
    <t>DPA_anual_cobrado(A145, TablaDividendos[Ticker o ISIN (para Cotizaciones)],TablaDividendos[Nombre cuenta inversion], TablaDividendos[Dividendo brutos por acción (euros)],TablaDividendos[Fecha Cobro]),"")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</si>
</sst>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164" formatCode="&quot;€&quot;#,##0_);[Red]\(&quot;€&quot;#,##0\)"/>
    <numFmt numFmtId="165" formatCode="_(&quot;€&quot;* #,##0.00_);_(&quot;€&quot;* \(#,##0.00\);_(&quot;€&quot;* &quot;-&quot;??_);_(@_)"/>
    <numFmt numFmtId="166" formatCode="0.0000"/>
    <numFmt numFmtId="167" formatCode="0.000"/>
    <numFmt numFmtId="168" formatCode="0.0%"/>
    <numFmt numFmtId="169" formatCode="#,##0\ &quot;€&quot;"/>
    <numFmt numFmtId="170" formatCode="#,##0.00\ &quot;€&quot;"/>
    <numFmt numFmtId="171" formatCode="_(&quot;€&quot;* #,##0_);_(&quot;€&quot;* \(#,##0\);_(&quot;€&quot;* &quot;-&quot;??_);_(@_)"/>
    <numFmt numFmtId="172" formatCode="[$-C0A]d\-mmm\-yy;@"/>
    <numFmt numFmtId="173" formatCode="_(&quot;€&quot;* #,##0.0_);_(&quot;€&quot;* \(#,##0.0\);_(&quot;€&quot;* &quot;-&quot;??_);_(@_)"/>
    <numFmt numFmtId="174" formatCode="yy"/>
    <numFmt numFmtId="175" formatCode="0.0"/>
    <numFmt numFmtId="176" formatCode="#,##0.0\ &quot;€&quot;"/>
    <numFmt numFmtId="177" formatCode="0.000000"/>
    <numFmt numFmtId="178" formatCode="0.0000000"/>
  </numFmts>
  <fonts count="42" x14ac:knownFonts="1">
    <font>
      <sz val="11"/>
      <color theme="1"/>
      <name val="Calibri"/>
      <family val="2"/>
      <scheme val="minor"/>
    </font>
    <font>
      <sz val="11"/>
      <color theme="1"/>
      <name val="Calibri"/>
      <family val="2"/>
      <scheme val="minor"/>
    </font>
    <font>
      <b/>
      <sz val="11"/>
      <color theme="1"/>
      <name val="Calibri"/>
      <family val="2"/>
      <scheme val="minor"/>
    </font>
    <font>
      <sz val="12"/>
      <name val="Arial"/>
      <family val="2"/>
    </font>
    <font>
      <sz val="16"/>
      <color theme="1"/>
      <name val="Calibri"/>
      <family val="2"/>
      <scheme val="minor"/>
    </font>
    <font>
      <sz val="12"/>
      <color rgb="FFFFFFFF"/>
      <name val="Arial"/>
      <family val="2"/>
    </font>
    <font>
      <sz val="16"/>
      <name val="Arial"/>
      <family val="2"/>
    </font>
    <font>
      <b/>
      <sz val="14"/>
      <color theme="1"/>
      <name val="Calibri"/>
      <family val="2"/>
      <scheme val="minor"/>
    </font>
    <font>
      <sz val="10"/>
      <name val="Arial"/>
      <family val="2"/>
    </font>
    <font>
      <b/>
      <sz val="12"/>
      <color theme="1"/>
      <name val="Calibri"/>
      <family val="2"/>
      <scheme val="minor"/>
    </font>
    <font>
      <u/>
      <sz val="11"/>
      <color theme="10"/>
      <name val="Calibri"/>
      <family val="2"/>
      <scheme val="minor"/>
    </font>
    <font>
      <sz val="11"/>
      <color theme="0" tint="-0.14999847407452621"/>
      <name val="Calibri"/>
      <family val="2"/>
      <scheme val="minor"/>
    </font>
    <font>
      <b/>
      <sz val="10"/>
      <name val="Arial"/>
      <family val="2"/>
    </font>
    <font>
      <b/>
      <sz val="14"/>
      <color theme="1"/>
      <name val="Arial"/>
      <family val="2"/>
    </font>
    <font>
      <b/>
      <sz val="16"/>
      <color theme="1"/>
      <name val="Calibri"/>
      <family val="2"/>
      <scheme val="minor"/>
    </font>
    <font>
      <sz val="12"/>
      <color theme="1"/>
      <name val="Calibri"/>
      <family val="2"/>
      <scheme val="minor"/>
    </font>
    <font>
      <sz val="10"/>
      <color rgb="FFFFFFFF"/>
      <name val="Arial"/>
      <family val="2"/>
    </font>
    <font>
      <sz val="10"/>
      <color rgb="FFCC0000"/>
      <name val="Arial"/>
      <family val="2"/>
    </font>
    <font>
      <sz val="10"/>
      <color rgb="FF3A3A3A"/>
      <name val="Calibri"/>
      <family val="2"/>
    </font>
    <font>
      <sz val="10"/>
      <color theme="1"/>
      <name val="Calibri"/>
      <family val="2"/>
      <scheme val="minor"/>
    </font>
    <font>
      <sz val="14"/>
      <color theme="1"/>
      <name val="Calibri"/>
      <family val="2"/>
      <scheme val="minor"/>
    </font>
    <font>
      <sz val="11"/>
      <color theme="0"/>
      <name val="Calibri"/>
      <family val="2"/>
      <scheme val="minor"/>
    </font>
    <font>
      <b/>
      <sz val="18"/>
      <color theme="1"/>
      <name val="Calibri"/>
      <family val="2"/>
      <scheme val="minor"/>
    </font>
    <font>
      <b/>
      <sz val="11"/>
      <color rgb="FFFF0000"/>
      <name val="Calibri"/>
      <family val="2"/>
      <scheme val="minor"/>
    </font>
    <font>
      <b/>
      <sz val="14"/>
      <color theme="1"/>
      <name val="Arial Narrow"/>
      <family val="2"/>
    </font>
    <font>
      <sz val="10"/>
      <color theme="0" tint="-0.34998626667073579"/>
      <name val="Calibri"/>
      <family val="2"/>
      <scheme val="minor"/>
    </font>
    <font>
      <sz val="10"/>
      <color theme="0" tint="-0.34998626667073579"/>
      <name val="Calibri"/>
      <family val="2"/>
    </font>
    <font>
      <sz val="10"/>
      <name val="Calibri"/>
      <family val="2"/>
    </font>
    <font>
      <sz val="10"/>
      <name val="Calibri"/>
      <family val="2"/>
      <scheme val="minor"/>
    </font>
    <font>
      <sz val="11"/>
      <name val="Calibri"/>
      <family val="2"/>
      <scheme val="minor"/>
    </font>
    <font>
      <sz val="10"/>
      <color theme="1"/>
      <name val="Calibri"/>
      <family val="2"/>
    </font>
    <font>
      <b/>
      <sz val="11"/>
      <color theme="0"/>
      <name val="Calibri"/>
      <family val="2"/>
      <scheme val="minor"/>
    </font>
    <font>
      <sz val="14"/>
      <name val="Arial"/>
      <family val="2"/>
    </font>
    <font>
      <b/>
      <vertAlign val="superscript"/>
      <sz val="14"/>
      <color theme="1"/>
      <name val="Calibri"/>
      <family val="2"/>
      <scheme val="minor"/>
    </font>
    <font>
      <b/>
      <sz val="11"/>
      <color theme="10"/>
      <name val="Calibri"/>
      <family val="2"/>
      <scheme val="minor"/>
    </font>
    <font>
      <sz val="8"/>
      <name val="Calibri"/>
      <family val="2"/>
      <scheme val="minor"/>
    </font>
    <font>
      <sz val="11"/>
      <color theme="1"/>
      <name val="Arial Narrow"/>
      <family val="2"/>
    </font>
    <font>
      <u/>
      <sz val="11"/>
      <color theme="1"/>
      <name val="Calibri"/>
      <family val="2"/>
      <scheme val="minor"/>
    </font>
    <font>
      <sz val="11"/>
      <color theme="0" tint="-0.249977111117893"/>
      <name val="Calibri"/>
      <family val="2"/>
      <scheme val="minor"/>
    </font>
    <font>
      <sz val="11"/>
      <color rgb="FF000000"/>
      <name val="Calibri"/>
      <family val="2"/>
    </font>
    <font>
      <sz val="10"/>
      <color theme="0" tint="-0.249977111117893"/>
      <name val="Calibri"/>
      <family val="2"/>
    </font>
    <font>
      <sz val="10"/>
      <color theme="0" tint="-0.249977111117893"/>
      <name val="Calibri"/>
      <family val="2"/>
      <scheme val="minor"/>
    </font>
  </fonts>
  <fills count="55">
    <fill>
      <patternFill patternType="none"/>
    </fill>
    <fill>
      <patternFill patternType="gray125"/>
    </fill>
    <fill>
      <patternFill patternType="solid">
        <fgColor rgb="FFFCE5CD"/>
        <bgColor rgb="FFFCE5CD"/>
      </patternFill>
    </fill>
    <fill>
      <patternFill patternType="solid">
        <fgColor theme="6" tint="0.39997558519241921"/>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E69138"/>
        <bgColor rgb="FFE69138"/>
      </patternFill>
    </fill>
    <fill>
      <patternFill patternType="solid">
        <fgColor rgb="FF0000FF"/>
        <bgColor rgb="FF0000FF"/>
      </patternFill>
    </fill>
    <fill>
      <patternFill patternType="solid">
        <fgColor rgb="FFFF0000"/>
        <bgColor rgb="FFFF0000"/>
      </patternFill>
    </fill>
    <fill>
      <patternFill patternType="solid">
        <fgColor theme="6" tint="-0.249977111117893"/>
        <bgColor rgb="FFFF0000"/>
      </patternFill>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F99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9" tint="0.39997558519241921"/>
        <bgColor rgb="FFE69138"/>
      </patternFill>
    </fill>
    <fill>
      <patternFill patternType="solid">
        <fgColor theme="6" tint="0.79998168889431442"/>
        <bgColor indexed="64"/>
      </patternFill>
    </fill>
    <fill>
      <patternFill patternType="solid">
        <fgColor theme="0"/>
        <bgColor rgb="FFC9DAF8"/>
      </patternFill>
    </fill>
    <fill>
      <patternFill patternType="solid">
        <fgColor theme="0"/>
        <bgColor rgb="FFF4CCCC"/>
      </patternFill>
    </fill>
    <fill>
      <patternFill patternType="solid">
        <fgColor theme="0"/>
        <bgColor rgb="FFD9D2E9"/>
      </patternFill>
    </fill>
    <fill>
      <patternFill patternType="solid">
        <fgColor rgb="FFFFFF99"/>
        <bgColor rgb="FFFCE5CD"/>
      </patternFill>
    </fill>
    <fill>
      <patternFill patternType="solid">
        <fgColor rgb="FFFFFF99"/>
        <bgColor rgb="FFC9DAF8"/>
      </patternFill>
    </fill>
    <fill>
      <patternFill patternType="solid">
        <fgColor rgb="FFFFFF99"/>
        <bgColor rgb="FFD9D2E9"/>
      </patternFill>
    </fill>
    <fill>
      <patternFill patternType="solid">
        <fgColor rgb="FFFFFF99"/>
        <bgColor rgb="FFF4CCCC"/>
      </patternFill>
    </fill>
    <fill>
      <patternFill patternType="solid">
        <fgColor rgb="FF92D05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99FF99"/>
        <bgColor indexed="64"/>
      </patternFill>
    </fill>
    <fill>
      <patternFill patternType="solid">
        <fgColor rgb="FFFFC000"/>
        <bgColor indexed="64"/>
      </patternFill>
    </fill>
    <fill>
      <patternFill patternType="solid">
        <fgColor theme="0"/>
        <bgColor theme="4" tint="0.79998168889431442"/>
      </patternFill>
    </fill>
    <fill>
      <patternFill patternType="solid">
        <fgColor theme="4"/>
        <bgColor theme="4"/>
      </patternFill>
    </fill>
    <fill>
      <patternFill patternType="solid">
        <fgColor rgb="FFF9FDBF"/>
        <bgColor indexed="64"/>
      </patternFill>
    </fill>
    <fill>
      <patternFill patternType="solid">
        <fgColor rgb="FFFFC000"/>
        <bgColor rgb="FFE69138"/>
      </patternFill>
    </fill>
    <fill>
      <patternFill patternType="solid">
        <fgColor rgb="FFF8FA9E"/>
        <bgColor indexed="64"/>
      </patternFill>
    </fill>
    <fill>
      <patternFill patternType="solid">
        <fgColor theme="7" tint="0.79998168889431442"/>
        <bgColor indexed="64"/>
      </patternFill>
    </fill>
    <fill>
      <patternFill patternType="solid">
        <fgColor theme="0"/>
        <bgColor rgb="FFFCE5CD"/>
      </patternFill>
    </fill>
    <fill>
      <patternFill patternType="solid">
        <fgColor theme="1"/>
        <bgColor theme="1"/>
      </patternFill>
    </fill>
    <fill>
      <patternFill patternType="solid">
        <fgColor rgb="FFFFFFFF"/>
        <bgColor rgb="FFFCE5CD"/>
      </patternFill>
    </fill>
    <fill>
      <patternFill patternType="solid">
        <fgColor rgb="FFFFFFFF"/>
        <bgColor rgb="FFC9DAF8"/>
      </patternFill>
    </fill>
    <fill>
      <patternFill patternType="solid">
        <fgColor rgb="FFFFFFFF"/>
        <bgColor rgb="FFF4CCCC"/>
      </patternFill>
    </fill>
    <fill>
      <patternFill patternType="solid">
        <fgColor rgb="FFF8FA9E"/>
        <bgColor rgb="FFC9DAF8"/>
      </patternFill>
    </fill>
    <fill>
      <patternFill patternType="solid">
        <fgColor theme="4" tint="0.39997558519241921"/>
        <bgColor indexed="64"/>
      </patternFill>
    </fill>
    <fill>
      <patternFill patternType="solid">
        <fgColor rgb="FFFFFFCC"/>
        <bgColor indexed="64"/>
      </patternFill>
    </fill>
    <fill>
      <patternFill patternType="solid">
        <fgColor theme="4" tint="0.79998168889431442"/>
        <bgColor theme="4" tint="0.79998168889431442"/>
      </patternFill>
    </fill>
    <fill>
      <patternFill patternType="solid">
        <fgColor rgb="FFF9FDBF"/>
        <bgColor rgb="FFF4CCCC"/>
      </patternFill>
    </fill>
    <fill>
      <patternFill patternType="solid">
        <fgColor rgb="FFF9FDBF"/>
        <bgColor rgb="FFC9DAF8"/>
      </patternFill>
    </fill>
    <fill>
      <patternFill patternType="solid">
        <fgColor rgb="FFF9FDBF"/>
        <bgColor rgb="FFD9D2E9"/>
      </patternFill>
    </fill>
    <fill>
      <patternFill patternType="solid">
        <fgColor rgb="FFFFFF00"/>
        <bgColor rgb="FFF4CCCC"/>
      </patternFill>
    </fill>
    <fill>
      <patternFill patternType="solid">
        <fgColor rgb="FFFFFFFF"/>
        <bgColor rgb="FFD9D2E9"/>
      </patternFill>
    </fill>
  </fills>
  <borders count="50">
    <border>
      <left/>
      <right/>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style="thin">
        <color indexed="64"/>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auto="1"/>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theme="4" tint="0.39997558519241921"/>
      </top>
      <bottom/>
      <diagonal/>
    </border>
    <border>
      <left style="thin">
        <color indexed="64"/>
      </left>
      <right style="thin">
        <color theme="4" tint="0.39997558519241921"/>
      </right>
      <top style="thin">
        <color auto="1"/>
      </top>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style="thin">
        <color indexed="64"/>
      </left>
      <right style="thin">
        <color indexed="64"/>
      </right>
      <top/>
      <bottom/>
      <diagonal/>
    </border>
    <border>
      <left/>
      <right/>
      <top/>
      <bottom style="dotted">
        <color indexed="64"/>
      </bottom>
      <diagonal/>
    </border>
    <border>
      <left/>
      <right style="dotted">
        <color indexed="64"/>
      </right>
      <top/>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right/>
      <top style="dotted">
        <color indexed="64"/>
      </top>
      <bottom/>
      <diagonal/>
    </border>
    <border>
      <left style="dotted">
        <color indexed="64"/>
      </left>
      <right/>
      <top style="dotted">
        <color indexed="64"/>
      </top>
      <bottom/>
      <diagonal/>
    </border>
    <border>
      <left/>
      <right style="dotted">
        <color indexed="64"/>
      </right>
      <top style="dotted">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left>
      <right style="thin">
        <color theme="1"/>
      </right>
      <top style="thin">
        <color theme="1"/>
      </top>
      <bottom/>
      <diagonal/>
    </border>
    <border>
      <left/>
      <right/>
      <top/>
      <bottom style="thin">
        <color theme="4" tint="0.39997558519241921"/>
      </bottom>
      <diagonal/>
    </border>
    <border>
      <left style="thin">
        <color indexed="64"/>
      </left>
      <right/>
      <top/>
      <bottom/>
      <diagonal/>
    </border>
    <border>
      <left style="medium">
        <color indexed="64"/>
      </left>
      <right/>
      <top style="thin">
        <color indexed="64"/>
      </top>
      <bottom/>
      <diagonal/>
    </border>
  </borders>
  <cellStyleXfs count="4">
    <xf numFmtId="0" fontId="0" fillId="0" borderId="0"/>
    <xf numFmtId="9" fontId="1" fillId="0" borderId="0" applyFont="0" applyFill="0" applyBorder="0" applyAlignment="0" applyProtection="0"/>
    <xf numFmtId="0" fontId="10" fillId="0" borderId="0" applyNumberFormat="0" applyFill="0" applyBorder="0" applyAlignment="0" applyProtection="0"/>
    <xf numFmtId="165" fontId="1" fillId="0" borderId="0" applyFont="0" applyFill="0" applyBorder="0" applyAlignment="0" applyProtection="0"/>
  </cellStyleXfs>
  <cellXfs count="492">
    <xf numFmtId="0" fontId="0" fillId="0" borderId="0" xfId="0"/>
    <xf numFmtId="49" fontId="4" fillId="4" borderId="3" xfId="0" applyNumberFormat="1" applyFont="1" applyFill="1" applyBorder="1" applyAlignment="1">
      <alignment vertical="center"/>
    </xf>
    <xf numFmtId="2" fontId="4" fillId="5" borderId="3" xfId="0" applyNumberFormat="1" applyFont="1" applyFill="1" applyBorder="1"/>
    <xf numFmtId="0" fontId="5" fillId="7" borderId="8" xfId="0" applyFont="1" applyFill="1" applyBorder="1" applyAlignment="1">
      <alignment vertical="center" wrapText="1"/>
    </xf>
    <xf numFmtId="0" fontId="0" fillId="0" borderId="0" xfId="0" applyAlignment="1">
      <alignment wrapText="1"/>
    </xf>
    <xf numFmtId="0" fontId="7" fillId="0" borderId="0" xfId="0" applyFont="1"/>
    <xf numFmtId="10" fontId="0" fillId="0" borderId="7" xfId="1" applyNumberFormat="1" applyFont="1" applyBorder="1"/>
    <xf numFmtId="10" fontId="0" fillId="0" borderId="0" xfId="1" applyNumberFormat="1" applyFont="1" applyBorder="1"/>
    <xf numFmtId="0" fontId="0" fillId="0" borderId="0" xfId="0" applyAlignment="1">
      <alignment horizontal="left"/>
    </xf>
    <xf numFmtId="0" fontId="0" fillId="0" borderId="7" xfId="0" applyBorder="1"/>
    <xf numFmtId="0" fontId="0" fillId="0" borderId="7" xfId="0" applyBorder="1" applyAlignment="1">
      <alignment wrapText="1"/>
    </xf>
    <xf numFmtId="0" fontId="11" fillId="0" borderId="0" xfId="0" applyFont="1"/>
    <xf numFmtId="170" fontId="0" fillId="0" borderId="0" xfId="0" applyNumberFormat="1"/>
    <xf numFmtId="0" fontId="10" fillId="0" borderId="0" xfId="2"/>
    <xf numFmtId="2" fontId="0" fillId="0" borderId="7" xfId="0" applyNumberFormat="1" applyBorder="1"/>
    <xf numFmtId="0" fontId="14" fillId="0" borderId="0" xfId="0" applyFont="1"/>
    <xf numFmtId="0" fontId="13" fillId="0" borderId="0" xfId="0" applyFont="1"/>
    <xf numFmtId="0" fontId="0" fillId="3" borderId="7" xfId="0" applyFill="1" applyBorder="1" applyAlignment="1">
      <alignment horizontal="center" vertical="center" wrapText="1"/>
    </xf>
    <xf numFmtId="49" fontId="0" fillId="20" borderId="7" xfId="0" applyNumberFormat="1" applyFill="1" applyBorder="1"/>
    <xf numFmtId="0" fontId="0" fillId="20" borderId="7" xfId="0" applyFill="1" applyBorder="1"/>
    <xf numFmtId="169" fontId="0" fillId="0" borderId="7" xfId="0" applyNumberFormat="1" applyBorder="1"/>
    <xf numFmtId="2" fontId="0" fillId="0" borderId="0" xfId="0" applyNumberFormat="1"/>
    <xf numFmtId="0" fontId="16" fillId="7" borderId="11" xfId="0" applyFont="1" applyFill="1" applyBorder="1" applyAlignment="1">
      <alignment vertical="center" wrapText="1"/>
    </xf>
    <xf numFmtId="0" fontId="16" fillId="7" borderId="8" xfId="0" applyFont="1" applyFill="1" applyBorder="1" applyAlignment="1">
      <alignment vertical="center" wrapText="1"/>
    </xf>
    <xf numFmtId="0" fontId="16" fillId="19" borderId="8" xfId="0" applyFont="1" applyFill="1" applyBorder="1" applyAlignment="1">
      <alignment vertical="center" wrapText="1"/>
    </xf>
    <xf numFmtId="0" fontId="16" fillId="8" borderId="8"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10" borderId="9" xfId="0" applyFont="1" applyFill="1" applyBorder="1" applyAlignment="1">
      <alignment horizontal="center" vertical="center" wrapText="1"/>
    </xf>
    <xf numFmtId="2" fontId="8" fillId="23" borderId="10" xfId="0" applyNumberFormat="1" applyFont="1" applyFill="1" applyBorder="1" applyAlignment="1">
      <alignment horizontal="center"/>
    </xf>
    <xf numFmtId="167" fontId="17" fillId="22" borderId="10" xfId="0" applyNumberFormat="1" applyFont="1" applyFill="1" applyBorder="1" applyAlignment="1">
      <alignment horizontal="center"/>
    </xf>
    <xf numFmtId="0" fontId="0" fillId="17" borderId="7" xfId="0" applyFill="1" applyBorder="1"/>
    <xf numFmtId="0" fontId="0" fillId="17" borderId="7" xfId="0" applyFill="1" applyBorder="1" applyAlignment="1">
      <alignment horizontal="center" vertical="center" wrapText="1"/>
    </xf>
    <xf numFmtId="10" fontId="19" fillId="0" borderId="7" xfId="1" applyNumberFormat="1" applyFont="1" applyBorder="1" applyAlignment="1">
      <alignment wrapText="1"/>
    </xf>
    <xf numFmtId="10" fontId="19" fillId="0" borderId="7" xfId="0" applyNumberFormat="1" applyFont="1" applyBorder="1"/>
    <xf numFmtId="0" fontId="19" fillId="14" borderId="7" xfId="0" applyFont="1" applyFill="1" applyBorder="1"/>
    <xf numFmtId="169" fontId="0" fillId="0" borderId="0" xfId="0" applyNumberFormat="1"/>
    <xf numFmtId="10" fontId="15" fillId="0" borderId="0" xfId="1" applyNumberFormat="1" applyFont="1" applyBorder="1"/>
    <xf numFmtId="10" fontId="9" fillId="0" borderId="0" xfId="1" applyNumberFormat="1" applyFont="1" applyBorder="1"/>
    <xf numFmtId="0" fontId="8" fillId="24" borderId="10" xfId="0" applyFont="1" applyFill="1" applyBorder="1"/>
    <xf numFmtId="1" fontId="17" fillId="25" borderId="10" xfId="0" applyNumberFormat="1" applyFont="1" applyFill="1" applyBorder="1" applyAlignment="1">
      <alignment horizontal="center"/>
    </xf>
    <xf numFmtId="0" fontId="2" fillId="28" borderId="7" xfId="0" applyFont="1" applyFill="1" applyBorder="1" applyAlignment="1">
      <alignment wrapText="1"/>
    </xf>
    <xf numFmtId="1" fontId="2" fillId="28" borderId="7" xfId="0" applyNumberFormat="1" applyFont="1" applyFill="1" applyBorder="1"/>
    <xf numFmtId="0" fontId="0" fillId="28" borderId="7" xfId="0" applyFill="1" applyBorder="1"/>
    <xf numFmtId="0" fontId="0" fillId="14" borderId="0" xfId="0" applyFill="1"/>
    <xf numFmtId="10" fontId="2" fillId="0" borderId="7" xfId="1" applyNumberFormat="1" applyFont="1" applyBorder="1"/>
    <xf numFmtId="14" fontId="19" fillId="0" borderId="0" xfId="0" applyNumberFormat="1" applyFont="1"/>
    <xf numFmtId="0" fontId="9" fillId="0" borderId="0" xfId="0" applyFont="1"/>
    <xf numFmtId="10" fontId="7" fillId="0" borderId="7" xfId="1" applyNumberFormat="1" applyFont="1" applyBorder="1"/>
    <xf numFmtId="10" fontId="20" fillId="0" borderId="7" xfId="0" applyNumberFormat="1" applyFont="1" applyBorder="1"/>
    <xf numFmtId="10" fontId="7" fillId="0" borderId="7" xfId="0" applyNumberFormat="1" applyFont="1" applyBorder="1"/>
    <xf numFmtId="0" fontId="7" fillId="0" borderId="7" xfId="0" applyFont="1" applyBorder="1" applyAlignment="1">
      <alignment horizontal="center"/>
    </xf>
    <xf numFmtId="0" fontId="2" fillId="0" borderId="7" xfId="0" applyFont="1" applyBorder="1" applyAlignment="1">
      <alignment horizontal="right"/>
    </xf>
    <xf numFmtId="0" fontId="0" fillId="0" borderId="0" xfId="0" pivotButton="1" applyAlignment="1">
      <alignment wrapText="1"/>
    </xf>
    <xf numFmtId="0" fontId="0" fillId="0" borderId="0" xfId="0" pivotButton="1"/>
    <xf numFmtId="14" fontId="0" fillId="0" borderId="0" xfId="0" applyNumberFormat="1"/>
    <xf numFmtId="0" fontId="2" fillId="17" borderId="15" xfId="0" applyFont="1" applyFill="1" applyBorder="1" applyAlignment="1">
      <alignment horizontal="center" vertical="center"/>
    </xf>
    <xf numFmtId="0" fontId="0" fillId="14" borderId="15" xfId="0" applyFill="1" applyBorder="1" applyAlignment="1">
      <alignment horizontal="center" vertical="center"/>
    </xf>
    <xf numFmtId="0" fontId="19" fillId="0" borderId="0" xfId="0" applyFont="1"/>
    <xf numFmtId="0" fontId="0" fillId="31" borderId="0" xfId="0" applyFill="1"/>
    <xf numFmtId="49" fontId="0" fillId="14" borderId="0" xfId="0" applyNumberFormat="1" applyFill="1"/>
    <xf numFmtId="2" fontId="0" fillId="14" borderId="0" xfId="0" applyNumberFormat="1" applyFill="1" applyAlignment="1">
      <alignment horizontal="right"/>
    </xf>
    <xf numFmtId="166" fontId="0" fillId="14" borderId="0" xfId="0" applyNumberFormat="1" applyFill="1"/>
    <xf numFmtId="0" fontId="21" fillId="0" borderId="0" xfId="0" applyFont="1" applyAlignment="1">
      <alignment horizontal="center" vertical="center"/>
    </xf>
    <xf numFmtId="2" fontId="8" fillId="23" borderId="13" xfId="0" applyNumberFormat="1" applyFont="1" applyFill="1" applyBorder="1" applyAlignment="1">
      <alignment horizontal="center"/>
    </xf>
    <xf numFmtId="167" fontId="8" fillId="23" borderId="13" xfId="0" applyNumberFormat="1" applyFont="1" applyFill="1" applyBorder="1" applyAlignment="1">
      <alignment horizontal="center"/>
    </xf>
    <xf numFmtId="167" fontId="17" fillId="27" borderId="10" xfId="0" applyNumberFormat="1" applyFont="1" applyFill="1" applyBorder="1" applyAlignment="1">
      <alignment horizontal="center"/>
    </xf>
    <xf numFmtId="165" fontId="2" fillId="0" borderId="0" xfId="3" applyFont="1"/>
    <xf numFmtId="171" fontId="0" fillId="0" borderId="0" xfId="3" applyNumberFormat="1" applyFont="1"/>
    <xf numFmtId="169" fontId="2" fillId="0" borderId="0" xfId="0" applyNumberFormat="1" applyFont="1"/>
    <xf numFmtId="172" fontId="17" fillId="25" borderId="10" xfId="0" applyNumberFormat="1" applyFont="1" applyFill="1" applyBorder="1" applyAlignment="1">
      <alignment horizontal="center"/>
    </xf>
    <xf numFmtId="168" fontId="0" fillId="0" borderId="0" xfId="1" applyNumberFormat="1" applyFont="1" applyBorder="1"/>
    <xf numFmtId="0" fontId="0" fillId="31" borderId="0" xfId="0" applyFill="1" applyAlignment="1">
      <alignment horizontal="center" vertical="center"/>
    </xf>
    <xf numFmtId="0" fontId="0" fillId="31" borderId="0" xfId="0" applyFill="1" applyAlignment="1">
      <alignment horizontal="center" vertical="center" wrapText="1"/>
    </xf>
    <xf numFmtId="173" fontId="0" fillId="0" borderId="0" xfId="3" applyNumberFormat="1" applyFont="1"/>
    <xf numFmtId="10" fontId="19" fillId="0" borderId="0" xfId="1" applyNumberFormat="1" applyFont="1" applyBorder="1" applyAlignment="1" applyProtection="1">
      <alignment wrapText="1"/>
    </xf>
    <xf numFmtId="0" fontId="0" fillId="0" borderId="15" xfId="0" applyBorder="1" applyAlignment="1">
      <alignment wrapText="1"/>
    </xf>
    <xf numFmtId="2" fontId="17" fillId="21" borderId="10" xfId="0" applyNumberFormat="1" applyFont="1" applyFill="1" applyBorder="1" applyAlignment="1">
      <alignment horizontal="center"/>
    </xf>
    <xf numFmtId="0" fontId="0" fillId="0" borderId="0" xfId="0" applyAlignment="1">
      <alignment horizontal="right"/>
    </xf>
    <xf numFmtId="168" fontId="8" fillId="23" borderId="13" xfId="1" applyNumberFormat="1" applyFont="1" applyFill="1" applyBorder="1" applyAlignment="1">
      <alignment horizontal="center"/>
    </xf>
    <xf numFmtId="0" fontId="4" fillId="6" borderId="13" xfId="0" applyFont="1" applyFill="1" applyBorder="1"/>
    <xf numFmtId="0" fontId="4" fillId="6" borderId="14" xfId="0" applyFont="1" applyFill="1" applyBorder="1"/>
    <xf numFmtId="0" fontId="4" fillId="6" borderId="12" xfId="0" applyFont="1" applyFill="1" applyBorder="1"/>
    <xf numFmtId="0" fontId="0" fillId="0" borderId="16" xfId="0" applyBorder="1" applyAlignment="1">
      <alignment horizontal="center" vertical="center"/>
    </xf>
    <xf numFmtId="10" fontId="0" fillId="0" borderId="0" xfId="0" applyNumberFormat="1"/>
    <xf numFmtId="0" fontId="8" fillId="23" borderId="10" xfId="0" applyFont="1" applyFill="1" applyBorder="1" applyAlignment="1">
      <alignment horizontal="center"/>
    </xf>
    <xf numFmtId="9" fontId="0" fillId="0" borderId="0" xfId="0" applyNumberFormat="1"/>
    <xf numFmtId="172" fontId="0" fillId="0" borderId="0" xfId="0" applyNumberFormat="1"/>
    <xf numFmtId="10" fontId="19" fillId="0" borderId="0" xfId="1" applyNumberFormat="1" applyFont="1" applyBorder="1" applyAlignment="1" applyProtection="1">
      <alignment horizontal="center" vertical="center" wrapText="1"/>
    </xf>
    <xf numFmtId="0" fontId="8" fillId="11" borderId="0" xfId="0" applyFont="1" applyFill="1" applyAlignment="1">
      <alignment horizontal="center" vertical="center" wrapText="1"/>
    </xf>
    <xf numFmtId="10" fontId="19" fillId="11" borderId="0" xfId="1" applyNumberFormat="1" applyFont="1" applyFill="1" applyBorder="1" applyAlignment="1" applyProtection="1">
      <alignment wrapText="1"/>
    </xf>
    <xf numFmtId="2" fontId="4" fillId="5" borderId="18" xfId="0" applyNumberFormat="1" applyFont="1" applyFill="1" applyBorder="1"/>
    <xf numFmtId="0" fontId="0" fillId="0" borderId="0" xfId="0" applyAlignment="1">
      <alignment horizontal="left" wrapText="1"/>
    </xf>
    <xf numFmtId="1" fontId="0" fillId="0" borderId="0" xfId="0" applyNumberFormat="1"/>
    <xf numFmtId="0" fontId="17" fillId="21" borderId="8" xfId="0" applyFont="1" applyFill="1" applyBorder="1" applyAlignment="1">
      <alignment horizontal="center"/>
    </xf>
    <xf numFmtId="0" fontId="22" fillId="0" borderId="0" xfId="0" applyFont="1"/>
    <xf numFmtId="0" fontId="0" fillId="0" borderId="0" xfId="0" applyAlignment="1">
      <alignment vertical="top" wrapText="1"/>
    </xf>
    <xf numFmtId="0" fontId="0" fillId="0" borderId="0" xfId="0" applyAlignment="1">
      <alignment horizontal="center" vertical="center"/>
    </xf>
    <xf numFmtId="165" fontId="2" fillId="0" borderId="0" xfId="0" applyNumberFormat="1" applyFont="1"/>
    <xf numFmtId="170" fontId="2" fillId="0" borderId="0" xfId="0" applyNumberFormat="1" applyFont="1"/>
    <xf numFmtId="0" fontId="0" fillId="0" borderId="20" xfId="0" applyBorder="1" applyAlignment="1">
      <alignment horizontal="right" vertical="center"/>
    </xf>
    <xf numFmtId="165" fontId="2" fillId="0" borderId="20" xfId="0" applyNumberFormat="1" applyFont="1" applyBorder="1"/>
    <xf numFmtId="0" fontId="2" fillId="0" borderId="0" xfId="0" applyFont="1" applyAlignment="1">
      <alignment horizontal="right" vertical="center"/>
    </xf>
    <xf numFmtId="10" fontId="2" fillId="0" borderId="0" xfId="0" applyNumberFormat="1" applyFont="1"/>
    <xf numFmtId="170" fontId="2" fillId="0" borderId="0" xfId="0" applyNumberFormat="1" applyFont="1" applyAlignment="1">
      <alignment horizontal="right"/>
    </xf>
    <xf numFmtId="10" fontId="0" fillId="0" borderId="20" xfId="0" applyNumberFormat="1" applyBorder="1"/>
    <xf numFmtId="0" fontId="0" fillId="4" borderId="20" xfId="0" applyFill="1" applyBorder="1" applyAlignment="1">
      <alignment horizontal="center" vertical="center" wrapText="1"/>
    </xf>
    <xf numFmtId="0" fontId="2" fillId="4" borderId="20" xfId="0" applyFont="1" applyFill="1" applyBorder="1" applyAlignment="1">
      <alignment horizontal="center" vertical="center" wrapText="1"/>
    </xf>
    <xf numFmtId="10" fontId="0" fillId="0" borderId="20" xfId="0" applyNumberFormat="1" applyBorder="1" applyAlignment="1">
      <alignment horizontal="right"/>
    </xf>
    <xf numFmtId="170" fontId="0" fillId="0" borderId="20" xfId="0" applyNumberFormat="1" applyBorder="1"/>
    <xf numFmtId="170" fontId="2" fillId="0" borderId="20" xfId="0" applyNumberFormat="1" applyFont="1" applyBorder="1"/>
    <xf numFmtId="165" fontId="9" fillId="0" borderId="0" xfId="0" applyNumberFormat="1" applyFont="1"/>
    <xf numFmtId="0" fontId="0" fillId="0" borderId="8" xfId="0" applyBorder="1" applyAlignment="1">
      <alignment horizontal="right" vertical="center"/>
    </xf>
    <xf numFmtId="165" fontId="2" fillId="0" borderId="8" xfId="0" applyNumberFormat="1" applyFont="1" applyBorder="1"/>
    <xf numFmtId="0" fontId="2" fillId="6" borderId="20" xfId="0" applyFont="1" applyFill="1" applyBorder="1" applyAlignment="1">
      <alignment vertical="top" wrapText="1"/>
    </xf>
    <xf numFmtId="0" fontId="2" fillId="6" borderId="20" xfId="0" applyFont="1" applyFill="1" applyBorder="1" applyAlignment="1">
      <alignment horizontal="left" vertical="top" wrapText="1"/>
    </xf>
    <xf numFmtId="165" fontId="9" fillId="18" borderId="0" xfId="0" applyNumberFormat="1" applyFont="1" applyFill="1"/>
    <xf numFmtId="170" fontId="9" fillId="18" borderId="0" xfId="0" applyNumberFormat="1" applyFont="1" applyFill="1"/>
    <xf numFmtId="170" fontId="9" fillId="0" borderId="20" xfId="0" applyNumberFormat="1" applyFont="1" applyBorder="1" applyAlignment="1">
      <alignment horizontal="center" vertical="center"/>
    </xf>
    <xf numFmtId="170" fontId="7" fillId="12" borderId="20" xfId="0" applyNumberFormat="1" applyFont="1" applyFill="1" applyBorder="1"/>
    <xf numFmtId="170" fontId="23" fillId="0" borderId="0" xfId="0" applyNumberFormat="1" applyFont="1"/>
    <xf numFmtId="0" fontId="2" fillId="0" borderId="0" xfId="0" applyFont="1"/>
    <xf numFmtId="10" fontId="20" fillId="0" borderId="23" xfId="1" applyNumberFormat="1" applyFont="1" applyBorder="1"/>
    <xf numFmtId="10" fontId="7" fillId="0" borderId="23" xfId="1" applyNumberFormat="1" applyFont="1" applyBorder="1"/>
    <xf numFmtId="10" fontId="7" fillId="29" borderId="23" xfId="1" applyNumberFormat="1" applyFont="1" applyFill="1" applyBorder="1"/>
    <xf numFmtId="10" fontId="20" fillId="0" borderId="23" xfId="1" applyNumberFormat="1" applyFont="1" applyBorder="1" applyAlignment="1">
      <alignment horizontal="right"/>
    </xf>
    <xf numFmtId="10" fontId="15" fillId="0" borderId="20" xfId="1" applyNumberFormat="1" applyFont="1" applyBorder="1"/>
    <xf numFmtId="10" fontId="9" fillId="0" borderId="20" xfId="1" applyNumberFormat="1" applyFont="1" applyBorder="1"/>
    <xf numFmtId="10" fontId="9" fillId="29" borderId="20" xfId="1" applyNumberFormat="1" applyFont="1" applyFill="1" applyBorder="1"/>
    <xf numFmtId="10" fontId="15" fillId="0" borderId="20" xfId="1" applyNumberFormat="1" applyFont="1" applyBorder="1" applyAlignment="1">
      <alignment horizontal="right"/>
    </xf>
    <xf numFmtId="168" fontId="15" fillId="0" borderId="20" xfId="1" applyNumberFormat="1" applyFont="1" applyBorder="1"/>
    <xf numFmtId="0" fontId="15" fillId="14" borderId="25" xfId="0" applyFont="1" applyFill="1" applyBorder="1"/>
    <xf numFmtId="0" fontId="15" fillId="15" borderId="25" xfId="0" applyFont="1" applyFill="1" applyBorder="1"/>
    <xf numFmtId="169" fontId="20" fillId="0" borderId="7" xfId="0" applyNumberFormat="1" applyFont="1" applyBorder="1"/>
    <xf numFmtId="169" fontId="7" fillId="0" borderId="7" xfId="0" applyNumberFormat="1" applyFont="1" applyBorder="1"/>
    <xf numFmtId="173" fontId="0" fillId="0" borderId="0" xfId="0" applyNumberFormat="1"/>
    <xf numFmtId="171" fontId="0" fillId="0" borderId="0" xfId="0" applyNumberFormat="1"/>
    <xf numFmtId="10" fontId="25" fillId="0" borderId="0" xfId="1" applyNumberFormat="1" applyFont="1" applyBorder="1" applyAlignment="1" applyProtection="1">
      <alignment wrapText="1"/>
    </xf>
    <xf numFmtId="167" fontId="0" fillId="0" borderId="0" xfId="0" applyNumberFormat="1"/>
    <xf numFmtId="0" fontId="0" fillId="0" borderId="0" xfId="0" applyAlignment="1">
      <alignment horizontal="left" vertical="top" wrapText="1"/>
    </xf>
    <xf numFmtId="10" fontId="28" fillId="0" borderId="0" xfId="1" applyNumberFormat="1" applyFont="1" applyBorder="1" applyAlignment="1" applyProtection="1">
      <alignment wrapText="1"/>
    </xf>
    <xf numFmtId="0" fontId="29" fillId="0" borderId="0" xfId="0" applyFont="1"/>
    <xf numFmtId="0" fontId="7" fillId="0" borderId="0" xfId="0" applyFont="1" applyAlignment="1">
      <alignment wrapText="1"/>
    </xf>
    <xf numFmtId="0" fontId="3" fillId="2" borderId="14" xfId="0" applyFont="1" applyFill="1" applyBorder="1"/>
    <xf numFmtId="0" fontId="8" fillId="24" borderId="20" xfId="0" applyFont="1" applyFill="1" applyBorder="1"/>
    <xf numFmtId="166" fontId="17" fillId="25" borderId="20" xfId="0" applyNumberFormat="1" applyFont="1" applyFill="1" applyBorder="1" applyAlignment="1">
      <alignment horizontal="center"/>
    </xf>
    <xf numFmtId="0" fontId="17" fillId="27" borderId="20" xfId="0" applyFont="1" applyFill="1" applyBorder="1" applyAlignment="1">
      <alignment horizontal="center"/>
    </xf>
    <xf numFmtId="166" fontId="17" fillId="22" borderId="20" xfId="0" applyNumberFormat="1" applyFont="1" applyFill="1" applyBorder="1" applyAlignment="1">
      <alignment horizontal="center"/>
    </xf>
    <xf numFmtId="2" fontId="8" fillId="22" borderId="20" xfId="0" applyNumberFormat="1" applyFont="1" applyFill="1" applyBorder="1" applyAlignment="1">
      <alignment horizontal="center"/>
    </xf>
    <xf numFmtId="2" fontId="17" fillId="27" borderId="20" xfId="0" applyNumberFormat="1" applyFont="1" applyFill="1" applyBorder="1" applyAlignment="1">
      <alignment horizontal="center"/>
    </xf>
    <xf numFmtId="2" fontId="8" fillId="23" borderId="20" xfId="0" applyNumberFormat="1" applyFont="1" applyFill="1" applyBorder="1" applyAlignment="1">
      <alignment horizontal="center"/>
    </xf>
    <xf numFmtId="168" fontId="8" fillId="23" borderId="20" xfId="1" applyNumberFormat="1" applyFont="1" applyFill="1" applyBorder="1" applyAlignment="1">
      <alignment horizontal="center"/>
    </xf>
    <xf numFmtId="0" fontId="3" fillId="24" borderId="19" xfId="0" applyFont="1" applyFill="1" applyBorder="1"/>
    <xf numFmtId="172" fontId="17" fillId="25" borderId="20" xfId="0" applyNumberFormat="1" applyFont="1" applyFill="1" applyBorder="1" applyAlignment="1">
      <alignment horizontal="center"/>
    </xf>
    <xf numFmtId="167" fontId="17" fillId="22" borderId="20" xfId="0" applyNumberFormat="1" applyFont="1" applyFill="1" applyBorder="1" applyAlignment="1">
      <alignment horizontal="center"/>
    </xf>
    <xf numFmtId="0" fontId="8" fillId="26" borderId="20" xfId="0" applyFont="1" applyFill="1" applyBorder="1" applyAlignment="1">
      <alignment horizontal="center"/>
    </xf>
    <xf numFmtId="2" fontId="12" fillId="23" borderId="20" xfId="0" applyNumberFormat="1" applyFont="1" applyFill="1" applyBorder="1" applyAlignment="1">
      <alignment horizontal="center"/>
    </xf>
    <xf numFmtId="0" fontId="8" fillId="24" borderId="19" xfId="0" applyFont="1" applyFill="1" applyBorder="1"/>
    <xf numFmtId="0" fontId="8" fillId="26" borderId="10" xfId="0" applyFont="1" applyFill="1" applyBorder="1" applyAlignment="1">
      <alignment horizontal="center"/>
    </xf>
    <xf numFmtId="2" fontId="15" fillId="5" borderId="20" xfId="0" applyNumberFormat="1" applyFont="1" applyFill="1" applyBorder="1" applyAlignment="1">
      <alignment horizontal="center" vertical="center"/>
    </xf>
    <xf numFmtId="0" fontId="8" fillId="24" borderId="8" xfId="0" applyFont="1" applyFill="1" applyBorder="1"/>
    <xf numFmtId="2" fontId="8" fillId="23" borderId="8" xfId="0" applyNumberFormat="1" applyFont="1" applyFill="1" applyBorder="1" applyAlignment="1">
      <alignment horizontal="center"/>
    </xf>
    <xf numFmtId="2" fontId="17" fillId="25" borderId="20" xfId="0" applyNumberFormat="1" applyFont="1" applyFill="1" applyBorder="1" applyAlignment="1">
      <alignment horizontal="center"/>
    </xf>
    <xf numFmtId="172" fontId="17" fillId="22" borderId="20" xfId="0" applyNumberFormat="1" applyFont="1" applyFill="1" applyBorder="1" applyAlignment="1">
      <alignment horizontal="center"/>
    </xf>
    <xf numFmtId="0" fontId="17" fillId="22" borderId="20" xfId="0" applyFont="1" applyFill="1" applyBorder="1" applyAlignment="1">
      <alignment horizontal="center"/>
    </xf>
    <xf numFmtId="10" fontId="8" fillId="23" borderId="20" xfId="1" applyNumberFormat="1" applyFont="1" applyFill="1" applyBorder="1" applyAlignment="1">
      <alignment horizontal="center"/>
    </xf>
    <xf numFmtId="0" fontId="6" fillId="2" borderId="13" xfId="0" applyFont="1" applyFill="1" applyBorder="1"/>
    <xf numFmtId="49" fontId="4" fillId="4" borderId="18" xfId="0" applyNumberFormat="1" applyFont="1" applyFill="1" applyBorder="1" applyAlignment="1">
      <alignment vertical="center"/>
    </xf>
    <xf numFmtId="166" fontId="17" fillId="25" borderId="20" xfId="0" applyNumberFormat="1" applyFont="1" applyFill="1" applyBorder="1" applyAlignment="1">
      <alignment horizontal="center" wrapText="1"/>
    </xf>
    <xf numFmtId="172" fontId="17" fillId="27" borderId="20" xfId="0" applyNumberFormat="1" applyFont="1" applyFill="1" applyBorder="1" applyAlignment="1">
      <alignment horizontal="center"/>
    </xf>
    <xf numFmtId="166" fontId="17" fillId="27" borderId="20" xfId="0" applyNumberFormat="1" applyFont="1" applyFill="1" applyBorder="1" applyAlignment="1">
      <alignment horizontal="center"/>
    </xf>
    <xf numFmtId="166" fontId="17" fillId="25" borderId="10" xfId="0" applyNumberFormat="1" applyFont="1" applyFill="1" applyBorder="1" applyAlignment="1">
      <alignment horizontal="center"/>
    </xf>
    <xf numFmtId="167" fontId="17" fillId="25" borderId="10" xfId="0" applyNumberFormat="1" applyFont="1" applyFill="1" applyBorder="1" applyAlignment="1">
      <alignment horizontal="center"/>
    </xf>
    <xf numFmtId="0" fontId="0" fillId="0" borderId="0" xfId="0" applyAlignment="1">
      <alignment vertical="center" wrapText="1"/>
    </xf>
    <xf numFmtId="0" fontId="0" fillId="0" borderId="20" xfId="0" applyBorder="1"/>
    <xf numFmtId="10" fontId="0" fillId="0" borderId="0" xfId="1" applyNumberFormat="1" applyFont="1"/>
    <xf numFmtId="168" fontId="0" fillId="0" borderId="0" xfId="1" applyNumberFormat="1" applyFont="1"/>
    <xf numFmtId="0" fontId="0" fillId="0" borderId="0" xfId="0" applyAlignment="1">
      <alignment horizontal="center"/>
    </xf>
    <xf numFmtId="169" fontId="0" fillId="0" borderId="20" xfId="0" applyNumberFormat="1" applyBorder="1"/>
    <xf numFmtId="0" fontId="0" fillId="17" borderId="20" xfId="0" applyFill="1" applyBorder="1" applyAlignment="1">
      <alignment horizontal="center" vertical="center" wrapText="1"/>
    </xf>
    <xf numFmtId="168" fontId="0" fillId="0" borderId="20" xfId="1" applyNumberFormat="1" applyFont="1" applyBorder="1"/>
    <xf numFmtId="0" fontId="0" fillId="0" borderId="16" xfId="0" pivotButton="1" applyBorder="1" applyAlignment="1">
      <alignment horizontal="center" vertical="center"/>
    </xf>
    <xf numFmtId="170" fontId="29" fillId="0" borderId="0" xfId="0" applyNumberFormat="1" applyFont="1"/>
    <xf numFmtId="170" fontId="21" fillId="0" borderId="0" xfId="0" applyNumberFormat="1" applyFont="1"/>
    <xf numFmtId="176" fontId="0" fillId="0" borderId="0" xfId="0" applyNumberFormat="1"/>
    <xf numFmtId="0" fontId="0" fillId="0" borderId="0" xfId="0" applyAlignment="1">
      <alignment horizontal="center" vertical="center" wrapText="1"/>
    </xf>
    <xf numFmtId="0" fontId="0" fillId="16" borderId="0" xfId="0" applyFill="1" applyAlignment="1">
      <alignment horizontal="center" vertical="center" wrapText="1"/>
    </xf>
    <xf numFmtId="0" fontId="0" fillId="33" borderId="0" xfId="0" applyFill="1" applyAlignment="1">
      <alignment horizontal="center" vertical="center" wrapText="1"/>
    </xf>
    <xf numFmtId="0" fontId="12" fillId="11" borderId="3" xfId="0" applyFont="1" applyFill="1" applyBorder="1" applyAlignment="1">
      <alignment horizontal="center" vertical="center" wrapText="1"/>
    </xf>
    <xf numFmtId="172" fontId="30" fillId="32" borderId="3" xfId="0" applyNumberFormat="1" applyFont="1" applyFill="1" applyBorder="1" applyAlignment="1">
      <alignment horizontal="center" vertical="center" wrapText="1"/>
    </xf>
    <xf numFmtId="164" fontId="18" fillId="32" borderId="3" xfId="0" applyNumberFormat="1" applyFont="1" applyFill="1" applyBorder="1" applyAlignment="1">
      <alignment horizontal="center" vertical="center" wrapText="1"/>
    </xf>
    <xf numFmtId="164" fontId="27" fillId="32" borderId="3" xfId="0" applyNumberFormat="1" applyFont="1" applyFill="1" applyBorder="1" applyAlignment="1">
      <alignment horizontal="center" vertical="center" wrapText="1"/>
    </xf>
    <xf numFmtId="164" fontId="26" fillId="32" borderId="3" xfId="0" applyNumberFormat="1" applyFont="1" applyFill="1" applyBorder="1" applyAlignment="1">
      <alignment horizontal="center" vertical="center" wrapText="1"/>
    </xf>
    <xf numFmtId="0" fontId="12" fillId="32" borderId="3" xfId="0" applyFont="1" applyFill="1" applyBorder="1" applyAlignment="1">
      <alignment horizontal="center" vertical="center" wrapText="1"/>
    </xf>
    <xf numFmtId="0" fontId="12" fillId="32" borderId="10" xfId="0" applyFont="1" applyFill="1" applyBorder="1" applyAlignment="1">
      <alignment horizontal="center" vertical="center" wrapText="1"/>
    </xf>
    <xf numFmtId="10" fontId="19" fillId="32" borderId="3" xfId="1" applyNumberFormat="1" applyFont="1" applyFill="1" applyBorder="1" applyAlignment="1">
      <alignment wrapText="1"/>
    </xf>
    <xf numFmtId="10" fontId="19" fillId="32" borderId="10" xfId="1" applyNumberFormat="1" applyFont="1" applyFill="1" applyBorder="1" applyAlignment="1">
      <alignment wrapText="1"/>
    </xf>
    <xf numFmtId="10" fontId="19" fillId="35" borderId="3" xfId="1" applyNumberFormat="1" applyFont="1" applyFill="1" applyBorder="1" applyAlignment="1">
      <alignment wrapText="1"/>
    </xf>
    <xf numFmtId="10" fontId="19" fillId="35" borderId="10" xfId="1" applyNumberFormat="1" applyFont="1" applyFill="1" applyBorder="1" applyAlignment="1">
      <alignment wrapText="1"/>
    </xf>
    <xf numFmtId="10" fontId="25" fillId="35" borderId="3" xfId="1" applyNumberFormat="1" applyFont="1" applyFill="1" applyBorder="1" applyAlignment="1">
      <alignment wrapText="1"/>
    </xf>
    <xf numFmtId="10" fontId="25" fillId="35" borderId="10" xfId="1" applyNumberFormat="1" applyFont="1" applyFill="1" applyBorder="1" applyAlignment="1">
      <alignment wrapText="1"/>
    </xf>
    <xf numFmtId="0" fontId="12" fillId="11" borderId="32" xfId="0" applyFont="1" applyFill="1" applyBorder="1" applyAlignment="1">
      <alignment horizontal="center" vertical="center" wrapText="1"/>
    </xf>
    <xf numFmtId="164" fontId="18" fillId="14" borderId="3" xfId="0" applyNumberFormat="1" applyFont="1" applyFill="1" applyBorder="1" applyAlignment="1">
      <alignment horizontal="center" vertical="center" wrapText="1"/>
    </xf>
    <xf numFmtId="169" fontId="19" fillId="35" borderId="3" xfId="0" applyNumberFormat="1" applyFont="1" applyFill="1" applyBorder="1" applyAlignment="1">
      <alignment wrapText="1"/>
    </xf>
    <xf numFmtId="10" fontId="19" fillId="32" borderId="32" xfId="1" applyNumberFormat="1" applyFont="1" applyFill="1" applyBorder="1" applyAlignment="1">
      <alignment wrapText="1"/>
    </xf>
    <xf numFmtId="169" fontId="19" fillId="32" borderId="3" xfId="0" applyNumberFormat="1" applyFont="1" applyFill="1" applyBorder="1" applyAlignment="1">
      <alignment wrapText="1"/>
    </xf>
    <xf numFmtId="10" fontId="19" fillId="35" borderId="32" xfId="1" applyNumberFormat="1" applyFont="1" applyFill="1" applyBorder="1" applyAlignment="1">
      <alignment wrapText="1"/>
    </xf>
    <xf numFmtId="169" fontId="28" fillId="35" borderId="3" xfId="0" applyNumberFormat="1" applyFont="1" applyFill="1" applyBorder="1" applyAlignment="1">
      <alignment wrapText="1"/>
    </xf>
    <xf numFmtId="169" fontId="25" fillId="35" borderId="3" xfId="0" applyNumberFormat="1" applyFont="1" applyFill="1" applyBorder="1" applyAlignment="1">
      <alignment wrapText="1"/>
    </xf>
    <xf numFmtId="10" fontId="25" fillId="35" borderId="32" xfId="1" applyNumberFormat="1" applyFont="1" applyFill="1" applyBorder="1" applyAlignment="1">
      <alignment wrapText="1"/>
    </xf>
    <xf numFmtId="0" fontId="12" fillId="11" borderId="20" xfId="0" applyFont="1" applyFill="1" applyBorder="1" applyAlignment="1">
      <alignment horizontal="center" vertical="center" wrapText="1"/>
    </xf>
    <xf numFmtId="0" fontId="12" fillId="32" borderId="20" xfId="0" applyFont="1" applyFill="1" applyBorder="1" applyAlignment="1">
      <alignment horizontal="center" vertical="center" wrapText="1"/>
    </xf>
    <xf numFmtId="164" fontId="18" fillId="14" borderId="20" xfId="0" applyNumberFormat="1" applyFont="1" applyFill="1" applyBorder="1" applyAlignment="1">
      <alignment horizontal="center" vertical="center" wrapText="1"/>
    </xf>
    <xf numFmtId="169" fontId="19" fillId="35" borderId="20" xfId="0" applyNumberFormat="1" applyFont="1" applyFill="1" applyBorder="1" applyAlignment="1">
      <alignment wrapText="1"/>
    </xf>
    <xf numFmtId="10" fontId="19" fillId="32" borderId="20" xfId="1" applyNumberFormat="1" applyFont="1" applyFill="1" applyBorder="1" applyAlignment="1">
      <alignment wrapText="1"/>
    </xf>
    <xf numFmtId="169" fontId="19" fillId="32" borderId="20" xfId="0" applyNumberFormat="1" applyFont="1" applyFill="1" applyBorder="1" applyAlignment="1">
      <alignment wrapText="1"/>
    </xf>
    <xf numFmtId="10" fontId="19" fillId="35" borderId="20" xfId="1" applyNumberFormat="1" applyFont="1" applyFill="1" applyBorder="1" applyAlignment="1">
      <alignment wrapText="1"/>
    </xf>
    <xf numFmtId="169" fontId="28" fillId="35" borderId="20" xfId="0" applyNumberFormat="1" applyFont="1" applyFill="1" applyBorder="1" applyAlignment="1">
      <alignment wrapText="1"/>
    </xf>
    <xf numFmtId="164" fontId="26" fillId="32" borderId="20" xfId="0" applyNumberFormat="1" applyFont="1" applyFill="1" applyBorder="1" applyAlignment="1">
      <alignment horizontal="center" vertical="center" wrapText="1"/>
    </xf>
    <xf numFmtId="169" fontId="25" fillId="35" borderId="20" xfId="0" applyNumberFormat="1" applyFont="1" applyFill="1" applyBorder="1" applyAlignment="1">
      <alignment wrapText="1"/>
    </xf>
    <xf numFmtId="10" fontId="25" fillId="35" borderId="20" xfId="1" applyNumberFormat="1" applyFont="1" applyFill="1" applyBorder="1" applyAlignment="1">
      <alignment wrapText="1"/>
    </xf>
    <xf numFmtId="172" fontId="30" fillId="32" borderId="20" xfId="0" applyNumberFormat="1" applyFont="1" applyFill="1" applyBorder="1" applyAlignment="1">
      <alignment horizontal="center" vertical="center" wrapText="1"/>
    </xf>
    <xf numFmtId="0" fontId="31" fillId="36" borderId="33" xfId="0" applyFont="1" applyFill="1" applyBorder="1" applyAlignment="1">
      <alignment horizontal="left" vertical="top" wrapText="1"/>
    </xf>
    <xf numFmtId="0" fontId="31" fillId="36" borderId="31" xfId="0" applyFont="1" applyFill="1" applyBorder="1" applyAlignment="1">
      <alignment horizontal="left" vertical="top" wrapText="1"/>
    </xf>
    <xf numFmtId="0" fontId="31" fillId="36" borderId="34" xfId="0" applyFont="1" applyFill="1" applyBorder="1" applyAlignment="1">
      <alignment horizontal="left" vertical="top" wrapText="1"/>
    </xf>
    <xf numFmtId="172" fontId="19" fillId="0" borderId="0" xfId="0" applyNumberFormat="1" applyFont="1"/>
    <xf numFmtId="172" fontId="27" fillId="32" borderId="3" xfId="0" applyNumberFormat="1" applyFont="1" applyFill="1" applyBorder="1" applyAlignment="1">
      <alignment horizontal="center" vertical="center" wrapText="1"/>
    </xf>
    <xf numFmtId="10" fontId="8" fillId="24" borderId="20" xfId="1" applyNumberFormat="1" applyFont="1" applyFill="1" applyBorder="1" applyAlignment="1">
      <alignment horizontal="center"/>
    </xf>
    <xf numFmtId="10" fontId="2" fillId="0" borderId="0" xfId="1" applyNumberFormat="1" applyFont="1" applyBorder="1"/>
    <xf numFmtId="170" fontId="0" fillId="0" borderId="0" xfId="0" applyNumberFormat="1" applyAlignment="1">
      <alignment horizontal="right" vertical="center"/>
    </xf>
    <xf numFmtId="170" fontId="0" fillId="0" borderId="0" xfId="0" applyNumberFormat="1" applyAlignment="1">
      <alignment horizontal="right"/>
    </xf>
    <xf numFmtId="172" fontId="0" fillId="35" borderId="20" xfId="0" applyNumberFormat="1" applyFill="1" applyBorder="1"/>
    <xf numFmtId="169" fontId="0" fillId="35" borderId="20" xfId="0" applyNumberFormat="1" applyFill="1" applyBorder="1"/>
    <xf numFmtId="172" fontId="0" fillId="32" borderId="20" xfId="0" applyNumberFormat="1" applyFill="1" applyBorder="1"/>
    <xf numFmtId="169" fontId="0" fillId="32" borderId="20" xfId="0" applyNumberFormat="1" applyFill="1" applyBorder="1"/>
    <xf numFmtId="0" fontId="0" fillId="17" borderId="0" xfId="0" applyFill="1"/>
    <xf numFmtId="172" fontId="0" fillId="14" borderId="0" xfId="0" applyNumberFormat="1" applyFill="1"/>
    <xf numFmtId="0" fontId="0" fillId="14" borderId="0" xfId="0" applyFill="1" applyAlignment="1">
      <alignment horizontal="right"/>
    </xf>
    <xf numFmtId="172" fontId="17" fillId="27" borderId="10" xfId="0" applyNumberFormat="1" applyFont="1" applyFill="1" applyBorder="1" applyAlignment="1">
      <alignment horizontal="center"/>
    </xf>
    <xf numFmtId="166" fontId="17" fillId="25" borderId="8" xfId="0" applyNumberFormat="1" applyFont="1" applyFill="1" applyBorder="1" applyAlignment="1">
      <alignment horizontal="center"/>
    </xf>
    <xf numFmtId="9" fontId="20" fillId="0" borderId="0" xfId="0" applyNumberFormat="1" applyFont="1"/>
    <xf numFmtId="0" fontId="0" fillId="20" borderId="35" xfId="0" applyFill="1" applyBorder="1" applyAlignment="1">
      <alignment wrapText="1"/>
    </xf>
    <xf numFmtId="0" fontId="16" fillId="38" borderId="8" xfId="0" applyFont="1" applyFill="1" applyBorder="1" applyAlignment="1">
      <alignment vertical="center" wrapText="1"/>
    </xf>
    <xf numFmtId="0" fontId="3" fillId="24" borderId="12" xfId="0" applyFont="1" applyFill="1" applyBorder="1"/>
    <xf numFmtId="0" fontId="32" fillId="24" borderId="13" xfId="0" applyFont="1" applyFill="1" applyBorder="1"/>
    <xf numFmtId="0" fontId="0" fillId="0" borderId="0" xfId="0" applyAlignment="1">
      <alignment horizontal="left" vertical="center" wrapText="1"/>
    </xf>
    <xf numFmtId="0" fontId="0" fillId="0" borderId="36" xfId="0" applyBorder="1"/>
    <xf numFmtId="0" fontId="0" fillId="0" borderId="37" xfId="0" applyBorder="1"/>
    <xf numFmtId="0" fontId="0" fillId="0" borderId="38" xfId="0" applyBorder="1" applyAlignment="1">
      <alignment horizontal="center" vertical="center" wrapText="1"/>
    </xf>
    <xf numFmtId="0" fontId="0" fillId="0" borderId="39" xfId="0" applyBorder="1"/>
    <xf numFmtId="0" fontId="0" fillId="0" borderId="40" xfId="0" applyBorder="1" applyAlignment="1">
      <alignment horizontal="center" vertical="center" wrapText="1"/>
    </xf>
    <xf numFmtId="0" fontId="0" fillId="0" borderId="40" xfId="0" applyBorder="1" applyAlignment="1">
      <alignment horizontal="center" vertical="center"/>
    </xf>
    <xf numFmtId="10" fontId="16" fillId="7" borderId="8" xfId="1" applyNumberFormat="1" applyFont="1" applyFill="1" applyBorder="1" applyAlignment="1">
      <alignment vertical="center" wrapText="1"/>
    </xf>
    <xf numFmtId="0" fontId="0" fillId="0" borderId="41" xfId="0" applyBorder="1" applyAlignment="1">
      <alignment wrapText="1"/>
    </xf>
    <xf numFmtId="0" fontId="32" fillId="24" borderId="14" xfId="0" applyFont="1" applyFill="1" applyBorder="1"/>
    <xf numFmtId="167" fontId="8" fillId="23" borderId="8" xfId="0" applyNumberFormat="1" applyFont="1" applyFill="1" applyBorder="1" applyAlignment="1">
      <alignment horizontal="center"/>
    </xf>
    <xf numFmtId="167" fontId="12" fillId="23" borderId="20" xfId="0" applyNumberFormat="1" applyFont="1" applyFill="1" applyBorder="1" applyAlignment="1">
      <alignment horizontal="center"/>
    </xf>
    <xf numFmtId="0" fontId="23" fillId="0" borderId="0" xfId="0" applyFont="1"/>
    <xf numFmtId="0" fontId="23" fillId="0" borderId="38" xfId="0" applyFont="1" applyBorder="1" applyAlignment="1">
      <alignment horizontal="center" vertical="center" wrapText="1"/>
    </xf>
    <xf numFmtId="2" fontId="8" fillId="26" borderId="10" xfId="0" applyNumberFormat="1" applyFont="1" applyFill="1" applyBorder="1" applyAlignment="1">
      <alignment horizontal="center"/>
    </xf>
    <xf numFmtId="0" fontId="15" fillId="0" borderId="0" xfId="0" applyFont="1"/>
    <xf numFmtId="0" fontId="0" fillId="39" borderId="20" xfId="0" applyFill="1" applyBorder="1"/>
    <xf numFmtId="10" fontId="8" fillId="41" borderId="20" xfId="1" applyNumberFormat="1" applyFont="1" applyFill="1" applyBorder="1" applyAlignment="1">
      <alignment horizontal="center"/>
    </xf>
    <xf numFmtId="0" fontId="8" fillId="41" borderId="20" xfId="0" applyFont="1" applyFill="1" applyBorder="1"/>
    <xf numFmtId="0" fontId="3" fillId="2" borderId="13" xfId="0" applyFont="1" applyFill="1" applyBorder="1" applyAlignment="1">
      <alignment vertical="center"/>
    </xf>
    <xf numFmtId="0" fontId="3" fillId="2" borderId="14" xfId="0" applyFont="1" applyFill="1" applyBorder="1" applyAlignment="1">
      <alignment vertical="center"/>
    </xf>
    <xf numFmtId="0" fontId="3" fillId="2" borderId="12" xfId="0" applyFont="1" applyFill="1" applyBorder="1" applyAlignment="1">
      <alignment vertical="center"/>
    </xf>
    <xf numFmtId="49" fontId="15" fillId="18" borderId="13" xfId="0" applyNumberFormat="1" applyFont="1" applyFill="1" applyBorder="1" applyAlignment="1">
      <alignment vertical="center"/>
    </xf>
    <xf numFmtId="49" fontId="15" fillId="18" borderId="14" xfId="0" applyNumberFormat="1" applyFont="1" applyFill="1" applyBorder="1" applyAlignment="1">
      <alignment vertical="center"/>
    </xf>
    <xf numFmtId="49" fontId="15" fillId="4" borderId="3" xfId="0" applyNumberFormat="1" applyFont="1" applyFill="1" applyBorder="1" applyAlignment="1">
      <alignment vertical="center"/>
    </xf>
    <xf numFmtId="49" fontId="15" fillId="4" borderId="18" xfId="0" applyNumberFormat="1" applyFont="1" applyFill="1" applyBorder="1" applyAlignment="1">
      <alignment vertical="center"/>
    </xf>
    <xf numFmtId="49" fontId="15" fillId="4" borderId="19" xfId="0" applyNumberFormat="1" applyFont="1" applyFill="1" applyBorder="1" applyAlignment="1">
      <alignment vertical="center"/>
    </xf>
    <xf numFmtId="0" fontId="15" fillId="6" borderId="13" xfId="0" applyFont="1" applyFill="1" applyBorder="1" applyAlignment="1">
      <alignment vertical="center"/>
    </xf>
    <xf numFmtId="0" fontId="15" fillId="6" borderId="14" xfId="0" applyFont="1" applyFill="1" applyBorder="1" applyAlignment="1">
      <alignment vertical="center"/>
    </xf>
    <xf numFmtId="0" fontId="15" fillId="6" borderId="12" xfId="0" applyFont="1" applyFill="1" applyBorder="1" applyAlignment="1">
      <alignment vertical="center"/>
    </xf>
    <xf numFmtId="0" fontId="8" fillId="41" borderId="8" xfId="0" applyFont="1" applyFill="1" applyBorder="1"/>
    <xf numFmtId="9" fontId="0" fillId="0" borderId="20" xfId="0" applyNumberFormat="1" applyBorder="1"/>
    <xf numFmtId="170" fontId="7" fillId="17" borderId="20" xfId="0" applyNumberFormat="1" applyFont="1" applyFill="1" applyBorder="1"/>
    <xf numFmtId="0" fontId="2" fillId="0" borderId="20" xfId="0" applyFont="1" applyBorder="1" applyAlignment="1">
      <alignment vertical="center" wrapText="1"/>
    </xf>
    <xf numFmtId="0" fontId="2" fillId="0" borderId="20" xfId="0" applyFont="1" applyBorder="1" applyAlignment="1">
      <alignment vertical="center"/>
    </xf>
    <xf numFmtId="0" fontId="8" fillId="41" borderId="20" xfId="0" applyFont="1" applyFill="1" applyBorder="1" applyAlignment="1">
      <alignment vertical="center"/>
    </xf>
    <xf numFmtId="0" fontId="8" fillId="41" borderId="11" xfId="0" applyFont="1" applyFill="1" applyBorder="1" applyAlignment="1">
      <alignment vertical="center"/>
    </xf>
    <xf numFmtId="0" fontId="0" fillId="39" borderId="0" xfId="0" applyFill="1"/>
    <xf numFmtId="0" fontId="2" fillId="40" borderId="45" xfId="0" applyFont="1" applyFill="1" applyBorder="1" applyAlignment="1">
      <alignment vertical="center"/>
    </xf>
    <xf numFmtId="0" fontId="9" fillId="32" borderId="45" xfId="0" applyFont="1" applyFill="1" applyBorder="1" applyAlignment="1">
      <alignment horizontal="center" vertical="center"/>
    </xf>
    <xf numFmtId="0" fontId="0" fillId="39" borderId="0" xfId="0" applyFill="1" applyAlignment="1">
      <alignment horizontal="left" vertical="center"/>
    </xf>
    <xf numFmtId="0" fontId="34" fillId="0" borderId="0" xfId="2" applyNumberFormat="1" applyFont="1" applyAlignment="1">
      <alignment horizontal="center" vertical="center"/>
    </xf>
    <xf numFmtId="0" fontId="0" fillId="0" borderId="38" xfId="0" applyBorder="1" applyAlignment="1">
      <alignment horizontal="left" vertical="center" wrapText="1"/>
    </xf>
    <xf numFmtId="0" fontId="19" fillId="14" borderId="20" xfId="0" applyFont="1" applyFill="1" applyBorder="1"/>
    <xf numFmtId="0" fontId="8" fillId="24" borderId="20" xfId="0" applyFont="1" applyFill="1" applyBorder="1" applyAlignment="1">
      <alignment vertical="center"/>
    </xf>
    <xf numFmtId="9" fontId="8" fillId="41" borderId="10" xfId="1" applyFont="1" applyFill="1" applyBorder="1" applyAlignment="1"/>
    <xf numFmtId="0" fontId="9" fillId="0" borderId="0" xfId="0" applyFont="1" applyAlignment="1">
      <alignment vertical="top"/>
    </xf>
    <xf numFmtId="0" fontId="31" fillId="42" borderId="46" xfId="0" applyFont="1" applyFill="1" applyBorder="1" applyAlignment="1">
      <alignment horizontal="center" vertical="center"/>
    </xf>
    <xf numFmtId="0" fontId="8" fillId="41" borderId="20" xfId="1" applyNumberFormat="1" applyFont="1" applyFill="1" applyBorder="1" applyAlignment="1"/>
    <xf numFmtId="177" fontId="17" fillId="25" borderId="10" xfId="0" applyNumberFormat="1" applyFont="1" applyFill="1" applyBorder="1" applyAlignment="1">
      <alignment horizontal="center"/>
    </xf>
    <xf numFmtId="178" fontId="17" fillId="25" borderId="10" xfId="0" applyNumberFormat="1" applyFont="1" applyFill="1" applyBorder="1" applyAlignment="1">
      <alignment horizontal="center"/>
    </xf>
    <xf numFmtId="10" fontId="0" fillId="39" borderId="20" xfId="1" applyNumberFormat="1" applyFont="1" applyFill="1" applyBorder="1"/>
    <xf numFmtId="0" fontId="10" fillId="39" borderId="20" xfId="2" applyFill="1" applyBorder="1"/>
    <xf numFmtId="0" fontId="0" fillId="32" borderId="20" xfId="0" applyFill="1" applyBorder="1"/>
    <xf numFmtId="0" fontId="0" fillId="32" borderId="0" xfId="0" applyFill="1"/>
    <xf numFmtId="0" fontId="8" fillId="43" borderId="20" xfId="1" applyNumberFormat="1" applyFont="1" applyFill="1" applyBorder="1" applyAlignment="1"/>
    <xf numFmtId="0" fontId="8" fillId="43" borderId="20" xfId="0" applyFont="1" applyFill="1" applyBorder="1"/>
    <xf numFmtId="10" fontId="8" fillId="43" borderId="20" xfId="1" applyNumberFormat="1" applyFont="1" applyFill="1" applyBorder="1" applyAlignment="1">
      <alignment horizontal="center"/>
    </xf>
    <xf numFmtId="2" fontId="17" fillId="44" borderId="10" xfId="0" applyNumberFormat="1" applyFont="1" applyFill="1" applyBorder="1" applyAlignment="1">
      <alignment horizontal="center"/>
    </xf>
    <xf numFmtId="172" fontId="17" fillId="45" borderId="20" xfId="0" applyNumberFormat="1" applyFont="1" applyFill="1" applyBorder="1" applyAlignment="1">
      <alignment horizontal="center"/>
    </xf>
    <xf numFmtId="0" fontId="17" fillId="45" borderId="20" xfId="0" applyFont="1" applyFill="1" applyBorder="1" applyAlignment="1">
      <alignment horizontal="center"/>
    </xf>
    <xf numFmtId="2" fontId="8" fillId="45" borderId="20" xfId="0" applyNumberFormat="1" applyFont="1" applyFill="1" applyBorder="1" applyAlignment="1">
      <alignment horizontal="center"/>
    </xf>
    <xf numFmtId="172" fontId="17" fillId="46" borderId="10" xfId="0" applyNumberFormat="1" applyFont="1" applyFill="1" applyBorder="1" applyAlignment="1">
      <alignment horizontal="center"/>
    </xf>
    <xf numFmtId="167" fontId="17" fillId="46" borderId="10" xfId="0" applyNumberFormat="1" applyFont="1" applyFill="1" applyBorder="1" applyAlignment="1">
      <alignment horizontal="center"/>
    </xf>
    <xf numFmtId="166" fontId="17" fillId="46" borderId="10" xfId="0" applyNumberFormat="1" applyFont="1" applyFill="1" applyBorder="1" applyAlignment="1">
      <alignment horizontal="center"/>
    </xf>
    <xf numFmtId="177" fontId="0" fillId="0" borderId="0" xfId="0" applyNumberFormat="1"/>
    <xf numFmtId="0" fontId="0" fillId="0" borderId="20" xfId="0" applyBorder="1" applyAlignment="1">
      <alignment horizontal="right"/>
    </xf>
    <xf numFmtId="169" fontId="2" fillId="0" borderId="20" xfId="0" applyNumberFormat="1" applyFont="1" applyBorder="1"/>
    <xf numFmtId="17" fontId="0" fillId="0" borderId="0" xfId="0" applyNumberFormat="1"/>
    <xf numFmtId="4" fontId="0" fillId="0" borderId="0" xfId="0" applyNumberFormat="1"/>
    <xf numFmtId="0" fontId="15" fillId="4" borderId="25" xfId="0" applyFont="1" applyFill="1" applyBorder="1"/>
    <xf numFmtId="0" fontId="15" fillId="4" borderId="25" xfId="0" applyFont="1" applyFill="1" applyBorder="1" applyAlignment="1">
      <alignment horizontal="center"/>
    </xf>
    <xf numFmtId="0" fontId="2" fillId="48" borderId="0" xfId="0" applyFont="1" applyFill="1" applyAlignment="1">
      <alignment horizontal="center"/>
    </xf>
    <xf numFmtId="10" fontId="2" fillId="48" borderId="0" xfId="0" applyNumberFormat="1" applyFont="1" applyFill="1" applyAlignment="1">
      <alignment horizontal="center"/>
    </xf>
    <xf numFmtId="170" fontId="0" fillId="0" borderId="20" xfId="0" applyNumberFormat="1" applyBorder="1" applyAlignment="1">
      <alignment horizontal="right"/>
    </xf>
    <xf numFmtId="165" fontId="2" fillId="0" borderId="20" xfId="0" applyNumberFormat="1" applyFont="1" applyBorder="1" applyAlignment="1">
      <alignment horizontal="right"/>
    </xf>
    <xf numFmtId="14" fontId="2" fillId="0" borderId="0" xfId="0" applyNumberFormat="1" applyFont="1"/>
    <xf numFmtId="0" fontId="36" fillId="0" borderId="0" xfId="0" applyFont="1"/>
    <xf numFmtId="169" fontId="0" fillId="0" borderId="19" xfId="0" applyNumberFormat="1" applyBorder="1"/>
    <xf numFmtId="169" fontId="36" fillId="0" borderId="13" xfId="0" applyNumberFormat="1" applyFont="1" applyBorder="1" applyAlignment="1">
      <alignment horizontal="right" vertical="center"/>
    </xf>
    <xf numFmtId="170" fontId="7" fillId="28" borderId="20" xfId="0" applyNumberFormat="1" applyFont="1" applyFill="1" applyBorder="1"/>
    <xf numFmtId="170" fontId="7" fillId="34" borderId="20" xfId="0" applyNumberFormat="1" applyFont="1" applyFill="1" applyBorder="1"/>
    <xf numFmtId="0" fontId="2" fillId="0" borderId="0" xfId="0" applyFont="1" applyAlignment="1">
      <alignment horizontal="left" vertical="center"/>
    </xf>
    <xf numFmtId="0" fontId="2" fillId="0" borderId="0" xfId="0" applyFont="1" applyAlignment="1">
      <alignment horizontal="left" vertical="center" wrapText="1"/>
    </xf>
    <xf numFmtId="167" fontId="8" fillId="26" borderId="8" xfId="0" applyNumberFormat="1" applyFont="1" applyFill="1" applyBorder="1" applyAlignment="1">
      <alignment horizontal="center"/>
    </xf>
    <xf numFmtId="172" fontId="0" fillId="0" borderId="0" xfId="0" applyNumberFormat="1" applyAlignment="1">
      <alignment horizontal="right"/>
    </xf>
    <xf numFmtId="10" fontId="8" fillId="41" borderId="10" xfId="1" applyNumberFormat="1" applyFont="1" applyFill="1" applyBorder="1" applyAlignment="1">
      <alignment horizontal="center"/>
    </xf>
    <xf numFmtId="175" fontId="17" fillId="25" borderId="10" xfId="0" applyNumberFormat="1" applyFont="1" applyFill="1" applyBorder="1" applyAlignment="1">
      <alignment horizontal="center"/>
    </xf>
    <xf numFmtId="167" fontId="8" fillId="26" borderId="10" xfId="0" applyNumberFormat="1" applyFont="1" applyFill="1" applyBorder="1" applyAlignment="1">
      <alignment horizontal="center"/>
    </xf>
    <xf numFmtId="167" fontId="8" fillId="23" borderId="10" xfId="0" applyNumberFormat="1" applyFont="1" applyFill="1" applyBorder="1" applyAlignment="1">
      <alignment horizontal="center"/>
    </xf>
    <xf numFmtId="0" fontId="37" fillId="0" borderId="0" xfId="0" applyFont="1"/>
    <xf numFmtId="0" fontId="0" fillId="37" borderId="0" xfId="0" applyFill="1" applyAlignment="1">
      <alignment horizontal="left"/>
    </xf>
    <xf numFmtId="0" fontId="0" fillId="34" borderId="0" xfId="0" applyFill="1"/>
    <xf numFmtId="0" fontId="0" fillId="33" borderId="0" xfId="0" applyFill="1"/>
    <xf numFmtId="0" fontId="20" fillId="0" borderId="0" xfId="0" applyFont="1" applyAlignment="1">
      <alignment horizontal="right"/>
    </xf>
    <xf numFmtId="0" fontId="2" fillId="49" borderId="47" xfId="0" applyFont="1" applyFill="1" applyBorder="1" applyAlignment="1">
      <alignment wrapText="1"/>
    </xf>
    <xf numFmtId="0" fontId="2" fillId="49" borderId="0" xfId="0" applyFont="1" applyFill="1" applyAlignment="1">
      <alignment wrapText="1"/>
    </xf>
    <xf numFmtId="168" fontId="0" fillId="0" borderId="7" xfId="1" applyNumberFormat="1" applyFont="1" applyBorder="1"/>
    <xf numFmtId="0" fontId="2" fillId="49" borderId="0" xfId="0" applyFont="1" applyFill="1"/>
    <xf numFmtId="166" fontId="17" fillId="50" borderId="20" xfId="0" applyNumberFormat="1" applyFont="1" applyFill="1" applyBorder="1" applyAlignment="1">
      <alignment horizontal="center"/>
    </xf>
    <xf numFmtId="166" fontId="17" fillId="51" borderId="10" xfId="0" applyNumberFormat="1" applyFont="1" applyFill="1" applyBorder="1" applyAlignment="1">
      <alignment horizontal="center"/>
    </xf>
    <xf numFmtId="169" fontId="7" fillId="0" borderId="20" xfId="0" applyNumberFormat="1" applyFont="1" applyBorder="1"/>
    <xf numFmtId="0" fontId="0" fillId="0" borderId="18" xfId="0" applyBorder="1"/>
    <xf numFmtId="169" fontId="36" fillId="0" borderId="12" xfId="0" applyNumberFormat="1" applyFont="1" applyBorder="1"/>
    <xf numFmtId="169" fontId="7" fillId="0" borderId="14" xfId="0" applyNumberFormat="1" applyFont="1" applyBorder="1" applyAlignment="1">
      <alignment horizontal="right" vertical="center"/>
    </xf>
    <xf numFmtId="167" fontId="8" fillId="52" borderId="8" xfId="0" applyNumberFormat="1" applyFont="1" applyFill="1" applyBorder="1" applyAlignment="1">
      <alignment horizontal="center"/>
    </xf>
    <xf numFmtId="9" fontId="8" fillId="43" borderId="10" xfId="1" applyFont="1" applyFill="1" applyBorder="1" applyAlignment="1"/>
    <xf numFmtId="172" fontId="17" fillId="50" borderId="20" xfId="0" applyNumberFormat="1" applyFont="1" applyFill="1" applyBorder="1" applyAlignment="1">
      <alignment horizontal="center"/>
    </xf>
    <xf numFmtId="167" fontId="17" fillId="50" borderId="10" xfId="0" applyNumberFormat="1" applyFont="1" applyFill="1" applyBorder="1" applyAlignment="1">
      <alignment horizontal="center"/>
    </xf>
    <xf numFmtId="167" fontId="17" fillId="53" borderId="10" xfId="0" applyNumberFormat="1" applyFont="1" applyFill="1" applyBorder="1" applyAlignment="1">
      <alignment horizontal="center"/>
    </xf>
    <xf numFmtId="166" fontId="17" fillId="53" borderId="20" xfId="0" applyNumberFormat="1" applyFont="1" applyFill="1" applyBorder="1" applyAlignment="1">
      <alignment horizontal="center"/>
    </xf>
    <xf numFmtId="2" fontId="17" fillId="51" borderId="20" xfId="0" applyNumberFormat="1" applyFont="1" applyFill="1" applyBorder="1" applyAlignment="1">
      <alignment horizontal="center"/>
    </xf>
    <xf numFmtId="0" fontId="0" fillId="39" borderId="20" xfId="0" applyFill="1" applyBorder="1" applyAlignment="1">
      <alignment wrapText="1"/>
    </xf>
    <xf numFmtId="0" fontId="0" fillId="0" borderId="0" xfId="0" applyAlignment="1">
      <alignment horizontal="left" indent="1"/>
    </xf>
    <xf numFmtId="0" fontId="0" fillId="14" borderId="10" xfId="0" applyFill="1" applyBorder="1"/>
    <xf numFmtId="2" fontId="0" fillId="39" borderId="0" xfId="0" applyNumberFormat="1" applyFill="1"/>
    <xf numFmtId="2" fontId="0" fillId="39" borderId="0" xfId="0" applyNumberFormat="1" applyFill="1" applyAlignment="1">
      <alignment horizontal="right"/>
    </xf>
    <xf numFmtId="166" fontId="0" fillId="14" borderId="0" xfId="0" applyNumberFormat="1" applyFill="1" applyAlignment="1">
      <alignment horizontal="right"/>
    </xf>
    <xf numFmtId="166" fontId="8" fillId="25" borderId="10" xfId="0" applyNumberFormat="1" applyFont="1" applyFill="1" applyBorder="1" applyAlignment="1">
      <alignment horizontal="center"/>
    </xf>
    <xf numFmtId="0" fontId="0" fillId="14" borderId="7" xfId="0" applyFill="1" applyBorder="1"/>
    <xf numFmtId="0" fontId="0" fillId="37" borderId="0" xfId="0" applyFill="1"/>
    <xf numFmtId="0" fontId="0" fillId="32" borderId="0" xfId="0" applyFill="1" applyAlignment="1">
      <alignment horizontal="left" vertical="top" wrapText="1"/>
    </xf>
    <xf numFmtId="0" fontId="0" fillId="37" borderId="0" xfId="0" applyFill="1" applyAlignment="1">
      <alignment horizontal="left" vertical="top" wrapText="1"/>
    </xf>
    <xf numFmtId="0" fontId="0" fillId="0" borderId="0" xfId="0" applyAlignment="1">
      <alignment horizontal="left" vertical="top"/>
    </xf>
    <xf numFmtId="0" fontId="14" fillId="0" borderId="0" xfId="0" applyFont="1" applyAlignment="1">
      <alignment horizontal="left" vertical="top"/>
    </xf>
    <xf numFmtId="0" fontId="38" fillId="0" borderId="0" xfId="0" applyFont="1"/>
    <xf numFmtId="0" fontId="38" fillId="0" borderId="0" xfId="0" applyFont="1" applyAlignment="1">
      <alignment horizontal="left"/>
    </xf>
    <xf numFmtId="166" fontId="17" fillId="45" borderId="20" xfId="0" applyNumberFormat="1" applyFont="1" applyFill="1" applyBorder="1" applyAlignment="1">
      <alignment horizontal="center"/>
    </xf>
    <xf numFmtId="167" fontId="17" fillId="45" borderId="10" xfId="0" applyNumberFormat="1" applyFont="1" applyFill="1" applyBorder="1" applyAlignment="1">
      <alignment horizontal="center"/>
    </xf>
    <xf numFmtId="10" fontId="8" fillId="24" borderId="10" xfId="1" applyNumberFormat="1" applyFont="1" applyFill="1" applyBorder="1" applyAlignment="1">
      <alignment horizontal="center"/>
    </xf>
    <xf numFmtId="10" fontId="8" fillId="43" borderId="10" xfId="1" applyNumberFormat="1" applyFont="1" applyFill="1" applyBorder="1" applyAlignment="1">
      <alignment horizontal="center"/>
    </xf>
    <xf numFmtId="0" fontId="8" fillId="41" borderId="10" xfId="0" applyFont="1" applyFill="1" applyBorder="1" applyAlignment="1">
      <alignment vertical="center"/>
    </xf>
    <xf numFmtId="0" fontId="8" fillId="43" borderId="10" xfId="0" applyFont="1" applyFill="1" applyBorder="1" applyAlignment="1">
      <alignment vertical="center"/>
    </xf>
    <xf numFmtId="0" fontId="2" fillId="0" borderId="0" xfId="0" applyFont="1" applyAlignment="1">
      <alignment horizontal="center" vertical="center" wrapText="1"/>
    </xf>
    <xf numFmtId="0" fontId="8" fillId="54" borderId="10" xfId="0" applyFont="1" applyFill="1" applyBorder="1" applyAlignment="1">
      <alignment horizontal="center"/>
    </xf>
    <xf numFmtId="10" fontId="8" fillId="54" borderId="20" xfId="1" applyNumberFormat="1" applyFont="1" applyFill="1" applyBorder="1" applyAlignment="1">
      <alignment horizontal="center"/>
    </xf>
    <xf numFmtId="2" fontId="8" fillId="54" borderId="20" xfId="0" applyNumberFormat="1" applyFont="1" applyFill="1" applyBorder="1" applyAlignment="1">
      <alignment horizontal="center"/>
    </xf>
    <xf numFmtId="168" fontId="8" fillId="54" borderId="20" xfId="1" applyNumberFormat="1" applyFont="1" applyFill="1" applyBorder="1" applyAlignment="1">
      <alignment horizontal="center"/>
    </xf>
    <xf numFmtId="168" fontId="8" fillId="54" borderId="13" xfId="1" applyNumberFormat="1" applyFont="1" applyFill="1" applyBorder="1" applyAlignment="1">
      <alignment horizontal="center"/>
    </xf>
    <xf numFmtId="167" fontId="8" fillId="54" borderId="13" xfId="0" applyNumberFormat="1" applyFont="1" applyFill="1" applyBorder="1" applyAlignment="1">
      <alignment horizontal="center"/>
    </xf>
    <xf numFmtId="0" fontId="0" fillId="0" borderId="0" xfId="0" applyAlignment="1">
      <alignment vertical="center"/>
    </xf>
    <xf numFmtId="164" fontId="0" fillId="0" borderId="20" xfId="0" applyNumberFormat="1" applyBorder="1"/>
    <xf numFmtId="164" fontId="19" fillId="0" borderId="20" xfId="1" applyNumberFormat="1" applyFont="1" applyBorder="1" applyAlignment="1" applyProtection="1">
      <alignment wrapText="1"/>
    </xf>
    <xf numFmtId="0" fontId="19" fillId="32" borderId="20" xfId="0" applyFont="1" applyFill="1" applyBorder="1"/>
    <xf numFmtId="0" fontId="0" fillId="0" borderId="20" xfId="0" applyBorder="1" applyAlignment="1">
      <alignment wrapText="1"/>
    </xf>
    <xf numFmtId="10" fontId="19" fillId="0" borderId="20" xfId="0" applyNumberFormat="1" applyFont="1" applyBorder="1"/>
    <xf numFmtId="164" fontId="40" fillId="32" borderId="3" xfId="0" applyNumberFormat="1" applyFont="1" applyFill="1" applyBorder="1" applyAlignment="1">
      <alignment horizontal="center" vertical="center" wrapText="1"/>
    </xf>
    <xf numFmtId="169" fontId="41" fillId="32" borderId="3" xfId="0" applyNumberFormat="1" applyFont="1" applyFill="1" applyBorder="1" applyAlignment="1">
      <alignment wrapText="1"/>
    </xf>
    <xf numFmtId="10" fontId="41" fillId="32" borderId="3" xfId="1" applyNumberFormat="1" applyFont="1" applyFill="1" applyBorder="1" applyAlignment="1">
      <alignment wrapText="1"/>
    </xf>
    <xf numFmtId="10" fontId="41" fillId="32" borderId="32" xfId="1" applyNumberFormat="1" applyFont="1" applyFill="1" applyBorder="1" applyAlignment="1">
      <alignment wrapText="1"/>
    </xf>
    <xf numFmtId="10" fontId="41" fillId="0" borderId="0" xfId="1" applyNumberFormat="1" applyFont="1" applyBorder="1" applyAlignment="1" applyProtection="1">
      <alignment wrapText="1"/>
    </xf>
    <xf numFmtId="164" fontId="38" fillId="0" borderId="20" xfId="0" applyNumberFormat="1" applyFont="1" applyBorder="1"/>
    <xf numFmtId="164" fontId="41" fillId="0" borderId="20" xfId="1" applyNumberFormat="1" applyFont="1" applyBorder="1" applyAlignment="1" applyProtection="1">
      <alignment wrapText="1"/>
    </xf>
    <xf numFmtId="0" fontId="41" fillId="32" borderId="20" xfId="0" applyFont="1" applyFill="1" applyBorder="1"/>
    <xf numFmtId="10" fontId="41" fillId="0" borderId="20" xfId="0" applyNumberFormat="1" applyFont="1" applyBorder="1"/>
    <xf numFmtId="10" fontId="41" fillId="0" borderId="7" xfId="1" applyNumberFormat="1" applyFont="1" applyBorder="1" applyAlignment="1">
      <alignment wrapText="1"/>
    </xf>
    <xf numFmtId="164" fontId="40" fillId="32" borderId="20" xfId="0" applyNumberFormat="1" applyFont="1" applyFill="1" applyBorder="1" applyAlignment="1">
      <alignment horizontal="center" vertical="center" wrapText="1"/>
    </xf>
    <xf numFmtId="169" fontId="41" fillId="32" borderId="20" xfId="0" applyNumberFormat="1" applyFont="1" applyFill="1" applyBorder="1" applyAlignment="1">
      <alignment wrapText="1"/>
    </xf>
    <xf numFmtId="10" fontId="41" fillId="32" borderId="20" xfId="1" applyNumberFormat="1" applyFont="1" applyFill="1" applyBorder="1" applyAlignment="1">
      <alignment wrapText="1"/>
    </xf>
    <xf numFmtId="10" fontId="15" fillId="0" borderId="10" xfId="1" applyNumberFormat="1" applyFont="1" applyBorder="1"/>
    <xf numFmtId="10" fontId="9" fillId="0" borderId="10" xfId="1" applyNumberFormat="1" applyFont="1" applyBorder="1"/>
    <xf numFmtId="10" fontId="9" fillId="29" borderId="10" xfId="1" applyNumberFormat="1" applyFont="1" applyFill="1" applyBorder="1"/>
    <xf numFmtId="10" fontId="15" fillId="0" borderId="10" xfId="1" applyNumberFormat="1" applyFont="1" applyBorder="1" applyAlignment="1">
      <alignment horizontal="right"/>
    </xf>
    <xf numFmtId="164" fontId="27" fillId="14" borderId="20" xfId="0" applyNumberFormat="1" applyFont="1" applyFill="1" applyBorder="1" applyAlignment="1">
      <alignment horizontal="center" vertical="center" wrapText="1"/>
    </xf>
    <xf numFmtId="164" fontId="27" fillId="14" borderId="3" xfId="0" applyNumberFormat="1" applyFont="1" applyFill="1" applyBorder="1" applyAlignment="1">
      <alignment horizontal="center" vertical="center" wrapText="1"/>
    </xf>
    <xf numFmtId="10" fontId="28" fillId="35" borderId="3" xfId="1" applyNumberFormat="1" applyFont="1" applyFill="1" applyBorder="1" applyAlignment="1">
      <alignment wrapText="1"/>
    </xf>
    <xf numFmtId="10" fontId="28" fillId="35" borderId="10" xfId="1" applyNumberFormat="1" applyFont="1" applyFill="1" applyBorder="1" applyAlignment="1">
      <alignment wrapText="1"/>
    </xf>
    <xf numFmtId="10" fontId="28" fillId="35" borderId="20" xfId="1" applyNumberFormat="1" applyFont="1" applyFill="1" applyBorder="1" applyAlignment="1">
      <alignment wrapText="1"/>
    </xf>
    <xf numFmtId="10" fontId="28" fillId="35" borderId="32" xfId="1" applyNumberFormat="1" applyFont="1" applyFill="1" applyBorder="1" applyAlignment="1">
      <alignment wrapText="1"/>
    </xf>
    <xf numFmtId="169" fontId="28" fillId="32" borderId="3" xfId="0" applyNumberFormat="1" applyFont="1" applyFill="1" applyBorder="1" applyAlignment="1">
      <alignment wrapText="1"/>
    </xf>
    <xf numFmtId="10" fontId="28" fillId="32" borderId="3" xfId="1" applyNumberFormat="1" applyFont="1" applyFill="1" applyBorder="1" applyAlignment="1">
      <alignment wrapText="1"/>
    </xf>
    <xf numFmtId="10" fontId="28" fillId="32" borderId="32" xfId="1" applyNumberFormat="1" applyFont="1" applyFill="1" applyBorder="1" applyAlignment="1">
      <alignment wrapText="1"/>
    </xf>
    <xf numFmtId="164" fontId="29" fillId="0" borderId="20" xfId="0" applyNumberFormat="1" applyFont="1" applyBorder="1"/>
    <xf numFmtId="164" fontId="28" fillId="0" borderId="20" xfId="1" applyNumberFormat="1" applyFont="1" applyBorder="1" applyAlignment="1" applyProtection="1">
      <alignment wrapText="1"/>
    </xf>
    <xf numFmtId="0" fontId="28" fillId="32" borderId="20" xfId="0" applyFont="1" applyFill="1" applyBorder="1"/>
    <xf numFmtId="0" fontId="0" fillId="48" borderId="7" xfId="0" applyFill="1" applyBorder="1"/>
    <xf numFmtId="0" fontId="8" fillId="43" borderId="10" xfId="0" applyFont="1" applyFill="1" applyBorder="1"/>
    <xf numFmtId="0" fontId="8" fillId="43" borderId="20" xfId="0" applyFont="1" applyFill="1" applyBorder="1" applyAlignment="1">
      <alignment vertical="center"/>
    </xf>
    <xf numFmtId="2" fontId="8" fillId="54" borderId="10" xfId="0" applyNumberFormat="1" applyFont="1" applyFill="1" applyBorder="1" applyAlignment="1">
      <alignment horizontal="center"/>
    </xf>
    <xf numFmtId="0" fontId="7" fillId="0" borderId="0" xfId="0" applyFont="1" applyAlignment="1">
      <alignment horizontal="center" vertical="center"/>
    </xf>
    <xf numFmtId="0" fontId="0" fillId="3" borderId="10" xfId="0" applyFill="1" applyBorder="1" applyAlignment="1">
      <alignment horizontal="center" vertical="center" wrapText="1"/>
    </xf>
    <xf numFmtId="0" fontId="0" fillId="3" borderId="8" xfId="0" applyFill="1" applyBorder="1" applyAlignment="1">
      <alignment horizontal="center" vertical="center" wrapText="1"/>
    </xf>
    <xf numFmtId="0" fontId="0" fillId="13" borderId="20" xfId="0"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0" fillId="0" borderId="17" xfId="0" applyBorder="1" applyAlignment="1">
      <alignment horizontal="center" vertical="center"/>
    </xf>
    <xf numFmtId="0" fontId="0" fillId="0" borderId="11" xfId="0" applyBorder="1" applyAlignment="1">
      <alignment horizontal="center" vertical="center"/>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0" borderId="13" xfId="0" applyFont="1" applyFill="1" applyBorder="1" applyAlignment="1">
      <alignment horizontal="center" vertical="center" wrapText="1"/>
    </xf>
    <xf numFmtId="0" fontId="7" fillId="30"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0" fillId="30" borderId="10" xfId="0" applyFill="1" applyBorder="1" applyAlignment="1">
      <alignment horizontal="center" vertical="center" wrapText="1"/>
    </xf>
    <xf numFmtId="0" fontId="0" fillId="30" borderId="8" xfId="0" applyFill="1" applyBorder="1" applyAlignment="1">
      <alignment horizontal="center" vertical="center" wrapText="1"/>
    </xf>
    <xf numFmtId="0" fontId="10" fillId="0" borderId="1" xfId="2" applyBorder="1" applyAlignment="1" applyProtection="1">
      <alignment horizontal="center" vertical="center" wrapText="1"/>
    </xf>
    <xf numFmtId="0" fontId="10" fillId="0" borderId="4" xfId="2" applyBorder="1" applyAlignment="1" applyProtection="1">
      <alignment horizontal="center" vertical="center" wrapText="1"/>
    </xf>
    <xf numFmtId="0" fontId="10" fillId="0" borderId="2" xfId="2" applyBorder="1" applyAlignment="1" applyProtection="1">
      <alignment horizontal="center" vertical="center" wrapText="1"/>
    </xf>
    <xf numFmtId="0" fontId="10" fillId="0" borderId="7" xfId="2" applyBorder="1" applyAlignment="1" applyProtection="1">
      <alignment horizontal="center" wrapText="1"/>
    </xf>
    <xf numFmtId="10" fontId="19" fillId="0" borderId="15" xfId="1" applyNumberFormat="1" applyFont="1" applyBorder="1" applyAlignment="1" applyProtection="1">
      <alignment horizontal="center" vertical="center" wrapText="1"/>
    </xf>
    <xf numFmtId="10" fontId="19" fillId="0" borderId="13" xfId="1" applyNumberFormat="1" applyFont="1" applyBorder="1" applyAlignment="1" applyProtection="1">
      <alignment horizontal="center" vertical="center" wrapText="1"/>
    </xf>
    <xf numFmtId="10" fontId="19" fillId="0" borderId="14" xfId="1" applyNumberFormat="1" applyFont="1" applyBorder="1" applyAlignment="1" applyProtection="1">
      <alignment horizontal="center" vertical="center" wrapText="1"/>
    </xf>
    <xf numFmtId="10" fontId="19" fillId="0" borderId="12" xfId="1" applyNumberFormat="1" applyFont="1" applyBorder="1" applyAlignment="1" applyProtection="1">
      <alignment horizontal="center" vertical="center" wrapText="1"/>
    </xf>
    <xf numFmtId="0" fontId="0" fillId="0" borderId="20" xfId="0" applyBorder="1" applyAlignment="1">
      <alignment horizontal="center"/>
    </xf>
    <xf numFmtId="0" fontId="15" fillId="17" borderId="27" xfId="0" applyFont="1" applyFill="1" applyBorder="1" applyAlignment="1">
      <alignment horizontal="left"/>
    </xf>
    <xf numFmtId="0" fontId="15" fillId="17" borderId="20" xfId="0" applyFont="1" applyFill="1" applyBorder="1" applyAlignment="1">
      <alignment horizontal="left"/>
    </xf>
    <xf numFmtId="0" fontId="0" fillId="0" borderId="7" xfId="0" applyBorder="1" applyAlignment="1">
      <alignment horizontal="left"/>
    </xf>
    <xf numFmtId="0" fontId="7" fillId="16" borderId="21" xfId="0" applyFont="1" applyFill="1" applyBorder="1" applyAlignment="1">
      <alignment horizontal="left" vertical="center"/>
    </xf>
    <xf numFmtId="0" fontId="7" fillId="16" borderId="22" xfId="0" applyFont="1" applyFill="1" applyBorder="1" applyAlignment="1">
      <alignment horizontal="left" vertical="center"/>
    </xf>
    <xf numFmtId="10" fontId="9" fillId="16" borderId="24" xfId="0" applyNumberFormat="1" applyFont="1" applyFill="1" applyBorder="1" applyAlignment="1">
      <alignment horizontal="left"/>
    </xf>
    <xf numFmtId="10" fontId="9" fillId="16" borderId="12" xfId="0" applyNumberFormat="1" applyFont="1" applyFill="1" applyBorder="1" applyAlignment="1">
      <alignment horizontal="left"/>
    </xf>
    <xf numFmtId="10" fontId="19" fillId="0" borderId="3" xfId="1" applyNumberFormat="1" applyFont="1" applyBorder="1" applyAlignment="1" applyProtection="1">
      <alignment horizontal="center" wrapText="1"/>
    </xf>
    <xf numFmtId="10" fontId="19" fillId="0" borderId="5" xfId="1" applyNumberFormat="1" applyFont="1" applyBorder="1" applyAlignment="1" applyProtection="1">
      <alignment horizontal="center" wrapText="1"/>
    </xf>
    <xf numFmtId="10" fontId="19" fillId="0" borderId="6" xfId="1" applyNumberFormat="1" applyFont="1" applyBorder="1" applyAlignment="1" applyProtection="1">
      <alignment horizontal="center" wrapText="1"/>
    </xf>
    <xf numFmtId="10" fontId="9" fillId="16" borderId="49" xfId="0" applyNumberFormat="1" applyFont="1" applyFill="1" applyBorder="1" applyAlignment="1">
      <alignment horizontal="left"/>
    </xf>
    <xf numFmtId="10" fontId="9" fillId="16" borderId="19" xfId="0" applyNumberFormat="1" applyFont="1" applyFill="1" applyBorder="1" applyAlignment="1">
      <alignment horizontal="left"/>
    </xf>
    <xf numFmtId="0" fontId="0" fillId="34" borderId="0" xfId="0" applyFill="1" applyAlignment="1">
      <alignment horizontal="left"/>
    </xf>
    <xf numFmtId="0" fontId="7" fillId="0" borderId="0" xfId="0" applyFont="1" applyAlignment="1">
      <alignment horizontal="center"/>
    </xf>
    <xf numFmtId="10" fontId="9" fillId="16" borderId="24" xfId="0" applyNumberFormat="1" applyFont="1" applyFill="1" applyBorder="1" applyAlignment="1">
      <alignment horizontal="left" vertical="center"/>
    </xf>
    <xf numFmtId="10" fontId="9" fillId="16" borderId="12" xfId="0" applyNumberFormat="1" applyFont="1" applyFill="1" applyBorder="1" applyAlignment="1">
      <alignment horizontal="left" vertical="center"/>
    </xf>
    <xf numFmtId="0" fontId="9" fillId="18" borderId="48" xfId="0" applyFont="1" applyFill="1" applyBorder="1" applyAlignment="1">
      <alignment horizontal="center"/>
    </xf>
    <xf numFmtId="0" fontId="9" fillId="18" borderId="0" xfId="0" applyFont="1" applyFill="1" applyAlignment="1">
      <alignment horizontal="center"/>
    </xf>
    <xf numFmtId="0" fontId="9" fillId="47" borderId="29" xfId="0" applyFont="1" applyFill="1" applyBorder="1" applyAlignment="1">
      <alignment horizontal="center"/>
    </xf>
    <xf numFmtId="0" fontId="9" fillId="47" borderId="30" xfId="0" applyFont="1" applyFill="1" applyBorder="1" applyAlignment="1">
      <alignment horizontal="center"/>
    </xf>
    <xf numFmtId="0" fontId="9" fillId="47" borderId="22" xfId="0" applyFont="1" applyFill="1" applyBorder="1" applyAlignment="1">
      <alignment horizontal="center"/>
    </xf>
    <xf numFmtId="0" fontId="9" fillId="5" borderId="29" xfId="0" applyFont="1" applyFill="1" applyBorder="1" applyAlignment="1">
      <alignment horizontal="center"/>
    </xf>
    <xf numFmtId="0" fontId="9" fillId="5" borderId="30" xfId="0" applyFont="1" applyFill="1" applyBorder="1" applyAlignment="1">
      <alignment horizontal="center"/>
    </xf>
    <xf numFmtId="0" fontId="9" fillId="5" borderId="22" xfId="0" applyFont="1" applyFill="1" applyBorder="1" applyAlignment="1">
      <alignment horizontal="center"/>
    </xf>
    <xf numFmtId="0" fontId="24" fillId="0" borderId="26" xfId="0" applyFont="1" applyBorder="1" applyAlignment="1">
      <alignment horizontal="center" vertical="center"/>
    </xf>
    <xf numFmtId="0" fontId="24" fillId="0" borderId="23" xfId="0" applyFont="1" applyBorder="1" applyAlignment="1">
      <alignment horizontal="center" vertical="center"/>
    </xf>
    <xf numFmtId="0" fontId="24" fillId="0" borderId="28" xfId="0" applyFont="1" applyBorder="1" applyAlignment="1">
      <alignment horizontal="center" vertical="center"/>
    </xf>
    <xf numFmtId="0" fontId="24" fillId="0" borderId="25" xfId="0" applyFont="1" applyBorder="1" applyAlignment="1">
      <alignment horizontal="center" vertical="center"/>
    </xf>
    <xf numFmtId="0" fontId="0" fillId="0" borderId="7" xfId="0" applyBorder="1" applyAlignment="1">
      <alignment horizontal="center"/>
    </xf>
    <xf numFmtId="0" fontId="0" fillId="4" borderId="20" xfId="0" applyFill="1" applyBorder="1" applyAlignment="1">
      <alignment horizontal="left" vertical="top" wrapText="1"/>
    </xf>
    <xf numFmtId="0" fontId="2" fillId="6" borderId="13" xfId="0" applyFont="1" applyFill="1" applyBorder="1" applyAlignment="1">
      <alignment horizontal="left" vertical="top" wrapText="1"/>
    </xf>
    <xf numFmtId="0" fontId="2" fillId="6" borderId="14" xfId="0" applyFont="1" applyFill="1" applyBorder="1" applyAlignment="1">
      <alignment horizontal="left" vertical="top" wrapText="1"/>
    </xf>
    <xf numFmtId="0" fontId="2" fillId="6" borderId="12" xfId="0" applyFont="1" applyFill="1" applyBorder="1" applyAlignment="1">
      <alignment horizontal="left" vertical="top" wrapText="1"/>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0" fillId="0" borderId="0" xfId="0"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top" wrapText="1"/>
    </xf>
    <xf numFmtId="0" fontId="15" fillId="0" borderId="0" xfId="0" applyFont="1" applyAlignment="1">
      <alignment horizontal="left" vertical="top" wrapText="1"/>
    </xf>
    <xf numFmtId="0" fontId="0" fillId="0" borderId="43" xfId="0" applyBorder="1" applyAlignment="1">
      <alignment horizontal="center" vertical="center" wrapText="1"/>
    </xf>
    <xf numFmtId="0" fontId="0" fillId="0" borderId="42" xfId="0" applyBorder="1" applyAlignment="1">
      <alignment horizontal="center" vertical="center" wrapText="1"/>
    </xf>
    <xf numFmtId="0" fontId="0" fillId="0" borderId="44" xfId="0" applyBorder="1" applyAlignment="1">
      <alignment horizontal="center" vertical="center" wrapText="1"/>
    </xf>
  </cellXfs>
  <cellStyles count="4">
    <cellStyle name="Hipervínculo" xfId="2" builtinId="8"/>
    <cellStyle name="Moneda" xfId="3" builtinId="4"/>
    <cellStyle name="Normal" xfId="0" builtinId="0"/>
    <cellStyle name="Porcentaje" xfId="1" builtinId="5"/>
  </cellStyles>
  <dxfs count="23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00B050"/>
        </patternFill>
      </fill>
    </dxf>
    <dxf>
      <font>
        <color rgb="FF006100"/>
      </font>
      <fill>
        <patternFill>
          <bgColor rgb="FFC6EFCE"/>
        </patternFill>
      </fill>
    </dxf>
    <dxf>
      <font>
        <color rgb="FF9C0006"/>
      </font>
      <fill>
        <patternFill>
          <bgColor rgb="FFFFC7CE"/>
        </patternFill>
      </fill>
    </dxf>
    <dxf>
      <fill>
        <patternFill patternType="none">
          <bgColor auto="1"/>
        </patternFill>
      </fill>
    </dxf>
    <dxf>
      <fill>
        <patternFill patternType="solid">
          <fgColor indexed="64"/>
          <bgColor rgb="FFF9FDBF"/>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alignment horizontal="general" vertical="bottom" textRotation="0" wrapText="1" indent="0" justifyLastLine="0" shrinkToFit="0" readingOrder="0"/>
    </dxf>
    <dxf>
      <fill>
        <patternFill patternType="solid">
          <fgColor indexed="64"/>
          <bgColor rgb="FFFFFF99"/>
        </patternFill>
      </fill>
      <border diagonalUp="0" diagonalDown="0">
        <left style="thin">
          <color indexed="64"/>
        </left>
        <right style="thin">
          <color indexed="64"/>
        </right>
        <top style="thin">
          <color indexed="64"/>
        </top>
        <bottom/>
        <vertical/>
        <horizontal/>
      </border>
    </dxf>
    <dxf>
      <border outline="0">
        <bottom style="thin">
          <color indexed="64"/>
        </bottom>
      </border>
    </dxf>
    <dxf>
      <fill>
        <patternFill patternType="solid">
          <fgColor indexed="64"/>
          <bgColor rgb="FFFFFF99"/>
        </patternFill>
      </fill>
    </dxf>
    <dxf>
      <fill>
        <patternFill patternType="solid">
          <fgColor indexed="64"/>
          <bgColor rgb="FFF8FA9E"/>
        </patternFill>
      </fill>
    </dxf>
    <dxf>
      <fill>
        <patternFill patternType="solid">
          <fgColor indexed="64"/>
          <bgColor rgb="FFF8FA9E"/>
        </patternFill>
      </fill>
    </dxf>
    <dxf>
      <alignment horizontal="center" vertical="center" textRotation="0" wrapText="0" indent="0" justifyLastLine="0" shrinkToFit="0" readingOrder="0"/>
    </dxf>
    <dxf>
      <fill>
        <patternFill patternType="solid">
          <fgColor indexed="64"/>
          <bgColor rgb="FFF8FA9E"/>
        </patternFill>
      </fill>
    </dxf>
    <dxf>
      <fill>
        <patternFill patternType="solid">
          <fgColor indexed="64"/>
          <bgColor rgb="FFF8FA9E"/>
        </patternFill>
      </fill>
    </dxf>
    <dxf>
      <alignment horizontal="center" vertical="center" textRotation="0" wrapText="0" indent="0" justifyLastLine="0" shrinkToFit="0" readingOrder="0"/>
    </dxf>
    <dxf>
      <fill>
        <patternFill patternType="solid">
          <fgColor indexed="64"/>
          <bgColor rgb="FFF8FA9E"/>
        </patternFill>
      </fill>
    </dxf>
    <dxf>
      <fill>
        <patternFill patternType="solid">
          <fgColor indexed="64"/>
          <bgColor rgb="FFF8FA9E"/>
        </patternFill>
      </fill>
    </dxf>
    <dxf>
      <alignment horizontal="center" vertical="center" textRotation="0" wrapText="0" indent="0" justifyLastLine="0" shrinkToFit="0" readingOrder="0"/>
    </dxf>
    <dxf>
      <fill>
        <patternFill patternType="solid">
          <fgColor indexed="64"/>
          <bgColor rgb="FFF8FA9E"/>
        </patternFill>
      </fill>
    </dxf>
    <dxf>
      <fill>
        <patternFill patternType="solid">
          <fgColor indexed="64"/>
          <bgColor rgb="FFF8FA9E"/>
        </patternFill>
      </fill>
    </dxf>
    <dxf>
      <fill>
        <patternFill patternType="solid">
          <fgColor indexed="64"/>
          <bgColor rgb="FFF8FA9E"/>
        </patternFill>
      </fill>
      <alignment horizontal="left" vertical="center" textRotation="0" wrapText="0" indent="0" justifyLastLine="0" shrinkToFit="0" readingOrder="0"/>
    </dxf>
    <dxf>
      <fill>
        <patternFill patternType="solid">
          <fgColor indexed="64"/>
          <bgColor rgb="FFF8FA9E"/>
        </patternFill>
      </fill>
    </dxf>
    <dxf>
      <fill>
        <patternFill patternType="solid">
          <fgColor indexed="64"/>
          <bgColor rgb="FFF8FA9E"/>
        </patternFill>
      </fill>
    </dxf>
    <dxf>
      <fill>
        <patternFill patternType="solid">
          <fgColor indexed="64"/>
          <bgColor rgb="FFF8FA9E"/>
        </patternFill>
      </fill>
    </dxf>
    <dxf>
      <alignment horizontal="center" vertical="center" textRotation="0" wrapText="1" indent="0" justifyLastLine="0" shrinkToFit="0" readingOrder="0"/>
    </dxf>
    <dxf>
      <border outline="0">
        <top style="dotted">
          <color indexed="64"/>
        </top>
      </border>
    </dxf>
    <dxf>
      <fill>
        <patternFill patternType="solid">
          <fgColor indexed="64"/>
          <bgColor rgb="FFF8FA9E"/>
        </patternFill>
      </fill>
    </dxf>
    <dxf>
      <fill>
        <patternFill patternType="solid">
          <fgColor indexed="64"/>
          <bgColor rgb="FFF8FA9E"/>
        </patternFill>
      </fill>
    </dxf>
    <dxf>
      <fill>
        <patternFill patternType="solid">
          <fgColor indexed="64"/>
          <bgColor rgb="FFF8FA9E"/>
        </patternFill>
      </fill>
    </dxf>
    <dxf>
      <alignment horizontal="center" vertical="center" textRotation="0" wrapText="0" indent="0" justifyLastLine="0" shrinkToFit="0" readingOrder="0"/>
    </dxf>
    <dxf>
      <fill>
        <patternFill patternType="solid">
          <fgColor indexed="64"/>
          <bgColor rgb="FFF8FA9E"/>
        </patternFill>
      </fill>
    </dxf>
    <dxf>
      <fill>
        <patternFill patternType="solid">
          <fgColor indexed="64"/>
          <bgColor rgb="FFF8FA9E"/>
        </patternFill>
      </fill>
    </dxf>
    <dxf>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4" formatCode="0.00%"/>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8FA9E"/>
        </patternFill>
      </fill>
    </dxf>
    <dxf>
      <alignment horizontal="left" vertical="center" textRotation="0" wrapText="1" indent="0" justifyLastLine="0" shrinkToFit="0" readingOrder="0"/>
    </dxf>
    <dxf>
      <fill>
        <patternFill patternType="solid">
          <fgColor indexed="64"/>
          <bgColor rgb="FFF8FA9E"/>
        </patternFill>
      </fill>
    </dxf>
    <dxf>
      <fill>
        <patternFill patternType="solid">
          <fgColor indexed="64"/>
          <bgColor rgb="FFF8FA9E"/>
        </patternFill>
      </fill>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fill>
        <patternFill patternType="solid">
          <fgColor indexed="64"/>
          <bgColor theme="0"/>
        </patternFill>
      </fill>
    </dxf>
    <dxf>
      <fill>
        <patternFill patternType="solid">
          <fgColor indexed="64"/>
          <bgColor theme="4" tint="0.79998168889431442"/>
        </patternFill>
      </fill>
    </dxf>
    <dxf>
      <font>
        <strike val="0"/>
        <outline val="0"/>
        <shadow val="0"/>
        <u val="none"/>
        <vertAlign val="baseline"/>
        <sz val="11"/>
        <color theme="0"/>
        <name val="Calibri"/>
        <scheme val="minor"/>
      </font>
      <alignment horizontal="center" vertical="center" textRotation="0" wrapText="0" indent="0" justifyLastLine="0" shrinkToFit="0" readingOrder="0"/>
    </dxf>
    <dxf>
      <fill>
        <patternFill patternType="solid">
          <fgColor indexed="64"/>
          <bgColor theme="0"/>
        </patternFill>
      </fill>
    </dxf>
    <dxf>
      <numFmt numFmtId="30" formatCode="@"/>
      <fill>
        <patternFill patternType="solid">
          <fgColor indexed="64"/>
          <bgColor rgb="FFFFFF99"/>
        </patternFill>
      </fill>
    </dxf>
    <dxf>
      <numFmt numFmtId="2" formatCode="0.00"/>
      <fill>
        <patternFill patternType="solid">
          <fgColor indexed="64"/>
          <bgColor rgb="FFFFFF99"/>
        </patternFill>
      </fill>
    </dxf>
    <dxf>
      <numFmt numFmtId="0" formatCode="General"/>
    </dxf>
    <dxf>
      <numFmt numFmtId="0" formatCode="General"/>
    </dxf>
    <dxf>
      <fill>
        <patternFill patternType="solid">
          <fgColor indexed="64"/>
          <bgColor theme="4" tint="0.79998168889431442"/>
        </patternFill>
      </fill>
    </dxf>
    <dxf>
      <font>
        <b val="0"/>
        <i val="0"/>
        <strike val="0"/>
        <condense val="0"/>
        <extend val="0"/>
        <outline val="0"/>
        <shadow val="0"/>
        <u val="none"/>
        <vertAlign val="baseline"/>
        <sz val="10"/>
        <color auto="1"/>
        <name val="Arial"/>
        <scheme val="none"/>
      </font>
      <numFmt numFmtId="2" formatCode="0.00"/>
      <fill>
        <patternFill patternType="solid">
          <fgColor rgb="FFD9D2E9"/>
          <bgColor theme="0"/>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rgb="FFD9D2E9"/>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2" formatCode="0.00"/>
      <fill>
        <patternFill patternType="solid">
          <fgColor rgb="FFD9D2E9"/>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rgb="FFD9D2E9"/>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rgb="FFD9D2E9"/>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rgb="FFD9D2E9"/>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solid">
          <fgColor rgb="FFD9D2E9"/>
          <bgColor rgb="FFFFFF9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family val="2"/>
        <scheme val="none"/>
      </font>
      <fill>
        <patternFill patternType="solid">
          <fgColor rgb="FFD9D2E9"/>
          <bgColor rgb="FFFFFF9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family val="2"/>
        <scheme val="none"/>
      </font>
      <fill>
        <patternFill patternType="solid">
          <fgColor rgb="FFD9D2E9"/>
          <bgColor rgb="FFFFFF9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rgb="FFD9D2E9"/>
          <bgColor rgb="FFFFFF9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CC0000"/>
        <name val="Arial"/>
        <scheme val="none"/>
      </font>
      <numFmt numFmtId="167" formatCode="0.000"/>
      <fill>
        <patternFill patternType="solid">
          <fgColor rgb="FFF4CCCC"/>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167" formatCode="0.000"/>
      <fill>
        <patternFill patternType="solid">
          <fgColor rgb="FFF4CCCC"/>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family val="2"/>
        <scheme val="none"/>
      </font>
      <numFmt numFmtId="166" formatCode="0.0000"/>
      <fill>
        <patternFill patternType="solid">
          <fgColor rgb="FFC9DAF8"/>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CC0000"/>
        <name val="Arial"/>
        <scheme val="none"/>
      </font>
      <numFmt numFmtId="1" formatCode="0"/>
      <fill>
        <patternFill patternType="solid">
          <fgColor rgb="FFC9DAF8"/>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0" formatCode="General"/>
      <fill>
        <patternFill patternType="solid">
          <fgColor rgb="FFC9DAF8"/>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172" formatCode="[$-C0A]d\-mmm\-yy;@"/>
      <fill>
        <patternFill patternType="solid">
          <fgColor rgb="FFC9DAF8"/>
          <bgColor rgb="FFFFFF99"/>
        </patternFill>
      </fill>
      <alignment horizontal="center" vertical="bottom"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family val="2"/>
        <scheme val="none"/>
      </font>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Arial"/>
        <family val="2"/>
        <scheme val="none"/>
      </font>
      <numFmt numFmtId="0" formatCode="General"/>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family val="2"/>
        <scheme val="none"/>
      </font>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bottom"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bottom"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bottom"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solid">
          <fgColor rgb="FFFCE5CD"/>
          <bgColor rgb="FFFFFF99"/>
        </patternFill>
      </fill>
      <alignment horizontal="general" vertical="bottom" textRotation="0" wrapText="0" indent="0" justifyLastLine="0" shrinkToFit="0" readingOrder="0"/>
      <border diagonalUp="0" diagonalDown="0">
        <left/>
        <right style="thin">
          <color auto="1"/>
        </right>
        <top style="thin">
          <color auto="1"/>
        </top>
        <bottom style="thin">
          <color auto="1"/>
        </bottom>
        <vertical/>
        <horizontal/>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bottom" textRotation="0" wrapText="0" indent="0" justifyLastLine="0" shrinkToFit="0" readingOrder="0"/>
      <border diagonalUp="0" diagonalDown="0" outline="0">
        <left/>
        <right style="thin">
          <color auto="1"/>
        </right>
        <top style="thin">
          <color auto="1"/>
        </top>
        <bottom style="thin">
          <color auto="1"/>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fill>
        <patternFill patternType="solid">
          <bgColor theme="0"/>
        </patternFill>
      </fill>
    </dxf>
    <dxf>
      <border outline="0">
        <bottom style="thin">
          <color indexed="64"/>
        </bottom>
      </border>
    </dxf>
    <dxf>
      <font>
        <b val="0"/>
        <i val="0"/>
        <strike val="0"/>
        <condense val="0"/>
        <extend val="0"/>
        <outline val="0"/>
        <shadow val="0"/>
        <u val="none"/>
        <vertAlign val="baseline"/>
        <sz val="10"/>
        <color rgb="FFFFFFFF"/>
        <name val="Arial"/>
        <scheme val="none"/>
      </font>
      <fill>
        <patternFill patternType="solid">
          <fgColor rgb="FFFF0000"/>
          <bgColor theme="6"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167" formatCode="0.000"/>
      <fill>
        <patternFill patternType="solid">
          <fgColor rgb="FFD9D2E9"/>
          <bgColor theme="0"/>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68" formatCode="0.0%"/>
      <fill>
        <patternFill patternType="solid">
          <fgColor rgb="FFD9D2E9"/>
          <bgColor theme="0"/>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8" formatCode="0.0%"/>
      <fill>
        <patternFill patternType="solid">
          <fgColor rgb="FFD9D2E9"/>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rgb="FFD9D2E9"/>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rgb="FFD9D2E9"/>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2" formatCode="0.00"/>
      <fill>
        <patternFill patternType="solid">
          <fgColor rgb="FFD9D2E9"/>
          <bgColor rgb="FFFFFF9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rgb="FFD9D2E9"/>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4" formatCode="0.00%"/>
      <fill>
        <patternFill patternType="solid">
          <fgColor rgb="FFD9D2E9"/>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numFmt numFmtId="0" formatCode="General"/>
      <fill>
        <patternFill patternType="solid">
          <fgColor rgb="FFD9D2E9"/>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scheme val="none"/>
      </font>
      <numFmt numFmtId="0" formatCode="General"/>
      <fill>
        <patternFill patternType="solid">
          <fgColor rgb="FFD9D2E9"/>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2" formatCode="0.00"/>
      <fill>
        <patternFill patternType="solid">
          <fgColor rgb="FFF4CCCC"/>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rgb="FFF4CCCC"/>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167" formatCode="0.000"/>
      <fill>
        <patternFill patternType="solid">
          <fgColor rgb="FFF4CCCC"/>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CC0000"/>
        <name val="Arial"/>
        <scheme val="none"/>
      </font>
      <numFmt numFmtId="166" formatCode="0.0000"/>
      <fill>
        <patternFill patternType="solid">
          <fgColor rgb="FFF4CCCC"/>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0" formatCode="General"/>
      <fill>
        <patternFill patternType="solid">
          <fgColor rgb="FFF4CCCC"/>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0" formatCode="General"/>
      <fill>
        <patternFill patternType="solid">
          <fgColor rgb="FFF4CCCC"/>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179" formatCode="m/d/yyyy"/>
      <fill>
        <patternFill patternType="solid">
          <fgColor rgb="FFF4CCCC"/>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2" formatCode="0.00"/>
      <fill>
        <patternFill patternType="solid">
          <fgColor rgb="FFC9DAF8"/>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2" formatCode="0.00"/>
      <fill>
        <patternFill patternType="solid">
          <fgColor rgb="FFC9DAF8"/>
          <bgColor rgb="FFFFFF9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0"/>
        <color rgb="FFCC0000"/>
        <name val="Arial"/>
        <scheme val="none"/>
      </font>
      <numFmt numFmtId="166" formatCode="0.0000"/>
      <fill>
        <patternFill patternType="solid">
          <fgColor rgb="FFC9DAF8"/>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CC0000"/>
        <name val="Arial"/>
        <scheme val="none"/>
      </font>
      <numFmt numFmtId="166" formatCode="0.0000"/>
      <fill>
        <patternFill patternType="solid">
          <fgColor rgb="FFC9DAF8"/>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CC0000"/>
        <name val="Arial"/>
        <scheme val="none"/>
      </font>
      <numFmt numFmtId="167" formatCode="0.000"/>
      <fill>
        <patternFill patternType="solid">
          <fgColor rgb="FFC9DAF8"/>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rgb="FFCC0000"/>
        <name val="Arial"/>
        <scheme val="none"/>
      </font>
      <numFmt numFmtId="179" formatCode="m/d/yyyy"/>
      <fill>
        <patternFill patternType="solid">
          <fgColor rgb="FFC9DAF8"/>
          <bgColor rgb="FFFFFF9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numFmt numFmtId="0" formatCode="General"/>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14" formatCode="0.00%"/>
      <fill>
        <patternFill patternType="solid">
          <fgColor rgb="FFFCE5CD"/>
          <bgColor rgb="FFFFFF9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scheme val="none"/>
      </font>
      <numFmt numFmtId="14" formatCode="0.00%"/>
      <fill>
        <patternFill patternType="solid">
          <fgColor rgb="FFFCE5CD"/>
          <bgColor rgb="FFFFFF99"/>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family val="2"/>
        <scheme val="none"/>
      </font>
      <numFmt numFmtId="14" formatCode="0.00%"/>
      <fill>
        <patternFill patternType="solid">
          <fgColor rgb="FFFCE5CD"/>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0" formatCode="General"/>
      <fill>
        <patternFill patternType="solid">
          <fgColor rgb="FFFCE5CD"/>
          <bgColor theme="0"/>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numFmt numFmtId="0" formatCode="General"/>
      <fill>
        <patternFill patternType="solid">
          <fgColor rgb="FFFCE5CD"/>
          <bgColor theme="0"/>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numFmt numFmtId="0" formatCode="General"/>
      <fill>
        <patternFill patternType="solid">
          <fgColor rgb="FFFCE5CD"/>
          <bgColor theme="0"/>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solid">
          <fgColor rgb="FFFCE5CD"/>
          <bgColor theme="0"/>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family val="2"/>
        <scheme val="none"/>
      </font>
      <numFmt numFmtId="0" formatCode="General"/>
      <fill>
        <patternFill patternType="solid">
          <fgColor rgb="FFFCE5CD"/>
          <bgColor theme="0"/>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numFmt numFmtId="0" formatCode="General"/>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solid">
          <fgColor rgb="FFFCE5CD"/>
          <bgColor rgb="FFFFFF99"/>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family val="2"/>
        <scheme val="none"/>
      </font>
      <fill>
        <patternFill patternType="solid">
          <fgColor rgb="FFFCE5CD"/>
          <bgColor rgb="FFFFFF99"/>
        </patternFill>
      </fill>
      <alignment horizontal="general" vertical="bottom" textRotation="0" wrapText="0" indent="0" justifyLastLine="0" shrinkToFit="0" readingOrder="0"/>
      <border diagonalUp="0" diagonalDown="0" outline="0">
        <left/>
        <right style="thin">
          <color indexed="64"/>
        </right>
        <top style="thin">
          <color auto="1"/>
        </top>
        <bottom/>
      </border>
    </dxf>
    <dxf>
      <border outline="0">
        <top style="thin">
          <color indexed="64"/>
        </top>
      </border>
    </dxf>
    <dxf>
      <border outline="0">
        <right style="thin">
          <color indexed="64"/>
        </right>
        <top style="thin">
          <color indexed="64"/>
        </top>
        <bottom style="thin">
          <color indexed="64"/>
        </bottom>
      </border>
    </dxf>
    <dxf>
      <fill>
        <patternFill patternType="solid">
          <bgColor theme="0"/>
        </patternFill>
      </fill>
    </dxf>
    <dxf>
      <border outline="0">
        <bottom style="thin">
          <color indexed="64"/>
        </bottom>
      </border>
    </dxf>
    <dxf>
      <font>
        <b val="0"/>
        <i val="0"/>
        <strike val="0"/>
        <condense val="0"/>
        <extend val="0"/>
        <outline val="0"/>
        <shadow val="0"/>
        <u val="none"/>
        <vertAlign val="baseline"/>
        <sz val="12"/>
        <color rgb="FFFFFFFF"/>
        <name val="Arial"/>
        <scheme val="none"/>
      </font>
      <fill>
        <patternFill patternType="solid">
          <fgColor rgb="FFFF0000"/>
          <bgColor theme="6"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2" formatCode="0.00"/>
    </dxf>
    <dxf>
      <numFmt numFmtId="2" formatCode="0.00"/>
    </dxf>
    <dxf>
      <alignment wrapText="1"/>
    </dxf>
    <dxf>
      <alignment wrapText="1"/>
    </dxf>
    <dxf>
      <alignment wrapText="1"/>
    </dxf>
    <dxf>
      <numFmt numFmtId="2" formatCode="0.00"/>
    </dxf>
    <dxf>
      <alignment wrapText="1"/>
    </dxf>
    <dxf>
      <alignment wrapText="1"/>
    </dxf>
    <dxf>
      <alignment wrapText="1"/>
    </dxf>
    <dxf>
      <alignment wrapText="1"/>
    </dxf>
    <dxf>
      <alignment wrapText="1"/>
    </dxf>
    <dxf>
      <alignment wrapText="1"/>
    </dxf>
    <dxf>
      <alignment wrapText="1"/>
    </dxf>
    <dxf>
      <numFmt numFmtId="170" formatCode="#,##0.00\ &quot;€&quot;"/>
    </dxf>
    <dxf>
      <numFmt numFmtId="170" formatCode="#,##0.00\ &quot;€&quot;"/>
    </dxf>
    <dxf>
      <numFmt numFmtId="170" formatCode="#,##0.00\ &quot;€&quot;"/>
    </dxf>
    <dxf>
      <numFmt numFmtId="170" formatCode="#,##0.00\ &quot;€&quot;"/>
    </dxf>
    <dxf>
      <numFmt numFmtId="170" formatCode="#,##0.00\ &quot;€&quot;"/>
    </dxf>
    <dxf>
      <numFmt numFmtId="172" formatCode="[$-C0A]d\-mmm\-yy;@"/>
    </dxf>
    <dxf>
      <alignment wrapText="1" readingOrder="0"/>
    </dxf>
    <dxf>
      <alignment wrapText="1" readingOrder="0"/>
    </dxf>
    <dxf>
      <numFmt numFmtId="172" formatCode="[$-C0A]d\-mmm\-yy;@"/>
    </dxf>
    <dxf>
      <alignment wrapText="1" readingOrder="0"/>
    </dxf>
    <dxf>
      <alignment wrapText="1" readingOrder="0"/>
    </dxf>
    <dxf>
      <alignment wrapText="1" readingOrder="0"/>
    </dxf>
    <dxf>
      <alignment wrapText="1" readingOrder="0"/>
    </dxf>
    <dxf>
      <numFmt numFmtId="2" formatCode="0.00"/>
    </dxf>
    <dxf>
      <numFmt numFmtId="2" formatCode="0.00"/>
    </dxf>
    <dxf>
      <numFmt numFmtId="170" formatCode="#,##0.00\ &quot;€&quot;"/>
    </dxf>
    <dxf>
      <alignment wrapText="1" readingOrder="0"/>
    </dxf>
    <dxf>
      <alignment wrapText="1" readingOrder="0"/>
    </dxf>
    <dxf>
      <alignment wrapText="1" readingOrder="0"/>
    </dxf>
    <dxf>
      <numFmt numFmtId="1" formatCode="0"/>
    </dxf>
    <dxf>
      <alignment wrapText="1" readingOrder="0"/>
    </dxf>
    <dxf>
      <alignment wrapText="1" readingOrder="0"/>
    </dxf>
    <dxf>
      <numFmt numFmtId="2" formatCode="0.00"/>
    </dxf>
    <dxf>
      <alignment wrapText="1" readingOrder="0"/>
    </dxf>
    <dxf>
      <alignment wrapText="1" readingOrder="0"/>
    </dxf>
    <dxf>
      <alignment wrapText="1" readingOrder="0"/>
    </dxf>
    <dxf>
      <alignment wrapText="1" readingOrder="0"/>
    </dxf>
    <dxf>
      <alignment wrapText="1" readingOrder="0"/>
    </dxf>
    <dxf>
      <alignment wrapText="1"/>
    </dxf>
    <dxf>
      <alignment wrapText="1"/>
    </dxf>
    <dxf>
      <alignment wrapText="1" readingOrder="0"/>
    </dxf>
    <dxf>
      <numFmt numFmtId="2" formatCode="0.00"/>
    </dxf>
    <dxf>
      <numFmt numFmtId="2" formatCode="0.00"/>
    </dxf>
    <dxf>
      <alignment wrapText="1" readingOrder="0"/>
    </dxf>
    <dxf>
      <alignment wrapText="1" readingOrder="0"/>
    </dxf>
    <dxf>
      <alignment wrapText="1" readingOrder="0"/>
    </dxf>
    <dxf>
      <numFmt numFmtId="2" formatCode="0.00"/>
    </dxf>
    <dxf>
      <font>
        <b val="0"/>
        <i val="0"/>
        <strike val="0"/>
        <condense val="0"/>
        <extend val="0"/>
        <outline val="0"/>
        <shadow val="0"/>
        <u val="none"/>
        <vertAlign val="baseline"/>
        <sz val="11"/>
        <color theme="1"/>
        <name val="Calibri"/>
        <family val="2"/>
        <scheme val="minor"/>
      </font>
      <numFmt numFmtId="168" formatCode="0.0%"/>
    </dxf>
    <dxf>
      <font>
        <b val="0"/>
        <i val="0"/>
        <strike val="0"/>
        <condense val="0"/>
        <extend val="0"/>
        <outline val="0"/>
        <shadow val="0"/>
        <u val="none"/>
        <vertAlign val="baseline"/>
        <sz val="11"/>
        <color theme="1"/>
        <name val="Calibri"/>
        <family val="2"/>
        <scheme val="minor"/>
      </font>
      <numFmt numFmtId="168" formatCode="0.0%"/>
    </dxf>
    <dxf>
      <font>
        <b val="0"/>
        <i val="0"/>
        <strike val="0"/>
        <condense val="0"/>
        <extend val="0"/>
        <outline val="0"/>
        <shadow val="0"/>
        <u val="none"/>
        <vertAlign val="baseline"/>
        <sz val="11"/>
        <color theme="1"/>
        <name val="Calibri"/>
        <family val="2"/>
        <scheme val="minor"/>
      </font>
      <numFmt numFmtId="168" formatCode="0.0%"/>
    </dxf>
    <dxf>
      <numFmt numFmtId="176" formatCode="#,##0.0\ &quot;€&quot;"/>
    </dxf>
    <dxf>
      <font>
        <b val="0"/>
        <i val="0"/>
        <strike val="0"/>
        <condense val="0"/>
        <extend val="0"/>
        <outline val="0"/>
        <shadow val="0"/>
        <u val="none"/>
        <vertAlign val="baseline"/>
        <sz val="11"/>
        <color theme="1"/>
        <name val="Calibri"/>
        <family val="2"/>
        <scheme val="minor"/>
      </font>
      <numFmt numFmtId="168" formatCode="0.0%"/>
    </dxf>
    <dxf>
      <numFmt numFmtId="170" formatCode="#,##0.00\ &quot;€&quot;"/>
    </dxf>
    <dxf>
      <font>
        <b val="0"/>
        <i val="0"/>
        <strike val="0"/>
        <condense val="0"/>
        <extend val="0"/>
        <outline val="0"/>
        <shadow val="0"/>
        <u val="none"/>
        <vertAlign val="baseline"/>
        <sz val="11"/>
        <color auto="1"/>
        <name val="Calibri"/>
        <family val="2"/>
        <scheme val="minor"/>
      </font>
      <numFmt numFmtId="170" formatCode="#,##0.00\ &quot;€&quot;"/>
    </dxf>
    <dxf>
      <fill>
        <patternFill patternType="solid">
          <fgColor indexed="64"/>
          <bgColor theme="0"/>
        </patternFill>
      </fill>
    </dxf>
    <dxf>
      <font>
        <b val="0"/>
        <i val="0"/>
        <strike val="0"/>
        <condense val="0"/>
        <extend val="0"/>
        <outline val="0"/>
        <shadow val="0"/>
        <u val="none"/>
        <vertAlign val="baseline"/>
        <sz val="11"/>
        <color theme="1"/>
        <name val="Calibri"/>
        <family val="2"/>
        <scheme val="minor"/>
      </font>
    </dxf>
    <dxf>
      <fill>
        <patternFill patternType="solid">
          <fgColor indexed="64"/>
          <bgColor theme="0" tint="-0.14999847407452621"/>
        </patternFill>
      </fill>
      <alignment horizontal="center" vertical="center" textRotation="0" wrapText="1" indent="0" justifyLastLine="0" shrinkToFit="0" readingOrder="0"/>
    </dxf>
    <dxf>
      <numFmt numFmtId="169" formatCode="#,##0\ &quot;€&quot;"/>
    </dxf>
    <dxf>
      <alignment vertical="center"/>
    </dxf>
    <dxf>
      <alignment horizontal="center"/>
    </dxf>
    <dxf>
      <alignment wrapText="1"/>
    </dxf>
    <dxf>
      <alignment vertical="center" readingOrder="0"/>
    </dxf>
    <dxf>
      <alignment horizontal="center" readingOrder="0"/>
    </dxf>
    <dxf>
      <numFmt numFmtId="169" formatCode="#,##0\ &quot;€&quot;"/>
    </dxf>
    <dxf>
      <alignment wrapText="1" readingOrder="0"/>
    </dxf>
    <dxf>
      <alignment wrapText="1" readingOrder="0"/>
    </dxf>
    <dxf>
      <numFmt numFmtId="171" formatCode="_(&quot;€&quot;* #,##0_);_(&quot;€&quot;* \(#,##0\);_(&quot;€&quot;* &quot;-&quot;??_);_(@_)"/>
    </dxf>
    <dxf>
      <numFmt numFmtId="165" formatCode="_(&quot;€&quot;* #,##0.00_);_(&quot;€&quot;* \(#,##0.00\);_(&quot;€&quot;* &quot;-&quot;??_);_(@_)"/>
    </dxf>
    <dxf>
      <alignment vertical="center" readingOrder="0"/>
    </dxf>
    <dxf>
      <alignment horizontal="center" readingOrder="0"/>
    </dxf>
    <dxf>
      <numFmt numFmtId="14" formatCode="0.00%"/>
    </dxf>
    <dxf>
      <border>
        <left/>
        <right/>
        <top/>
        <vertical/>
      </border>
    </dxf>
    <dxf>
      <border>
        <left/>
        <right/>
        <top/>
        <vertical/>
      </border>
    </dxf>
    <dxf>
      <border>
        <left/>
        <right/>
        <top/>
        <bottom/>
        <vertical/>
        <horizontal/>
      </border>
    </dxf>
    <dxf>
      <border>
        <left/>
        <right/>
        <top/>
        <bottom/>
        <vertical/>
        <horizontal/>
      </border>
    </dxf>
    <dxf>
      <border>
        <left/>
        <right/>
        <top/>
        <bottom/>
        <vertical/>
        <horizontal/>
      </border>
    </dxf>
    <dxf>
      <border>
        <left style="thin">
          <color indexed="64"/>
        </left>
        <bottom style="thin">
          <color indexed="64"/>
        </bottom>
      </border>
    </dxf>
    <dxf>
      <border>
        <left style="thin">
          <color indexed="64"/>
        </left>
        <bottom style="thin">
          <color indexed="64"/>
        </bottom>
      </border>
    </dxf>
    <dxf>
      <alignment wrapText="1"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alignment horizontal="center" readingOrder="0"/>
    </dxf>
    <dxf>
      <numFmt numFmtId="169" formatCode="#,##0\ &quot;€&quot;"/>
    </dxf>
    <dxf>
      <numFmt numFmtId="173" formatCode="_(&quot;€&quot;* #,##0.0_);_(&quot;€&quot;* \(#,##0.0\);_(&quot;€&quot;* &quot;-&quot;??_);_(@_)"/>
    </dxf>
    <dxf>
      <numFmt numFmtId="169" formatCode="#,##0\ &quot;€&quot;"/>
    </dxf>
    <dxf>
      <numFmt numFmtId="169" formatCode="#,##0\ &quot;€&quot;"/>
    </dxf>
  </dxfs>
  <tableStyles count="3" defaultTableStyle="TableStyleMedium2" defaultPivotStyle="PivotStyleLight16">
    <tableStyle name="Estilo de tabla 1" pivot="0" count="0" xr9:uid="{7D124384-06E8-49EE-B65E-F0D222F528DF}"/>
    <tableStyle name="Estilo de tabla 2" pivot="0" count="0" xr9:uid="{161E2FA2-BE27-48DC-B01F-1FF0F3D9624E}"/>
    <tableStyle name="Estilo de tabla dinámica 1" table="0" count="0" xr9:uid="{0A36B9B9-92DF-484F-AEFB-B33A6DD20246}"/>
  </tableStyles>
  <colors>
    <mruColors>
      <color rgb="FFFFFFCC"/>
      <color rgb="FFF9FDBF"/>
      <color rgb="FFFFFF99"/>
      <color rgb="FF99FF99"/>
      <color rgb="FFFF6600"/>
      <color rgb="FFF8FA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1.xml"/><Relationship Id="rId26" Type="http://schemas.openxmlformats.org/officeDocument/2006/relationships/sheetMetadata" Target="metadata.xml"/><Relationship Id="rId3" Type="http://schemas.openxmlformats.org/officeDocument/2006/relationships/worksheet" Target="worksheets/sheet3.xml"/><Relationship Id="rId21" Type="http://schemas.microsoft.com/office/2007/relationships/slicerCache" Target="slicerCaches/slicerCache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microsoft.com/office/2007/relationships/slicerCache" Target="slicerCaches/slicerCache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microsoft.com/office/2007/relationships/slicerCache" Target="slicerCaches/slicerCache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07/relationships/slicerCache" Target="slicerCaches/slicerCache5.xml"/><Relationship Id="rId27"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[Seguimiento_Inversiones_40_distribuir.xlsx]Resumen!Tabla dinámica Cartera</c:name>
    <c:fmtId val="1"/>
  </c:pivotSource>
  <c:chart>
    <c:title>
      <c:tx>
        <c:rich>
          <a:bodyPr/>
          <a:lstStyle/>
          <a:p>
            <a:pPr>
              <a:defRPr/>
            </a:pPr>
            <a:r>
              <a:rPr lang="en-US"/>
              <a:t>Cartera Inversiones</a:t>
            </a:r>
          </a:p>
        </c:rich>
      </c:tx>
      <c:layout>
        <c:manualLayout>
          <c:xMode val="edge"/>
          <c:yMode val="edge"/>
          <c:x val="0.36695962308483709"/>
          <c:y val="1.1149823336755831E-2"/>
        </c:manualLayout>
      </c:layout>
      <c:overlay val="0"/>
    </c:title>
    <c:autoTitleDeleted val="0"/>
    <c:pivotFmts>
      <c:pivotFmt>
        <c:idx val="0"/>
        <c:marker>
          <c:symbol val="none"/>
        </c:marker>
      </c:pivotFmt>
      <c:pivotFmt>
        <c:idx val="1"/>
        <c:marker>
          <c:symbol val="none"/>
        </c:marker>
        <c:dLbl>
          <c:idx val="0"/>
          <c:delete val="1"/>
          <c:extLst>
            <c:ext xmlns:c15="http://schemas.microsoft.com/office/drawing/2012/chart" uri="{CE6537A1-D6FC-4f65-9D91-7224C49458BB}"/>
          </c:extLst>
        </c:dLbl>
      </c:pivotFmt>
    </c:pivotFmts>
    <c:plotArea>
      <c:layout/>
      <c:barChart>
        <c:barDir val="bar"/>
        <c:grouping val="clustered"/>
        <c:varyColors val="0"/>
        <c:ser>
          <c:idx val="0"/>
          <c:order val="0"/>
          <c:tx>
            <c:strRef>
              <c:f>Resumen!$C$39</c:f>
              <c:strCache>
                <c:ptCount val="1"/>
                <c:pt idx="0">
                  <c:v>Total</c:v>
                </c:pt>
              </c:strCache>
            </c:strRef>
          </c:tx>
          <c:invertIfNegative val="0"/>
          <c:cat>
            <c:strRef>
              <c:f>Resumen!$B$40:$B$61</c:f>
              <c:strCache>
                <c:ptCount val="22"/>
                <c:pt idx="0">
                  <c:v>Mastercard</c:v>
                </c:pt>
                <c:pt idx="1">
                  <c:v>FUNDSMITH EQUITY T (FI)</c:v>
                </c:pt>
                <c:pt idx="2">
                  <c:v>Constellation Software</c:v>
                </c:pt>
                <c:pt idx="3">
                  <c:v>Altria</c:v>
                </c:pt>
                <c:pt idx="4">
                  <c:v>Unitedhealth Group</c:v>
                </c:pt>
                <c:pt idx="5">
                  <c:v>VANGUARD GLOBAL STOCK (FI)</c:v>
                </c:pt>
                <c:pt idx="6">
                  <c:v>VANGUARD S&amp;P500 VUSA (ETF)</c:v>
                </c:pt>
                <c:pt idx="7">
                  <c:v>INDEXA +Rentab ACCIONES (PP)</c:v>
                </c:pt>
                <c:pt idx="8">
                  <c:v>Louis Vuitton</c:v>
                </c:pt>
                <c:pt idx="9">
                  <c:v>Microsoft</c:v>
                </c:pt>
                <c:pt idx="10">
                  <c:v>BitCoin</c:v>
                </c:pt>
                <c:pt idx="11">
                  <c:v>Alphabet Clase A</c:v>
                </c:pt>
                <c:pt idx="12">
                  <c:v>Vidrala</c:v>
                </c:pt>
                <c:pt idx="13">
                  <c:v>ETFS Physical Gold ETF</c:v>
                </c:pt>
                <c:pt idx="14">
                  <c:v>Amazon</c:v>
                </c:pt>
                <c:pt idx="15">
                  <c:v>Airbus</c:v>
                </c:pt>
                <c:pt idx="16">
                  <c:v>Hermes</c:v>
                </c:pt>
                <c:pt idx="17">
                  <c:v>ING Direct FN S&amp;P 500 FI</c:v>
                </c:pt>
                <c:pt idx="18">
                  <c:v>AZVALOR Internacional (FI)</c:v>
                </c:pt>
                <c:pt idx="19">
                  <c:v>Pepsico</c:v>
                </c:pt>
                <c:pt idx="20">
                  <c:v>Inditex</c:v>
                </c:pt>
                <c:pt idx="21">
                  <c:v>Sintana Energy</c:v>
                </c:pt>
              </c:strCache>
            </c:strRef>
          </c:cat>
          <c:val>
            <c:numRef>
              <c:f>Resumen!$C$40:$C$61</c:f>
              <c:numCache>
                <c:formatCode>0.00%</c:formatCode>
                <c:ptCount val="22"/>
                <c:pt idx="0">
                  <c:v>9.9643918609565896E-2</c:v>
                </c:pt>
                <c:pt idx="1">
                  <c:v>9.3927692689938794E-2</c:v>
                </c:pt>
                <c:pt idx="2">
                  <c:v>8.9762841771555968E-2</c:v>
                </c:pt>
                <c:pt idx="3">
                  <c:v>8.8580831919693515E-2</c:v>
                </c:pt>
                <c:pt idx="4">
                  <c:v>6.065742758972844E-2</c:v>
                </c:pt>
                <c:pt idx="5">
                  <c:v>5.3993499280223095E-2</c:v>
                </c:pt>
                <c:pt idx="6">
                  <c:v>5.0877850187213296E-2</c:v>
                </c:pt>
                <c:pt idx="7">
                  <c:v>5.0279545323559834E-2</c:v>
                </c:pt>
                <c:pt idx="8">
                  <c:v>4.3936959193407753E-2</c:v>
                </c:pt>
                <c:pt idx="9">
                  <c:v>4.3531687943423859E-2</c:v>
                </c:pt>
                <c:pt idx="10">
                  <c:v>4.333498790113452E-2</c:v>
                </c:pt>
                <c:pt idx="11">
                  <c:v>3.9380905642143631E-2</c:v>
                </c:pt>
                <c:pt idx="12">
                  <c:v>3.813040757494459E-2</c:v>
                </c:pt>
                <c:pt idx="13">
                  <c:v>3.7287794783798622E-2</c:v>
                </c:pt>
                <c:pt idx="14">
                  <c:v>3.6517216445035666E-2</c:v>
                </c:pt>
                <c:pt idx="15">
                  <c:v>3.0625787065451292E-2</c:v>
                </c:pt>
                <c:pt idx="16">
                  <c:v>2.4824281032563865E-2</c:v>
                </c:pt>
                <c:pt idx="17">
                  <c:v>2.3112451453599921E-2</c:v>
                </c:pt>
                <c:pt idx="18">
                  <c:v>2.0187865476082395E-2</c:v>
                </c:pt>
                <c:pt idx="19">
                  <c:v>1.2800104622453165E-2</c:v>
                </c:pt>
                <c:pt idx="20">
                  <c:v>1.263231152322263E-2</c:v>
                </c:pt>
                <c:pt idx="21">
                  <c:v>5.9736319712592875E-3</c:v>
                </c:pt>
              </c:numCache>
            </c:numRef>
          </c:val>
          <c:extLst>
            <c:ext xmlns:c16="http://schemas.microsoft.com/office/drawing/2014/chart" uri="{C3380CC4-5D6E-409C-BE32-E72D297353CC}">
              <c16:uniqueId val="{00000000-DC51-4125-AD3E-B4FA8BEB4AE8}"/>
            </c:ext>
          </c:extLst>
        </c:ser>
        <c:dLbls>
          <c:showLegendKey val="0"/>
          <c:showVal val="0"/>
          <c:showCatName val="0"/>
          <c:showSerName val="0"/>
          <c:showPercent val="0"/>
          <c:showBubbleSize val="0"/>
        </c:dLbls>
        <c:gapWidth val="100"/>
        <c:axId val="184555776"/>
        <c:axId val="207360000"/>
      </c:barChart>
      <c:catAx>
        <c:axId val="184555776"/>
        <c:scaling>
          <c:orientation val="maxMin"/>
        </c:scaling>
        <c:delete val="0"/>
        <c:axPos val="l"/>
        <c:numFmt formatCode="General" sourceLinked="0"/>
        <c:majorTickMark val="out"/>
        <c:minorTickMark val="none"/>
        <c:tickLblPos val="nextTo"/>
        <c:crossAx val="207360000"/>
        <c:crosses val="autoZero"/>
        <c:auto val="1"/>
        <c:lblAlgn val="ctr"/>
        <c:lblOffset val="100"/>
        <c:noMultiLvlLbl val="0"/>
      </c:catAx>
      <c:valAx>
        <c:axId val="207360000"/>
        <c:scaling>
          <c:orientation val="minMax"/>
        </c:scaling>
        <c:delete val="0"/>
        <c:axPos val="t"/>
        <c:majorGridlines/>
        <c:numFmt formatCode="0.00%" sourceLinked="1"/>
        <c:majorTickMark val="out"/>
        <c:minorTickMark val="none"/>
        <c:tickLblPos val="nextTo"/>
        <c:crossAx val="184555776"/>
        <c:crosses val="autoZero"/>
        <c:crossBetween val="between"/>
      </c:valAx>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[Seguimiento_Inversiones_40_distribuir.xlsx]Resumen!TablaDinaTarta5</c:name>
    <c:fmtId val="0"/>
  </c:pivotSource>
  <c:chart>
    <c:title>
      <c:tx>
        <c:rich>
          <a:bodyPr/>
          <a:lstStyle/>
          <a:p>
            <a:pPr>
              <a:defRPr sz="1400"/>
            </a:pPr>
            <a:r>
              <a:rPr lang="en-US" sz="1400"/>
              <a:t>Broker / Comer-cializador</a:t>
            </a:r>
          </a:p>
        </c:rich>
      </c:tx>
      <c:layout>
        <c:manualLayout>
          <c:xMode val="edge"/>
          <c:yMode val="edge"/>
          <c:x val="0.17619416058695597"/>
          <c:y val="0.12512195422320804"/>
        </c:manualLayout>
      </c:layout>
      <c:overlay val="0"/>
    </c:title>
    <c:autoTitleDeleted val="0"/>
    <c:pivotFmts>
      <c:pivotFmt>
        <c:idx val="0"/>
        <c:marker>
          <c:symbol val="none"/>
        </c:marker>
        <c:dLbl>
          <c:idx val="0"/>
          <c:spPr/>
          <c:txPr>
            <a:bodyPr/>
            <a:lstStyle/>
            <a:p>
              <a:pPr>
                <a:defRPr/>
              </a:pPr>
              <a:endParaRPr lang="es-E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marker>
          <c:symbol val="none"/>
        </c:marker>
      </c:pivotFmt>
      <c:pivotFmt>
        <c:idx val="2"/>
        <c:marker>
          <c:symbol val="none"/>
        </c:marker>
        <c:dLbl>
          <c:idx val="0"/>
          <c:spPr/>
          <c:txPr>
            <a:bodyPr/>
            <a:lstStyle/>
            <a:p>
              <a:pPr>
                <a:defRPr/>
              </a:pPr>
              <a:endParaRPr lang="es-ES"/>
            </a:p>
          </c:txPr>
          <c:showLegendKey val="0"/>
          <c:showVal val="0"/>
          <c:showCatName val="1"/>
          <c:showSerName val="0"/>
          <c:showPercent val="1"/>
          <c:showBubbleSize val="0"/>
          <c:extLst>
            <c:ext xmlns:c15="http://schemas.microsoft.com/office/drawing/2012/chart" uri="{CE6537A1-D6FC-4f65-9D91-7224C49458BB}"/>
          </c:extLst>
        </c:dLbl>
      </c:pivotFmt>
      <c:pivotFmt>
        <c:idx val="3"/>
        <c:marker>
          <c:symbol val="none"/>
        </c:marker>
        <c:dLbl>
          <c:idx val="0"/>
          <c:spPr/>
          <c:txPr>
            <a:bodyPr/>
            <a:lstStyle/>
            <a:p>
              <a:pPr>
                <a:defRPr/>
              </a:pPr>
              <a:endParaRPr lang="es-ES"/>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4"/>
        <c:dLbl>
          <c:idx val="0"/>
          <c:layout>
            <c:manualLayout>
              <c:x val="0.33433481045694324"/>
              <c:y val="6.0271129069989153E-2"/>
            </c:manualLayout>
          </c:layout>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5"/>
        <c:dLbl>
          <c:idx val="0"/>
          <c:layout>
            <c:manualLayout>
              <c:x val="0.23978456109410273"/>
              <c:y val="-6.6511776334989073E-2"/>
            </c:manualLayout>
          </c:layout>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6"/>
        <c:dLbl>
          <c:idx val="0"/>
          <c:layout>
            <c:manualLayout>
              <c:x val="-0.14805372351235013"/>
              <c:y val="2.7011414121885291E-2"/>
            </c:manualLayout>
          </c:layout>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7"/>
        <c:dLbl>
          <c:idx val="0"/>
          <c:layout>
            <c:manualLayout>
              <c:x val="-7.0177020456659245E-2"/>
              <c:y val="7.3864852084946545E-2"/>
            </c:manualLayout>
          </c:layout>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8"/>
        <c:dLbl>
          <c:idx val="0"/>
          <c:layout>
            <c:manualLayout>
              <c:x val="-7.8125280045485593E-2"/>
              <c:y val="0.11423605645932282"/>
            </c:manualLayout>
          </c:layout>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9"/>
        <c:dLbl>
          <c:idx val="0"/>
          <c:spPr/>
          <c:txPr>
            <a:bodyPr/>
            <a:lstStyle/>
            <a:p>
              <a:pPr>
                <a:defRPr/>
              </a:pPr>
              <a:endParaRPr lang="es-ES"/>
            </a:p>
          </c:txPr>
          <c:dLblPos val="bestFit"/>
          <c:showLegendKey val="0"/>
          <c:showVal val="0"/>
          <c:showCatName val="1"/>
          <c:showSerName val="0"/>
          <c:showPercent val="1"/>
          <c:showBubbleSize val="0"/>
          <c:extLst>
            <c:ext xmlns:c15="http://schemas.microsoft.com/office/drawing/2012/chart" uri="{CE6537A1-D6FC-4f65-9D91-7224C49458BB}">
              <c15:layout>
                <c:manualLayout>
                  <c:w val="0.24046964584410385"/>
                  <c:h val="0.16590438580906897"/>
                </c:manualLayout>
              </c15:layout>
            </c:ext>
          </c:extLst>
        </c:dLbl>
      </c:pivotFmt>
    </c:pivotFmts>
    <c:plotArea>
      <c:layout>
        <c:manualLayout>
          <c:layoutTarget val="inner"/>
          <c:xMode val="edge"/>
          <c:yMode val="edge"/>
          <c:x val="0.27016031078879282"/>
          <c:y val="0.35800663996350252"/>
          <c:w val="0.4981647546093993"/>
          <c:h val="0.60356083599516441"/>
        </c:manualLayout>
      </c:layout>
      <c:pieChart>
        <c:varyColors val="1"/>
        <c:ser>
          <c:idx val="0"/>
          <c:order val="0"/>
          <c:tx>
            <c:strRef>
              <c:f>Resumen!$O$20</c:f>
              <c:strCache>
                <c:ptCount val="1"/>
                <c:pt idx="0">
                  <c:v>Total</c:v>
                </c:pt>
              </c:strCache>
            </c:strRef>
          </c:tx>
          <c:dLbls>
            <c:spPr/>
            <c:txPr>
              <a:bodyPr/>
              <a:lstStyle/>
              <a:p>
                <a:pPr>
                  <a:defRPr/>
                </a:pPr>
                <a:endParaRPr lang="es-ES"/>
              </a:p>
            </c:tx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Resumen!$N$21:$N$29</c:f>
              <c:strCache>
                <c:ptCount val="8"/>
                <c:pt idx="0">
                  <c:v>IBKR</c:v>
                </c:pt>
                <c:pt idx="1">
                  <c:v>MyInvestor</c:v>
                </c:pt>
                <c:pt idx="2">
                  <c:v>ING-Direct</c:v>
                </c:pt>
                <c:pt idx="3">
                  <c:v>Revolut</c:v>
                </c:pt>
                <c:pt idx="4">
                  <c:v>Self-Bank</c:v>
                </c:pt>
                <c:pt idx="5">
                  <c:v>DeGiro</c:v>
                </c:pt>
                <c:pt idx="6">
                  <c:v>ClickTrade</c:v>
                </c:pt>
                <c:pt idx="7">
                  <c:v>azValor</c:v>
                </c:pt>
              </c:strCache>
            </c:strRef>
          </c:cat>
          <c:val>
            <c:numRef>
              <c:f>Resumen!$O$21:$O$29</c:f>
              <c:numCache>
                <c:formatCode>#,##0\ "€"</c:formatCode>
                <c:ptCount val="8"/>
                <c:pt idx="0">
                  <c:v>49309.547094193513</c:v>
                </c:pt>
                <c:pt idx="1">
                  <c:v>21605.104873461001</c:v>
                </c:pt>
                <c:pt idx="2">
                  <c:v>12854.8</c:v>
                </c:pt>
                <c:pt idx="3">
                  <c:v>8788.3814100897998</c:v>
                </c:pt>
                <c:pt idx="4">
                  <c:v>6928.7404844624589</c:v>
                </c:pt>
                <c:pt idx="5">
                  <c:v>3980.6022003474231</c:v>
                </c:pt>
                <c:pt idx="6">
                  <c:v>3338.3999999999996</c:v>
                </c:pt>
                <c:pt idx="7">
                  <c:v>2200.6020599999997</c:v>
                </c:pt>
              </c:numCache>
            </c:numRef>
          </c:val>
          <c:extLst>
            <c:ext xmlns:c16="http://schemas.microsoft.com/office/drawing/2014/chart" uri="{C3380CC4-5D6E-409C-BE32-E72D297353CC}">
              <c16:uniqueId val="{00000000-FE0E-429D-BC3B-58E23D804EC3}"/>
            </c:ext>
          </c:extLst>
        </c:ser>
        <c:dLbls>
          <c:showLegendKey val="0"/>
          <c:showVal val="0"/>
          <c:showCatName val="0"/>
          <c:showSerName val="0"/>
          <c:showPercent val="0"/>
          <c:showBubbleSize val="0"/>
          <c:showLeaderLines val="1"/>
        </c:dLbls>
        <c:firstSliceAng val="0"/>
      </c:pieChart>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[Seguimiento_Inversiones_40_distribuir.xlsx]Resumen!TablaDinaTarta1</c:name>
    <c:fmtId val="0"/>
  </c:pivotSource>
  <c:chart>
    <c:title>
      <c:tx>
        <c:rich>
          <a:bodyPr/>
          <a:lstStyle/>
          <a:p>
            <a:pPr>
              <a:defRPr sz="1600"/>
            </a:pPr>
            <a:r>
              <a:rPr lang="en-US" sz="1600"/>
              <a:t>Subcarteras (diferentes estrategias inversión)</a:t>
            </a:r>
          </a:p>
        </c:rich>
      </c:tx>
      <c:layout>
        <c:manualLayout>
          <c:xMode val="edge"/>
          <c:yMode val="edge"/>
          <c:x val="0.17457102352968204"/>
          <c:y val="0.10571452172613383"/>
        </c:manualLayout>
      </c:layout>
      <c:overlay val="0"/>
    </c:title>
    <c:autoTitleDeleted val="0"/>
    <c:pivotFmts>
      <c:pivotFmt>
        <c:idx val="0"/>
        <c:marker>
          <c:symbol val="none"/>
        </c:marker>
        <c:dLbl>
          <c:idx val="0"/>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
        <c:idx val="1"/>
        <c:marker>
          <c:symbol val="none"/>
        </c:marker>
        <c:dLbl>
          <c:idx val="0"/>
          <c:spPr/>
          <c:txPr>
            <a:bodyPr/>
            <a:lstStyle/>
            <a:p>
              <a:pPr>
                <a:defRPr/>
              </a:pPr>
              <a:endParaRPr lang="es-ES"/>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2"/>
      </c:pivotFmt>
      <c:pivotFmt>
        <c:idx val="3"/>
        <c:dLbl>
          <c:idx val="0"/>
          <c:layout>
            <c:manualLayout>
              <c:x val="0.24714690366674463"/>
              <c:y val="1.8743394781902581E-2"/>
            </c:manualLayout>
          </c:layout>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
        <c:idx val="4"/>
      </c:pivotFmt>
      <c:pivotFmt>
        <c:idx val="5"/>
      </c:pivotFmt>
      <c:pivotFmt>
        <c:idx val="6"/>
        <c:dLbl>
          <c:idx val="0"/>
          <c:layout>
            <c:manualLayout>
              <c:x val="-2.7927593595397128E-2"/>
              <c:y val="6.2539810869717841E-2"/>
            </c:manualLayout>
          </c:layout>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
        <c:idx val="7"/>
        <c:dLbl>
          <c:idx val="0"/>
          <c:layout>
            <c:manualLayout>
              <c:x val="-5.883897271168903E-2"/>
              <c:y val="3.6968652565579491E-2"/>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7376466470021982"/>
                  <c:h val="0.17407489726552458"/>
                </c:manualLayout>
              </c15:layout>
            </c:ext>
          </c:extLst>
        </c:dLbl>
      </c:pivotFmt>
      <c:pivotFmt>
        <c:idx val="8"/>
        <c:dLbl>
          <c:idx val="0"/>
          <c:layout>
            <c:manualLayout>
              <c:x val="-8.3070003768093148E-2"/>
              <c:y val="5.2346123191291068E-2"/>
            </c:manualLayout>
          </c:layout>
          <c:spPr/>
          <c:txPr>
            <a:bodyPr/>
            <a:lstStyle/>
            <a:p>
              <a:pPr>
                <a:defRPr/>
              </a:pPr>
              <a:endParaRPr lang="es-ES"/>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9"/>
        <c:dLbl>
          <c:idx val="0"/>
          <c:layout>
            <c:manualLayout>
              <c:x val="-0.15634553568353363"/>
              <c:y val="2.2348389713934894E-2"/>
            </c:manualLayout>
          </c:layout>
          <c:spPr/>
          <c:txPr>
            <a:bodyPr/>
            <a:lstStyle/>
            <a:p>
              <a:pPr>
                <a:defRPr/>
              </a:pPr>
              <a:endParaRPr lang="es-ES"/>
            </a:p>
          </c:txPr>
          <c:dLblPos val="bestFit"/>
          <c:showLegendKey val="0"/>
          <c:showVal val="0"/>
          <c:showCatName val="1"/>
          <c:showSerName val="0"/>
          <c:showPercent val="1"/>
          <c:showBubbleSize val="0"/>
          <c:extLst>
            <c:ext xmlns:c15="http://schemas.microsoft.com/office/drawing/2012/chart" uri="{CE6537A1-D6FC-4f65-9D91-7224C49458BB}"/>
          </c:extLst>
        </c:dLbl>
      </c:pivotFmt>
    </c:pivotFmts>
    <c:plotArea>
      <c:layout>
        <c:manualLayout>
          <c:layoutTarget val="inner"/>
          <c:xMode val="edge"/>
          <c:yMode val="edge"/>
          <c:x val="0.20040201657961074"/>
          <c:y val="0.28431678244526248"/>
          <c:w val="0.65231929194994975"/>
          <c:h val="0.67223743507644651"/>
        </c:manualLayout>
      </c:layout>
      <c:pieChart>
        <c:varyColors val="1"/>
        <c:ser>
          <c:idx val="0"/>
          <c:order val="0"/>
          <c:tx>
            <c:strRef>
              <c:f>Resumen!$C$20</c:f>
              <c:strCache>
                <c:ptCount val="1"/>
                <c:pt idx="0">
                  <c:v>Total</c:v>
                </c:pt>
              </c:strCache>
            </c:strRef>
          </c:tx>
          <c:dLbls>
            <c:spPr/>
            <c:txPr>
              <a:bodyPr/>
              <a:lstStyle/>
              <a:p>
                <a:pPr>
                  <a:defRPr/>
                </a:pPr>
                <a:endParaRPr lang="es-ES"/>
              </a:p>
            </c:tx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Resumen!$B$21:$B$24</c:f>
              <c:strCache>
                <c:ptCount val="3"/>
                <c:pt idx="0">
                  <c:v>Cartera Acciones</c:v>
                </c:pt>
                <c:pt idx="1">
                  <c:v>Indexado Pasivo</c:v>
                </c:pt>
                <c:pt idx="2">
                  <c:v>Gestion Activa</c:v>
                </c:pt>
              </c:strCache>
            </c:strRef>
          </c:cat>
          <c:val>
            <c:numRef>
              <c:f>Resumen!$C$21:$C$24</c:f>
              <c:numCache>
                <c:formatCode>#,##0\ "€"</c:formatCode>
                <c:ptCount val="3"/>
                <c:pt idx="0">
                  <c:v>68346.689779003384</c:v>
                </c:pt>
                <c:pt idx="1">
                  <c:v>28220.187483550802</c:v>
                </c:pt>
                <c:pt idx="2">
                  <c:v>12439.300859999999</c:v>
                </c:pt>
              </c:numCache>
            </c:numRef>
          </c:val>
          <c:extLst>
            <c:ext xmlns:c16="http://schemas.microsoft.com/office/drawing/2014/chart" uri="{C3380CC4-5D6E-409C-BE32-E72D297353CC}">
              <c16:uniqueId val="{00000001-5FB7-4E9C-9F66-F29E0F6E4853}"/>
            </c:ext>
          </c:extLst>
        </c:ser>
        <c:dLbls>
          <c:showLegendKey val="0"/>
          <c:showVal val="0"/>
          <c:showCatName val="0"/>
          <c:showSerName val="0"/>
          <c:showPercent val="0"/>
          <c:showBubbleSize val="0"/>
          <c:showLeaderLines val="1"/>
        </c:dLbls>
        <c:firstSliceAng val="0"/>
      </c:pieChart>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[Seguimiento_Inversiones_40_distribuir.xlsx]Resumen!TablaDinaTarta2</c:name>
    <c:fmtId val="0"/>
  </c:pivotSource>
  <c:chart>
    <c:title>
      <c:tx>
        <c:rich>
          <a:bodyPr/>
          <a:lstStyle/>
          <a:p>
            <a:pPr>
              <a:defRPr sz="1600"/>
            </a:pPr>
            <a:r>
              <a:rPr lang="en-US" sz="1600"/>
              <a:t>Tipo instrumento (Acciones, Fondo, ETF, Bono, Crypto) </a:t>
            </a:r>
          </a:p>
        </c:rich>
      </c:tx>
      <c:layout>
        <c:manualLayout>
          <c:xMode val="edge"/>
          <c:yMode val="edge"/>
          <c:x val="9.3901096063454856E-2"/>
          <c:y val="8.950564198071867E-2"/>
        </c:manualLayout>
      </c:layout>
      <c:overlay val="0"/>
    </c:title>
    <c:autoTitleDeleted val="0"/>
    <c:pivotFmts>
      <c:pivotFmt>
        <c:idx val="0"/>
        <c:marker>
          <c:symbol val="none"/>
        </c:marker>
        <c:dLbl>
          <c:idx val="0"/>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
        <c:idx val="1"/>
        <c:marker>
          <c:symbol val="none"/>
        </c:marker>
        <c:dLbl>
          <c:idx val="0"/>
          <c:spPr/>
          <c:txPr>
            <a:bodyPr/>
            <a:lstStyle/>
            <a:p>
              <a:pPr>
                <a:defRPr/>
              </a:pPr>
              <a:endParaRPr lang="es-ES"/>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2"/>
      </c:pivotFmt>
      <c:pivotFmt>
        <c:idx val="3"/>
      </c:pivotFmt>
      <c:pivotFmt>
        <c:idx val="4"/>
        <c:dLbl>
          <c:idx val="0"/>
          <c:layout>
            <c:manualLayout>
              <c:x val="0.26916119123593124"/>
              <c:y val="6.1195583451809851E-2"/>
            </c:manualLayout>
          </c:layout>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
        <c:idx val="5"/>
        <c:dLbl>
          <c:idx val="0"/>
          <c:layout>
            <c:manualLayout>
              <c:x val="-0.17251463635285463"/>
              <c:y val="0.11669268395594597"/>
            </c:manualLayout>
          </c:layout>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
        <c:idx val="6"/>
        <c:dLbl>
          <c:idx val="0"/>
          <c:layout>
            <c:manualLayout>
              <c:x val="-0.21106295172890305"/>
              <c:y val="-1.8643217713959308E-2"/>
            </c:manualLayout>
          </c:layout>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
        <c:idx val="7"/>
        <c:dLbl>
          <c:idx val="0"/>
          <c:layout>
            <c:manualLayout>
              <c:x val="0.20418310704056372"/>
              <c:y val="-7.1506192070620173E-2"/>
            </c:manualLayout>
          </c:layout>
          <c:spPr/>
          <c:txPr>
            <a:bodyPr/>
            <a:lstStyle/>
            <a:p>
              <a:pPr>
                <a:defRPr/>
              </a:pPr>
              <a:endParaRPr lang="es-ES"/>
            </a:p>
          </c:txPr>
          <c:dLblPos val="bestFit"/>
          <c:showLegendKey val="0"/>
          <c:showVal val="1"/>
          <c:showCatName val="1"/>
          <c:showSerName val="0"/>
          <c:showPercent val="1"/>
          <c:showBubbleSize val="0"/>
          <c:extLst>
            <c:ext xmlns:c15="http://schemas.microsoft.com/office/drawing/2012/chart" uri="{CE6537A1-D6FC-4f65-9D91-7224C49458BB}"/>
          </c:extLst>
        </c:dLbl>
      </c:pivotFmt>
    </c:pivotFmts>
    <c:plotArea>
      <c:layout>
        <c:manualLayout>
          <c:layoutTarget val="inner"/>
          <c:xMode val="edge"/>
          <c:yMode val="edge"/>
          <c:x val="0.3008571994521283"/>
          <c:y val="0.36492573525609834"/>
          <c:w val="0.54500711751233488"/>
          <c:h val="0.57726900900351474"/>
        </c:manualLayout>
      </c:layout>
      <c:pieChart>
        <c:varyColors val="1"/>
        <c:ser>
          <c:idx val="0"/>
          <c:order val="0"/>
          <c:tx>
            <c:strRef>
              <c:f>Resumen!$F$20</c:f>
              <c:strCache>
                <c:ptCount val="1"/>
                <c:pt idx="0">
                  <c:v>Total</c:v>
                </c:pt>
              </c:strCache>
            </c:strRef>
          </c:tx>
          <c:dLbls>
            <c:spPr/>
            <c:txPr>
              <a:bodyPr/>
              <a:lstStyle/>
              <a:p>
                <a:pPr>
                  <a:defRPr/>
                </a:pPr>
                <a:endParaRPr lang="es-ES"/>
              </a:p>
            </c:tx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Resumen!$E$21:$E$26</c:f>
              <c:strCache>
                <c:ptCount val="5"/>
                <c:pt idx="0">
                  <c:v>Accion</c:v>
                </c:pt>
                <c:pt idx="1">
                  <c:v>Fondo</c:v>
                </c:pt>
                <c:pt idx="2">
                  <c:v>ETF</c:v>
                </c:pt>
                <c:pt idx="3">
                  <c:v>PlanPensiones</c:v>
                </c:pt>
                <c:pt idx="4">
                  <c:v>Crypto</c:v>
                </c:pt>
              </c:strCache>
            </c:strRef>
          </c:cat>
          <c:val>
            <c:numRef>
              <c:f>Resumen!$F$21:$F$26</c:f>
              <c:numCache>
                <c:formatCode>#,##0\ "€"</c:formatCode>
                <c:ptCount val="5"/>
                <c:pt idx="0">
                  <c:v>68346.689779003384</c:v>
                </c:pt>
                <c:pt idx="1">
                  <c:v>20844.325859999997</c:v>
                </c:pt>
                <c:pt idx="2">
                  <c:v>9610.6</c:v>
                </c:pt>
                <c:pt idx="3">
                  <c:v>5480.7810734610002</c:v>
                </c:pt>
                <c:pt idx="4">
                  <c:v>4723.7814100898004</c:v>
                </c:pt>
              </c:numCache>
            </c:numRef>
          </c:val>
          <c:extLst>
            <c:ext xmlns:c16="http://schemas.microsoft.com/office/drawing/2014/chart" uri="{C3380CC4-5D6E-409C-BE32-E72D297353CC}">
              <c16:uniqueId val="{00000000-4FEB-49C3-A76A-B5399923D2C8}"/>
            </c:ext>
          </c:extLst>
        </c:ser>
        <c:dLbls>
          <c:showLegendKey val="0"/>
          <c:showVal val="0"/>
          <c:showCatName val="0"/>
          <c:showSerName val="0"/>
          <c:showPercent val="0"/>
          <c:showBubbleSize val="0"/>
          <c:showLeaderLines val="1"/>
        </c:dLbls>
        <c:firstSliceAng val="0"/>
      </c:pieChart>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[Seguimiento_Inversiones_40_distribuir.xlsx]Resumen!TablaDinaTarta4</c:name>
    <c:fmtId val="0"/>
  </c:pivotSource>
  <c:chart>
    <c:title>
      <c:tx>
        <c:rich>
          <a:bodyPr/>
          <a:lstStyle/>
          <a:p>
            <a:pPr>
              <a:defRPr sz="1600"/>
            </a:pPr>
            <a:r>
              <a:rPr lang="en-US" sz="1600"/>
              <a:t>Moneda (EUR, USD, GBP,...)</a:t>
            </a:r>
          </a:p>
        </c:rich>
      </c:tx>
      <c:layout>
        <c:manualLayout>
          <c:xMode val="edge"/>
          <c:yMode val="edge"/>
          <c:x val="0.10656396335166281"/>
          <c:y val="0.10454596592514948"/>
        </c:manualLayout>
      </c:layout>
      <c:overlay val="0"/>
    </c:title>
    <c:autoTitleDeleted val="0"/>
    <c:pivotFmts>
      <c:pivotFmt>
        <c:idx val="0"/>
        <c:marker>
          <c:symbol val="none"/>
        </c:marker>
        <c:dLbl>
          <c:idx val="0"/>
          <c:spPr/>
          <c:txPr>
            <a:bodyPr/>
            <a:lstStyle/>
            <a:p>
              <a:pPr>
                <a:defRPr/>
              </a:pPr>
              <a:endParaRPr lang="es-ES"/>
            </a:p>
          </c:txPr>
          <c:showLegendKey val="0"/>
          <c:showVal val="0"/>
          <c:showCatName val="1"/>
          <c:showSerName val="0"/>
          <c:showPercent val="1"/>
          <c:showBubbleSize val="0"/>
          <c:extLst>
            <c:ext xmlns:c15="http://schemas.microsoft.com/office/drawing/2012/chart" uri="{CE6537A1-D6FC-4f65-9D91-7224C49458BB}"/>
          </c:extLst>
        </c:dLbl>
      </c:pivotFmt>
      <c:pivotFmt>
        <c:idx val="1"/>
        <c:marker>
          <c:symbol val="none"/>
        </c:marker>
        <c:dLbl>
          <c:idx val="0"/>
          <c:spPr/>
          <c:txPr>
            <a:bodyPr/>
            <a:lstStyle/>
            <a:p>
              <a:pPr>
                <a:defRPr/>
              </a:pPr>
              <a:endParaRPr lang="es-ES"/>
            </a:p>
          </c:txPr>
          <c:showLegendKey val="0"/>
          <c:showVal val="0"/>
          <c:showCatName val="1"/>
          <c:showSerName val="0"/>
          <c:showPercent val="1"/>
          <c:showBubbleSize val="0"/>
          <c:extLst>
            <c:ext xmlns:c15="http://schemas.microsoft.com/office/drawing/2012/chart" uri="{CE6537A1-D6FC-4f65-9D91-7224C49458BB}"/>
          </c:extLst>
        </c:dLbl>
      </c:pivotFmt>
      <c:pivotFmt>
        <c:idx val="2"/>
        <c:dLbl>
          <c:idx val="0"/>
          <c:layout>
            <c:manualLayout>
              <c:x val="0.11681776112084152"/>
              <c:y val="5.5968602167009961E-3"/>
            </c:manualLayout>
          </c:layout>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15:layout>
                <c:manualLayout>
                  <c:w val="0.41691856124162402"/>
                  <c:h val="0.16812060924051414"/>
                </c:manualLayout>
              </c15:layout>
            </c:ext>
          </c:extLst>
        </c:dLbl>
      </c:pivotFmt>
    </c:pivotFmts>
    <c:plotArea>
      <c:layout>
        <c:manualLayout>
          <c:layoutTarget val="inner"/>
          <c:xMode val="edge"/>
          <c:yMode val="edge"/>
          <c:x val="0.22863579818915025"/>
          <c:y val="0.34421289782216663"/>
          <c:w val="0.58982050905420347"/>
          <c:h val="0.61599321428607079"/>
        </c:manualLayout>
      </c:layout>
      <c:pieChart>
        <c:varyColors val="1"/>
        <c:ser>
          <c:idx val="0"/>
          <c:order val="0"/>
          <c:tx>
            <c:strRef>
              <c:f>Resumen!$L$20</c:f>
              <c:strCache>
                <c:ptCount val="1"/>
                <c:pt idx="0">
                  <c:v>Total</c:v>
                </c:pt>
              </c:strCache>
            </c:strRef>
          </c:tx>
          <c:dLbls>
            <c:spPr/>
            <c:txPr>
              <a:bodyPr/>
              <a:lstStyle/>
              <a:p>
                <a:pPr>
                  <a:defRPr/>
                </a:pPr>
                <a:endParaRPr lang="es-ES"/>
              </a:p>
            </c:txPr>
            <c:showLegendKey val="0"/>
            <c:showVal val="0"/>
            <c:showCatName val="1"/>
            <c:showSerName val="0"/>
            <c:showPercent val="1"/>
            <c:showBubbleSize val="0"/>
            <c:showLeaderLines val="1"/>
            <c:extLst>
              <c:ext xmlns:c15="http://schemas.microsoft.com/office/drawing/2012/chart" uri="{CE6537A1-D6FC-4f65-9D91-7224C49458BB}"/>
            </c:extLst>
          </c:dLbls>
          <c:cat>
            <c:strRef>
              <c:f>Resumen!$K$21:$K$24</c:f>
              <c:strCache>
                <c:ptCount val="3"/>
                <c:pt idx="0">
                  <c:v>EUR</c:v>
                </c:pt>
                <c:pt idx="1">
                  <c:v>USD</c:v>
                </c:pt>
                <c:pt idx="2">
                  <c:v>CAD</c:v>
                </c:pt>
              </c:strCache>
            </c:strRef>
          </c:cat>
          <c:val>
            <c:numRef>
              <c:f>Resumen!$L$21:$L$24</c:f>
              <c:numCache>
                <c:formatCode>_("€"* #,##0.0_);_("€"* \(#,##0.0\);_("€"* "-"??_);_(@_)</c:formatCode>
                <c:ptCount val="3"/>
                <c:pt idx="0">
                  <c:v>57026.738343550795</c:v>
                </c:pt>
                <c:pt idx="1">
                  <c:v>41543.572669368856</c:v>
                </c:pt>
                <c:pt idx="2">
                  <c:v>10435.867109634552</c:v>
                </c:pt>
              </c:numCache>
            </c:numRef>
          </c:val>
          <c:extLst>
            <c:ext xmlns:c16="http://schemas.microsoft.com/office/drawing/2014/chart" uri="{C3380CC4-5D6E-409C-BE32-E72D297353CC}">
              <c16:uniqueId val="{00000000-8BC2-4AE6-895A-3629DA63A708}"/>
            </c:ext>
          </c:extLst>
        </c:ser>
        <c:dLbls>
          <c:showLegendKey val="0"/>
          <c:showVal val="0"/>
          <c:showCatName val="0"/>
          <c:showSerName val="0"/>
          <c:showPercent val="0"/>
          <c:showBubbleSize val="0"/>
          <c:showLeaderLines val="1"/>
        </c:dLbls>
        <c:firstSliceAng val="0"/>
      </c:pieChart>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[Seguimiento_Inversiones_40_distribuir.xlsx]Resumen!TablaDinaTarta3</c:name>
    <c:fmtId val="0"/>
  </c:pivotSource>
  <c:chart>
    <c:title>
      <c:tx>
        <c:rich>
          <a:bodyPr/>
          <a:lstStyle/>
          <a:p>
            <a:pPr>
              <a:defRPr sz="1600"/>
            </a:pPr>
            <a:r>
              <a:rPr lang="en-US" sz="1600"/>
              <a:t>Tipo activo (RV, RF, RV/RF, Derivado, Oro)</a:t>
            </a:r>
          </a:p>
        </c:rich>
      </c:tx>
      <c:layout>
        <c:manualLayout>
          <c:xMode val="edge"/>
          <c:yMode val="edge"/>
          <c:x val="0.13726445265685561"/>
          <c:y val="9.0516070440252949E-2"/>
        </c:manualLayout>
      </c:layout>
      <c:overlay val="0"/>
    </c:title>
    <c:autoTitleDeleted val="0"/>
    <c:pivotFmts>
      <c:pivotFmt>
        <c:idx val="0"/>
        <c:marker>
          <c:symbol val="none"/>
        </c:marker>
        <c:dLbl>
          <c:idx val="0"/>
          <c:numFmt formatCode="General" sourceLinked="0"/>
          <c:spPr/>
          <c:txPr>
            <a:bodyPr/>
            <a:lstStyle/>
            <a:p>
              <a:pPr>
                <a:defRPr/>
              </a:pPr>
              <a:endParaRPr lang="es-ES"/>
            </a:p>
          </c:txPr>
          <c:dLblPos val="bestFit"/>
          <c:showLegendKey val="0"/>
          <c:showVal val="0"/>
          <c:showCatName val="1"/>
          <c:showSerName val="0"/>
          <c:showPercent val="1"/>
          <c:showBubbleSize val="0"/>
          <c:separator> </c:separator>
          <c:extLst>
            <c:ext xmlns:c15="http://schemas.microsoft.com/office/drawing/2012/chart" uri="{CE6537A1-D6FC-4f65-9D91-7224C49458BB}"/>
          </c:extLst>
        </c:dLbl>
      </c:pivotFmt>
      <c:pivotFmt>
        <c:idx val="1"/>
      </c:pivotFmt>
      <c:pivotFmt>
        <c:idx val="2"/>
      </c:pivotFmt>
      <c:pivotFmt>
        <c:idx val="3"/>
        <c:marker>
          <c:symbol val="none"/>
        </c:marker>
        <c:dLbl>
          <c:idx val="0"/>
          <c:numFmt formatCode="General" sourceLinked="0"/>
          <c:spPr/>
          <c:txPr>
            <a:bodyPr/>
            <a:lstStyle/>
            <a:p>
              <a:pPr>
                <a:defRPr/>
              </a:pPr>
              <a:endParaRPr lang="es-ES"/>
            </a:p>
          </c:txPr>
          <c:showLegendKey val="0"/>
          <c:showVal val="0"/>
          <c:showCatName val="1"/>
          <c:showSerName val="0"/>
          <c:showPercent val="1"/>
          <c:showBubbleSize val="0"/>
          <c:extLst>
            <c:ext xmlns:c15="http://schemas.microsoft.com/office/drawing/2012/chart" uri="{CE6537A1-D6FC-4f65-9D91-7224C49458BB}"/>
          </c:extLst>
        </c:dLbl>
      </c:pivotFmt>
      <c:pivotFmt>
        <c:idx val="4"/>
        <c:dLbl>
          <c:idx val="0"/>
          <c:layout>
            <c:manualLayout>
              <c:x val="0.22853388976642472"/>
              <c:y val="-0.1129467216284506"/>
            </c:manualLayout>
          </c:layout>
          <c:numFmt formatCode="General" sourceLinked="0"/>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5"/>
        <c:dLbl>
          <c:idx val="0"/>
          <c:layout>
            <c:manualLayout>
              <c:x val="-4.223294342542442E-2"/>
              <c:y val="-2.1627969982120413E-2"/>
            </c:manualLayout>
          </c:layout>
          <c:numFmt formatCode="General" sourceLinked="0"/>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6"/>
        <c:dLbl>
          <c:idx val="0"/>
          <c:layout>
            <c:manualLayout>
              <c:x val="-0.14529303779224134"/>
              <c:y val="0.2112172217353345"/>
            </c:manualLayout>
          </c:layout>
          <c:numFmt formatCode="General" sourceLinked="0"/>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7"/>
        <c:dLbl>
          <c:idx val="0"/>
          <c:layout>
            <c:manualLayout>
              <c:x val="-0.2501785687193725"/>
              <c:y val="7.9325887022045904E-2"/>
            </c:manualLayout>
          </c:layout>
          <c:numFmt formatCode="General" sourceLinked="0"/>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8"/>
        <c:dLbl>
          <c:idx val="0"/>
          <c:layout>
            <c:manualLayout>
              <c:x val="-0.28031920865383159"/>
              <c:y val="-8.913002199868926E-2"/>
            </c:manualLayout>
          </c:layout>
          <c:numFmt formatCode="General" sourceLinked="0"/>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9"/>
        <c:dLbl>
          <c:idx val="0"/>
          <c:layout>
            <c:manualLayout>
              <c:x val="-0.18345273314824087"/>
              <c:y val="-9.7456303182057336E-2"/>
            </c:manualLayout>
          </c:layout>
          <c:numFmt formatCode="General" sourceLinked="0"/>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
        <c:idx val="10"/>
        <c:dLbl>
          <c:idx val="0"/>
          <c:layout>
            <c:manualLayout>
              <c:x val="0.27973495365102485"/>
              <c:y val="-9.5536064421431796E-2"/>
            </c:manualLayout>
          </c:layout>
          <c:numFmt formatCode="General" sourceLinked="0"/>
          <c:spPr/>
          <c:txPr>
            <a:bodyPr/>
            <a:lstStyle/>
            <a:p>
              <a:pPr>
                <a:defRPr/>
              </a:pPr>
              <a:endParaRPr lang="es-ES"/>
            </a:p>
          </c:txPr>
          <c:showLegendKey val="0"/>
          <c:showVal val="1"/>
          <c:showCatName val="1"/>
          <c:showSerName val="0"/>
          <c:showPercent val="1"/>
          <c:showBubbleSize val="0"/>
          <c:extLst>
            <c:ext xmlns:c15="http://schemas.microsoft.com/office/drawing/2012/chart" uri="{CE6537A1-D6FC-4f65-9D91-7224C49458BB}"/>
          </c:extLst>
        </c:dLbl>
      </c:pivotFmt>
    </c:pivotFmts>
    <c:plotArea>
      <c:layout>
        <c:manualLayout>
          <c:layoutTarget val="inner"/>
          <c:xMode val="edge"/>
          <c:yMode val="edge"/>
          <c:x val="0.26802482059684735"/>
          <c:y val="0.35071546851819196"/>
          <c:w val="0.55288789768330981"/>
          <c:h val="0.60394379399173492"/>
        </c:manualLayout>
      </c:layout>
      <c:pieChart>
        <c:varyColors val="1"/>
        <c:ser>
          <c:idx val="0"/>
          <c:order val="0"/>
          <c:tx>
            <c:strRef>
              <c:f>Resumen!$I$20</c:f>
              <c:strCache>
                <c:ptCount val="1"/>
                <c:pt idx="0">
                  <c:v>Total</c:v>
                </c:pt>
              </c:strCache>
            </c:strRef>
          </c:tx>
          <c:dLbls>
            <c:numFmt formatCode="General" sourceLinked="0"/>
            <c:spPr/>
            <c:txPr>
              <a:bodyPr/>
              <a:lstStyle/>
              <a:p>
                <a:pPr>
                  <a:defRPr/>
                </a:pPr>
                <a:endParaRPr lang="es-ES"/>
              </a:p>
            </c:txPr>
            <c:showLegendKey val="0"/>
            <c:showVal val="0"/>
            <c:showCatName val="1"/>
            <c:showSerName val="0"/>
            <c:showPercent val="1"/>
            <c:showBubbleSize val="0"/>
            <c:showLeaderLines val="1"/>
            <c:extLst>
              <c:ext xmlns:c15="http://schemas.microsoft.com/office/drawing/2012/chart" uri="{CE6537A1-D6FC-4f65-9D91-7224C49458BB}"/>
            </c:extLst>
          </c:dLbls>
          <c:cat>
            <c:strRef>
              <c:f>Resumen!$H$21:$H$24</c:f>
              <c:strCache>
                <c:ptCount val="3"/>
                <c:pt idx="0">
                  <c:v>Crypto</c:v>
                </c:pt>
                <c:pt idx="1">
                  <c:v>R.Variable</c:v>
                </c:pt>
                <c:pt idx="2">
                  <c:v>Oro</c:v>
                </c:pt>
              </c:strCache>
            </c:strRef>
          </c:cat>
          <c:val>
            <c:numRef>
              <c:f>Resumen!$I$21:$I$24</c:f>
              <c:numCache>
                <c:formatCode>_("€"* #,##0_);_("€"* \(#,##0\);_("€"* "-"??_);_(@_)</c:formatCode>
                <c:ptCount val="3"/>
                <c:pt idx="0">
                  <c:v>4723.7814100898004</c:v>
                </c:pt>
                <c:pt idx="1">
                  <c:v>100217.79671246441</c:v>
                </c:pt>
                <c:pt idx="2">
                  <c:v>4064.6</c:v>
                </c:pt>
              </c:numCache>
            </c:numRef>
          </c:val>
          <c:extLst>
            <c:ext xmlns:c16="http://schemas.microsoft.com/office/drawing/2014/chart" uri="{C3380CC4-5D6E-409C-BE32-E72D297353CC}">
              <c16:uniqueId val="{00000000-1E2D-41BB-96C0-57D3BB724F33}"/>
            </c:ext>
          </c:extLst>
        </c:ser>
        <c:dLbls>
          <c:showLegendKey val="0"/>
          <c:showVal val="0"/>
          <c:showCatName val="0"/>
          <c:showSerName val="0"/>
          <c:showPercent val="0"/>
          <c:showBubbleSize val="0"/>
          <c:showLeaderLines val="1"/>
        </c:dLbls>
        <c:firstSliceAng val="0"/>
      </c:pieChart>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Rentabilidad!$A$34</c:f>
              <c:strCache>
                <c:ptCount val="1"/>
                <c:pt idx="0">
                  <c:v>Cartera Global</c:v>
                </c:pt>
              </c:strCache>
            </c:strRef>
          </c:tx>
          <c:spPr>
            <a:ln w="63500"/>
          </c:spPr>
          <c:marker>
            <c:symbol val="none"/>
          </c:marker>
          <c:cat>
            <c:numRef>
              <c:f>Rentabilidad!$A$36:$A$70</c:f>
              <c:numCache>
                <c:formatCode>[$-C0A]d\-mmm\-yy;@</c:formatCode>
                <c:ptCount val="35"/>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numCache>
            </c:numRef>
          </c:cat>
          <c:val>
            <c:numRef>
              <c:f>Rentabilidad!$G$36:$G$396</c:f>
              <c:numCache>
                <c:formatCode>0.00%</c:formatCode>
                <c:ptCount val="361"/>
                <c:pt idx="0">
                  <c:v>0</c:v>
                </c:pt>
                <c:pt idx="1">
                  <c:v>1.4408069294743253E-2</c:v>
                </c:pt>
                <c:pt idx="2">
                  <c:v>2.2357920470454706E-2</c:v>
                </c:pt>
                <c:pt idx="3">
                  <c:v>2.8042759639056003E-2</c:v>
                </c:pt>
                <c:pt idx="4">
                  <c:v>-1.3929920792954187E-2</c:v>
                </c:pt>
                <c:pt idx="5">
                  <c:v>-1.191878666958579E-3</c:v>
                </c:pt>
                <c:pt idx="6">
                  <c:v>1.1472571342945104E-2</c:v>
                </c:pt>
                <c:pt idx="7">
                  <c:v>4.5403398843595344E-3</c:v>
                </c:pt>
                <c:pt idx="8">
                  <c:v>-1.981863716530774E-2</c:v>
                </c:pt>
                <c:pt idx="9">
                  <c:v>1.6266323009661576E-5</c:v>
                </c:pt>
                <c:pt idx="10">
                  <c:v>4.8709315277493115E-3</c:v>
                </c:pt>
                <c:pt idx="11">
                  <c:v>4.1778371463941033E-2</c:v>
                </c:pt>
                <c:pt idx="12">
                  <c:v>5.9832296135313934E-2</c:v>
                </c:pt>
                <c:pt idx="13">
                  <c:v>6.0541469679604054E-2</c:v>
                </c:pt>
                <c:pt idx="14">
                  <c:v>7.4832297145448479E-2</c:v>
                </c:pt>
                <c:pt idx="15">
                  <c:v>8.468055052102641E-2</c:v>
                </c:pt>
                <c:pt idx="16">
                  <c:v>0.16093068658074317</c:v>
                </c:pt>
                <c:pt idx="17">
                  <c:v>0.15129400547704108</c:v>
                </c:pt>
                <c:pt idx="18">
                  <c:v>0.15334720493606047</c:v>
                </c:pt>
                <c:pt idx="19">
                  <c:v>0.1448119890444628</c:v>
                </c:pt>
                <c:pt idx="20">
                  <c:v>0.14700964176269848</c:v>
                </c:pt>
                <c:pt idx="21">
                  <c:v>0.14907281788595173</c:v>
                </c:pt>
                <c:pt idx="22">
                  <c:v>0.13654313689358655</c:v>
                </c:pt>
                <c:pt idx="23">
                  <c:v>0.10634361113313173</c:v>
                </c:pt>
                <c:pt idx="24">
                  <c:v>0.1078491369646295</c:v>
                </c:pt>
                <c:pt idx="25">
                  <c:v>3.5895383483469656E-2</c:v>
                </c:pt>
                <c:pt idx="26">
                  <c:v>0.17088262604352056</c:v>
                </c:pt>
                <c:pt idx="27">
                  <c:v>0.24799833790603687</c:v>
                </c:pt>
                <c:pt idx="28">
                  <c:v>0.25260947521709909</c:v>
                </c:pt>
                <c:pt idx="29">
                  <c:v>0.21308509463602499</c:v>
                </c:pt>
                <c:pt idx="30">
                  <c:v>0.34995848605916779</c:v>
                </c:pt>
                <c:pt idx="31">
                  <c:v>0.3527643269250953</c:v>
                </c:pt>
                <c:pt idx="32">
                  <c:v>0.28428302108494918</c:v>
                </c:pt>
                <c:pt idx="33">
                  <c:v>0.38150069477548532</c:v>
                </c:pt>
                <c:pt idx="34">
                  <c:v>0.40230005707891481</c:v>
                </c:pt>
                <c:pt idx="35">
                  <c:v>0.45821785790282799</c:v>
                </c:pt>
                <c:pt idx="36">
                  <c:v>0.55711543896237781</c:v>
                </c:pt>
                <c:pt idx="37">
                  <c:v>0.56761685773931503</c:v>
                </c:pt>
                <c:pt idx="38">
                  <c:v>0.55991479706899705</c:v>
                </c:pt>
                <c:pt idx="39">
                  <c:v>0.55991479706899705</c:v>
                </c:pt>
                <c:pt idx="40">
                  <c:v>0.55991479706899705</c:v>
                </c:pt>
                <c:pt idx="41">
                  <c:v>0.55991479706899705</c:v>
                </c:pt>
                <c:pt idx="42">
                  <c:v>0.55991479706899705</c:v>
                </c:pt>
                <c:pt idx="43">
                  <c:v>0.55991479706899705</c:v>
                </c:pt>
                <c:pt idx="44">
                  <c:v>0.55991479706899705</c:v>
                </c:pt>
                <c:pt idx="45">
                  <c:v>0.55991479706899705</c:v>
                </c:pt>
                <c:pt idx="46">
                  <c:v>0.55991479706899705</c:v>
                </c:pt>
                <c:pt idx="47">
                  <c:v>0.55991479706899705</c:v>
                </c:pt>
                <c:pt idx="48">
                  <c:v>0.55991479706899705</c:v>
                </c:pt>
                <c:pt idx="49">
                  <c:v>0.55991479706899705</c:v>
                </c:pt>
                <c:pt idx="50">
                  <c:v>0.55991479706899705</c:v>
                </c:pt>
                <c:pt idx="51">
                  <c:v>0.55991479706899705</c:v>
                </c:pt>
                <c:pt idx="52">
                  <c:v>0.55991479706899705</c:v>
                </c:pt>
                <c:pt idx="53">
                  <c:v>0.55991479706899705</c:v>
                </c:pt>
                <c:pt idx="54">
                  <c:v>0.55991479706899705</c:v>
                </c:pt>
                <c:pt idx="55">
                  <c:v>0.55991479706899705</c:v>
                </c:pt>
                <c:pt idx="56">
                  <c:v>0.55991479706899705</c:v>
                </c:pt>
                <c:pt idx="57">
                  <c:v>0.55991479706899705</c:v>
                </c:pt>
                <c:pt idx="58">
                  <c:v>0.55991479706899705</c:v>
                </c:pt>
                <c:pt idx="59">
                  <c:v>0.55991479706899705</c:v>
                </c:pt>
                <c:pt idx="60">
                  <c:v>0.55991479706899705</c:v>
                </c:pt>
                <c:pt idx="61">
                  <c:v>0.55991479706899705</c:v>
                </c:pt>
                <c:pt idx="62">
                  <c:v>0.55991479706899705</c:v>
                </c:pt>
                <c:pt idx="63">
                  <c:v>0.55991479706899705</c:v>
                </c:pt>
                <c:pt idx="64">
                  <c:v>0.55991479706899705</c:v>
                </c:pt>
                <c:pt idx="65">
                  <c:v>0.55991479706899705</c:v>
                </c:pt>
                <c:pt idx="66">
                  <c:v>0.55991479706899705</c:v>
                </c:pt>
                <c:pt idx="67">
                  <c:v>0.55991479706899705</c:v>
                </c:pt>
                <c:pt idx="68">
                  <c:v>0.55991479706899705</c:v>
                </c:pt>
                <c:pt idx="69">
                  <c:v>0.55991479706899705</c:v>
                </c:pt>
                <c:pt idx="70">
                  <c:v>0.55991479706899705</c:v>
                </c:pt>
                <c:pt idx="71">
                  <c:v>0.55991479706899705</c:v>
                </c:pt>
                <c:pt idx="72">
                  <c:v>0.55991479706899705</c:v>
                </c:pt>
                <c:pt idx="73">
                  <c:v>0.55991479706899705</c:v>
                </c:pt>
                <c:pt idx="74">
                  <c:v>0.55991479706899705</c:v>
                </c:pt>
                <c:pt idx="75">
                  <c:v>0.55991479706899705</c:v>
                </c:pt>
                <c:pt idx="76">
                  <c:v>0.55991479706899705</c:v>
                </c:pt>
                <c:pt idx="77">
                  <c:v>0.55991479706899705</c:v>
                </c:pt>
                <c:pt idx="78">
                  <c:v>0.55991479706899705</c:v>
                </c:pt>
                <c:pt idx="79">
                  <c:v>0.55991479706899705</c:v>
                </c:pt>
                <c:pt idx="80">
                  <c:v>0.55991479706899705</c:v>
                </c:pt>
                <c:pt idx="81">
                  <c:v>0.55991479706899705</c:v>
                </c:pt>
                <c:pt idx="82">
                  <c:v>0.55991479706899705</c:v>
                </c:pt>
                <c:pt idx="83">
                  <c:v>0.55991479706899705</c:v>
                </c:pt>
                <c:pt idx="84">
                  <c:v>0.55991479706899705</c:v>
                </c:pt>
                <c:pt idx="85">
                  <c:v>0.55991479706899705</c:v>
                </c:pt>
                <c:pt idx="86">
                  <c:v>0.55991479706899705</c:v>
                </c:pt>
                <c:pt idx="87">
                  <c:v>0.55991479706899705</c:v>
                </c:pt>
                <c:pt idx="88">
                  <c:v>0.55991479706899705</c:v>
                </c:pt>
                <c:pt idx="89">
                  <c:v>0.55991479706899705</c:v>
                </c:pt>
                <c:pt idx="90">
                  <c:v>0.55991479706899705</c:v>
                </c:pt>
                <c:pt idx="91">
                  <c:v>0.55991479706899705</c:v>
                </c:pt>
                <c:pt idx="92">
                  <c:v>0.55991479706899705</c:v>
                </c:pt>
                <c:pt idx="93">
                  <c:v>0.55991479706899705</c:v>
                </c:pt>
                <c:pt idx="94">
                  <c:v>0.55991479706899705</c:v>
                </c:pt>
                <c:pt idx="95">
                  <c:v>0.55991479706899705</c:v>
                </c:pt>
                <c:pt idx="96">
                  <c:v>0.55991479706899705</c:v>
                </c:pt>
                <c:pt idx="97">
                  <c:v>0.55991479706899705</c:v>
                </c:pt>
                <c:pt idx="98">
                  <c:v>0.55991479706899705</c:v>
                </c:pt>
                <c:pt idx="99">
                  <c:v>0.55991479706899705</c:v>
                </c:pt>
                <c:pt idx="100">
                  <c:v>0.55991479706899705</c:v>
                </c:pt>
                <c:pt idx="101">
                  <c:v>0.55991479706899705</c:v>
                </c:pt>
                <c:pt idx="102">
                  <c:v>0.55991479706899705</c:v>
                </c:pt>
                <c:pt idx="103">
                  <c:v>0.55991479706899705</c:v>
                </c:pt>
                <c:pt idx="104">
                  <c:v>0.55991479706899705</c:v>
                </c:pt>
                <c:pt idx="105">
                  <c:v>0.55991479706899705</c:v>
                </c:pt>
                <c:pt idx="106">
                  <c:v>0.55991479706899705</c:v>
                </c:pt>
                <c:pt idx="107">
                  <c:v>0.55991479706899705</c:v>
                </c:pt>
                <c:pt idx="108">
                  <c:v>0.55991479706899705</c:v>
                </c:pt>
                <c:pt idx="109">
                  <c:v>0.55991479706899705</c:v>
                </c:pt>
                <c:pt idx="110">
                  <c:v>0.55991479706899705</c:v>
                </c:pt>
                <c:pt idx="111">
                  <c:v>0.55991479706899705</c:v>
                </c:pt>
                <c:pt idx="112">
                  <c:v>0.55991479706899705</c:v>
                </c:pt>
                <c:pt idx="113">
                  <c:v>0.55991479706899705</c:v>
                </c:pt>
                <c:pt idx="114">
                  <c:v>0.55991479706899705</c:v>
                </c:pt>
                <c:pt idx="115">
                  <c:v>0.55991479706899705</c:v>
                </c:pt>
                <c:pt idx="116">
                  <c:v>0.55991479706899705</c:v>
                </c:pt>
                <c:pt idx="117">
                  <c:v>0.55991479706899705</c:v>
                </c:pt>
                <c:pt idx="118">
                  <c:v>0.55991479706899705</c:v>
                </c:pt>
                <c:pt idx="119">
                  <c:v>0.55991479706899705</c:v>
                </c:pt>
                <c:pt idx="120">
                  <c:v>0.55991479706899705</c:v>
                </c:pt>
                <c:pt idx="121">
                  <c:v>0.55991479706899705</c:v>
                </c:pt>
                <c:pt idx="122">
                  <c:v>0.55991479706899705</c:v>
                </c:pt>
                <c:pt idx="123">
                  <c:v>0.55991479706899705</c:v>
                </c:pt>
                <c:pt idx="124">
                  <c:v>0.55991479706899705</c:v>
                </c:pt>
                <c:pt idx="125">
                  <c:v>0.55991479706899705</c:v>
                </c:pt>
                <c:pt idx="126">
                  <c:v>0.55991479706899705</c:v>
                </c:pt>
                <c:pt idx="127">
                  <c:v>0.55991479706899705</c:v>
                </c:pt>
                <c:pt idx="128">
                  <c:v>0.55991479706899705</c:v>
                </c:pt>
                <c:pt idx="129">
                  <c:v>0.55991479706899705</c:v>
                </c:pt>
                <c:pt idx="130">
                  <c:v>0.55991479706899705</c:v>
                </c:pt>
                <c:pt idx="131">
                  <c:v>0.55991479706899705</c:v>
                </c:pt>
                <c:pt idx="132">
                  <c:v>0.55991479706899705</c:v>
                </c:pt>
                <c:pt idx="133">
                  <c:v>0.55991479706899705</c:v>
                </c:pt>
                <c:pt idx="134">
                  <c:v>0.55991479706899705</c:v>
                </c:pt>
                <c:pt idx="135">
                  <c:v>0.55991479706899705</c:v>
                </c:pt>
                <c:pt idx="136">
                  <c:v>0.55991479706899705</c:v>
                </c:pt>
                <c:pt idx="137">
                  <c:v>0.55991479706899705</c:v>
                </c:pt>
                <c:pt idx="138">
                  <c:v>0.55991479706899705</c:v>
                </c:pt>
                <c:pt idx="139">
                  <c:v>0.55991479706899705</c:v>
                </c:pt>
                <c:pt idx="140">
                  <c:v>0.55991479706899705</c:v>
                </c:pt>
                <c:pt idx="141">
                  <c:v>0.55991479706899705</c:v>
                </c:pt>
                <c:pt idx="142">
                  <c:v>0.55991479706899705</c:v>
                </c:pt>
                <c:pt idx="143">
                  <c:v>0.55991479706899705</c:v>
                </c:pt>
                <c:pt idx="144">
                  <c:v>0.55991479706899705</c:v>
                </c:pt>
                <c:pt idx="145">
                  <c:v>0.55991479706899705</c:v>
                </c:pt>
                <c:pt idx="146">
                  <c:v>0.55991479706899705</c:v>
                </c:pt>
                <c:pt idx="147">
                  <c:v>0.55991479706899705</c:v>
                </c:pt>
                <c:pt idx="148">
                  <c:v>0.55991479706899705</c:v>
                </c:pt>
                <c:pt idx="149">
                  <c:v>0.55991479706899705</c:v>
                </c:pt>
                <c:pt idx="150">
                  <c:v>0.55991479706899705</c:v>
                </c:pt>
                <c:pt idx="151">
                  <c:v>0.55991479706899705</c:v>
                </c:pt>
                <c:pt idx="152">
                  <c:v>0.55991479706899705</c:v>
                </c:pt>
                <c:pt idx="153">
                  <c:v>0.55991479706899705</c:v>
                </c:pt>
                <c:pt idx="154">
                  <c:v>0.55991479706899705</c:v>
                </c:pt>
                <c:pt idx="155">
                  <c:v>0.55991479706899705</c:v>
                </c:pt>
                <c:pt idx="156">
                  <c:v>0.55991479706899705</c:v>
                </c:pt>
                <c:pt idx="157">
                  <c:v>0.55991479706899705</c:v>
                </c:pt>
                <c:pt idx="158">
                  <c:v>0.55991479706899705</c:v>
                </c:pt>
                <c:pt idx="159">
                  <c:v>0.55991479706899705</c:v>
                </c:pt>
                <c:pt idx="160">
                  <c:v>0.55991479706899705</c:v>
                </c:pt>
                <c:pt idx="161">
                  <c:v>0.55991479706899705</c:v>
                </c:pt>
                <c:pt idx="162">
                  <c:v>0.55991479706899705</c:v>
                </c:pt>
                <c:pt idx="163">
                  <c:v>0.55991479706899705</c:v>
                </c:pt>
                <c:pt idx="164">
                  <c:v>0.55991479706899705</c:v>
                </c:pt>
                <c:pt idx="165">
                  <c:v>0.55991479706899705</c:v>
                </c:pt>
                <c:pt idx="166">
                  <c:v>0.55991479706899705</c:v>
                </c:pt>
                <c:pt idx="167">
                  <c:v>0.55991479706899705</c:v>
                </c:pt>
                <c:pt idx="168">
                  <c:v>0.55991479706899705</c:v>
                </c:pt>
                <c:pt idx="169">
                  <c:v>0.55991479706899705</c:v>
                </c:pt>
                <c:pt idx="170">
                  <c:v>0.55991479706899705</c:v>
                </c:pt>
                <c:pt idx="171">
                  <c:v>0.55991479706899705</c:v>
                </c:pt>
                <c:pt idx="172">
                  <c:v>0.55991479706899705</c:v>
                </c:pt>
                <c:pt idx="173">
                  <c:v>0.55991479706899705</c:v>
                </c:pt>
                <c:pt idx="174">
                  <c:v>0.55991479706899705</c:v>
                </c:pt>
                <c:pt idx="175">
                  <c:v>0.55991479706899705</c:v>
                </c:pt>
                <c:pt idx="176">
                  <c:v>0.55991479706899705</c:v>
                </c:pt>
                <c:pt idx="177">
                  <c:v>0.55991479706899705</c:v>
                </c:pt>
                <c:pt idx="178">
                  <c:v>0.55991479706899705</c:v>
                </c:pt>
                <c:pt idx="179">
                  <c:v>0.55991479706899705</c:v>
                </c:pt>
                <c:pt idx="180">
                  <c:v>0.55991479706899705</c:v>
                </c:pt>
                <c:pt idx="181">
                  <c:v>0.55991479706899705</c:v>
                </c:pt>
                <c:pt idx="182">
                  <c:v>0.55991479706899705</c:v>
                </c:pt>
                <c:pt idx="183">
                  <c:v>0.55991479706899705</c:v>
                </c:pt>
                <c:pt idx="184">
                  <c:v>0.55991479706899705</c:v>
                </c:pt>
                <c:pt idx="185">
                  <c:v>0.55991479706899705</c:v>
                </c:pt>
                <c:pt idx="186">
                  <c:v>0.55991479706899705</c:v>
                </c:pt>
                <c:pt idx="187">
                  <c:v>0.55991479706899705</c:v>
                </c:pt>
                <c:pt idx="188">
                  <c:v>0.55991479706899705</c:v>
                </c:pt>
                <c:pt idx="189">
                  <c:v>0.55991479706899705</c:v>
                </c:pt>
                <c:pt idx="190">
                  <c:v>0.55991479706899705</c:v>
                </c:pt>
                <c:pt idx="191">
                  <c:v>0.55991479706899705</c:v>
                </c:pt>
                <c:pt idx="192">
                  <c:v>0.55991479706899705</c:v>
                </c:pt>
                <c:pt idx="193">
                  <c:v>0.55991479706899705</c:v>
                </c:pt>
                <c:pt idx="194">
                  <c:v>0.55991479706899705</c:v>
                </c:pt>
                <c:pt idx="195">
                  <c:v>0.55991479706899705</c:v>
                </c:pt>
                <c:pt idx="196">
                  <c:v>0.55991479706899705</c:v>
                </c:pt>
                <c:pt idx="197">
                  <c:v>0.55991479706899705</c:v>
                </c:pt>
                <c:pt idx="198">
                  <c:v>0.55991479706899705</c:v>
                </c:pt>
                <c:pt idx="199">
                  <c:v>0.55991479706899705</c:v>
                </c:pt>
                <c:pt idx="200">
                  <c:v>0.55991479706899705</c:v>
                </c:pt>
                <c:pt idx="201">
                  <c:v>0.55991479706899705</c:v>
                </c:pt>
                <c:pt idx="202">
                  <c:v>0.55991479706899705</c:v>
                </c:pt>
                <c:pt idx="203">
                  <c:v>0.55991479706899705</c:v>
                </c:pt>
                <c:pt idx="204">
                  <c:v>0.55991479706899705</c:v>
                </c:pt>
                <c:pt idx="205">
                  <c:v>0.55991479706899705</c:v>
                </c:pt>
                <c:pt idx="206">
                  <c:v>0.55991479706899705</c:v>
                </c:pt>
                <c:pt idx="207">
                  <c:v>0.55991479706899705</c:v>
                </c:pt>
                <c:pt idx="208">
                  <c:v>0.55991479706899705</c:v>
                </c:pt>
                <c:pt idx="209">
                  <c:v>0.55991479706899705</c:v>
                </c:pt>
                <c:pt idx="210">
                  <c:v>0.55991479706899705</c:v>
                </c:pt>
                <c:pt idx="211">
                  <c:v>0.55991479706899705</c:v>
                </c:pt>
                <c:pt idx="212">
                  <c:v>0.55991479706899705</c:v>
                </c:pt>
                <c:pt idx="213">
                  <c:v>0.55991479706899705</c:v>
                </c:pt>
                <c:pt idx="214">
                  <c:v>0.55991479706899705</c:v>
                </c:pt>
                <c:pt idx="215">
                  <c:v>0.55991479706899705</c:v>
                </c:pt>
                <c:pt idx="216">
                  <c:v>0.55991479706899705</c:v>
                </c:pt>
                <c:pt idx="217">
                  <c:v>0.55991479706899705</c:v>
                </c:pt>
                <c:pt idx="218">
                  <c:v>0.55991479706899705</c:v>
                </c:pt>
                <c:pt idx="219">
                  <c:v>0.55991479706899705</c:v>
                </c:pt>
                <c:pt idx="220">
                  <c:v>0.55991479706899705</c:v>
                </c:pt>
                <c:pt idx="221">
                  <c:v>0.55991479706899705</c:v>
                </c:pt>
                <c:pt idx="222">
                  <c:v>0.55991479706899705</c:v>
                </c:pt>
                <c:pt idx="223">
                  <c:v>0.55991479706899705</c:v>
                </c:pt>
                <c:pt idx="224">
                  <c:v>0.55991479706899705</c:v>
                </c:pt>
                <c:pt idx="225">
                  <c:v>0.55991479706899705</c:v>
                </c:pt>
                <c:pt idx="226">
                  <c:v>0.55991479706899705</c:v>
                </c:pt>
                <c:pt idx="227">
                  <c:v>0.55991479706899705</c:v>
                </c:pt>
                <c:pt idx="228">
                  <c:v>0.55991479706899705</c:v>
                </c:pt>
                <c:pt idx="229">
                  <c:v>0.55991479706899705</c:v>
                </c:pt>
                <c:pt idx="230">
                  <c:v>0.55991479706899705</c:v>
                </c:pt>
                <c:pt idx="231">
                  <c:v>0.55991479706899705</c:v>
                </c:pt>
                <c:pt idx="232">
                  <c:v>0.55991479706899705</c:v>
                </c:pt>
                <c:pt idx="233">
                  <c:v>0.55991479706899705</c:v>
                </c:pt>
                <c:pt idx="234">
                  <c:v>0.55991479706899705</c:v>
                </c:pt>
                <c:pt idx="235">
                  <c:v>0.55991479706899705</c:v>
                </c:pt>
                <c:pt idx="236">
                  <c:v>0.55991479706899705</c:v>
                </c:pt>
                <c:pt idx="237">
                  <c:v>0.55991479706899705</c:v>
                </c:pt>
                <c:pt idx="238">
                  <c:v>0.55991479706899705</c:v>
                </c:pt>
                <c:pt idx="239">
                  <c:v>0.55991479706899705</c:v>
                </c:pt>
                <c:pt idx="240">
                  <c:v>0.55991479706899705</c:v>
                </c:pt>
                <c:pt idx="241">
                  <c:v>0.55991479706899705</c:v>
                </c:pt>
                <c:pt idx="242">
                  <c:v>0.55991479706899705</c:v>
                </c:pt>
                <c:pt idx="243">
                  <c:v>0.55991479706899705</c:v>
                </c:pt>
                <c:pt idx="244">
                  <c:v>0.55991479706899705</c:v>
                </c:pt>
                <c:pt idx="245">
                  <c:v>0.55991479706899705</c:v>
                </c:pt>
                <c:pt idx="246">
                  <c:v>0.55991479706899705</c:v>
                </c:pt>
                <c:pt idx="247">
                  <c:v>0.55991479706899705</c:v>
                </c:pt>
                <c:pt idx="248">
                  <c:v>0.55991479706899705</c:v>
                </c:pt>
                <c:pt idx="249">
                  <c:v>0.55991479706899705</c:v>
                </c:pt>
                <c:pt idx="250">
                  <c:v>0.55991479706899705</c:v>
                </c:pt>
                <c:pt idx="251">
                  <c:v>0.55991479706899705</c:v>
                </c:pt>
                <c:pt idx="252">
                  <c:v>0.55991479706899705</c:v>
                </c:pt>
                <c:pt idx="253">
                  <c:v>0.55991479706899705</c:v>
                </c:pt>
                <c:pt idx="254">
                  <c:v>0.55991479706899705</c:v>
                </c:pt>
                <c:pt idx="255">
                  <c:v>0.55991479706899705</c:v>
                </c:pt>
                <c:pt idx="256">
                  <c:v>0.55991479706899705</c:v>
                </c:pt>
                <c:pt idx="257">
                  <c:v>0.55991479706899705</c:v>
                </c:pt>
                <c:pt idx="258">
                  <c:v>0.55991479706899705</c:v>
                </c:pt>
                <c:pt idx="259">
                  <c:v>0.55991479706899705</c:v>
                </c:pt>
                <c:pt idx="260">
                  <c:v>0.55991479706899705</c:v>
                </c:pt>
                <c:pt idx="261">
                  <c:v>0.55991479706899705</c:v>
                </c:pt>
                <c:pt idx="262">
                  <c:v>0.55991479706899705</c:v>
                </c:pt>
                <c:pt idx="263">
                  <c:v>0.55991479706899705</c:v>
                </c:pt>
                <c:pt idx="264">
                  <c:v>0.55991479706899705</c:v>
                </c:pt>
                <c:pt idx="265">
                  <c:v>0.55991479706899705</c:v>
                </c:pt>
                <c:pt idx="266">
                  <c:v>0.55991479706899705</c:v>
                </c:pt>
                <c:pt idx="267">
                  <c:v>0.55991479706899705</c:v>
                </c:pt>
                <c:pt idx="268">
                  <c:v>0.55991479706899705</c:v>
                </c:pt>
                <c:pt idx="269">
                  <c:v>0.55991479706899705</c:v>
                </c:pt>
                <c:pt idx="270">
                  <c:v>0.55991479706899705</c:v>
                </c:pt>
                <c:pt idx="271">
                  <c:v>0.55991479706899705</c:v>
                </c:pt>
                <c:pt idx="272">
                  <c:v>0.55991479706899705</c:v>
                </c:pt>
                <c:pt idx="273">
                  <c:v>0.55991479706899705</c:v>
                </c:pt>
                <c:pt idx="274">
                  <c:v>0.55991479706899705</c:v>
                </c:pt>
                <c:pt idx="275">
                  <c:v>0.55991479706899705</c:v>
                </c:pt>
                <c:pt idx="276">
                  <c:v>0.55991479706899705</c:v>
                </c:pt>
                <c:pt idx="277">
                  <c:v>0.55991479706899705</c:v>
                </c:pt>
                <c:pt idx="278">
                  <c:v>0.55991479706899705</c:v>
                </c:pt>
                <c:pt idx="279">
                  <c:v>0.55991479706899705</c:v>
                </c:pt>
                <c:pt idx="280">
                  <c:v>0.55991479706899705</c:v>
                </c:pt>
                <c:pt idx="281">
                  <c:v>0.55991479706899705</c:v>
                </c:pt>
                <c:pt idx="282">
                  <c:v>0.55991479706899705</c:v>
                </c:pt>
                <c:pt idx="283">
                  <c:v>0.55991479706899705</c:v>
                </c:pt>
                <c:pt idx="284">
                  <c:v>0.55991479706899705</c:v>
                </c:pt>
                <c:pt idx="285">
                  <c:v>0.55991479706899705</c:v>
                </c:pt>
                <c:pt idx="286">
                  <c:v>0.55991479706899705</c:v>
                </c:pt>
                <c:pt idx="287">
                  <c:v>0.55991479706899705</c:v>
                </c:pt>
                <c:pt idx="288">
                  <c:v>0.55991479706899705</c:v>
                </c:pt>
                <c:pt idx="289">
                  <c:v>0.55991479706899705</c:v>
                </c:pt>
                <c:pt idx="290">
                  <c:v>0.55991479706899705</c:v>
                </c:pt>
                <c:pt idx="291">
                  <c:v>0.55991479706899705</c:v>
                </c:pt>
                <c:pt idx="292">
                  <c:v>0.55991479706899705</c:v>
                </c:pt>
                <c:pt idx="293">
                  <c:v>0.55991479706899705</c:v>
                </c:pt>
                <c:pt idx="294">
                  <c:v>0.55991479706899705</c:v>
                </c:pt>
                <c:pt idx="295">
                  <c:v>0.55991479706899705</c:v>
                </c:pt>
                <c:pt idx="296">
                  <c:v>0.55991479706899705</c:v>
                </c:pt>
                <c:pt idx="297">
                  <c:v>0.55991479706899705</c:v>
                </c:pt>
                <c:pt idx="298">
                  <c:v>0.55991479706899705</c:v>
                </c:pt>
                <c:pt idx="299">
                  <c:v>0.55991479706899705</c:v>
                </c:pt>
                <c:pt idx="300">
                  <c:v>0.55991479706899705</c:v>
                </c:pt>
                <c:pt idx="301">
                  <c:v>0.55991479706899705</c:v>
                </c:pt>
                <c:pt idx="302">
                  <c:v>0.55991479706899705</c:v>
                </c:pt>
                <c:pt idx="303">
                  <c:v>0.55991479706899705</c:v>
                </c:pt>
                <c:pt idx="304">
                  <c:v>0.55991479706899705</c:v>
                </c:pt>
                <c:pt idx="305">
                  <c:v>0.55991479706899705</c:v>
                </c:pt>
                <c:pt idx="306">
                  <c:v>0.55991479706899705</c:v>
                </c:pt>
                <c:pt idx="307">
                  <c:v>0.55991479706899705</c:v>
                </c:pt>
                <c:pt idx="308">
                  <c:v>0.55991479706899705</c:v>
                </c:pt>
                <c:pt idx="309">
                  <c:v>0.55991479706899705</c:v>
                </c:pt>
                <c:pt idx="310">
                  <c:v>0.55991479706899705</c:v>
                </c:pt>
                <c:pt idx="311">
                  <c:v>0.55991479706899705</c:v>
                </c:pt>
                <c:pt idx="312">
                  <c:v>0.55991479706899705</c:v>
                </c:pt>
                <c:pt idx="313">
                  <c:v>0.55991479706899705</c:v>
                </c:pt>
                <c:pt idx="314">
                  <c:v>0.55991479706899705</c:v>
                </c:pt>
                <c:pt idx="315">
                  <c:v>0.55991479706899705</c:v>
                </c:pt>
                <c:pt idx="316">
                  <c:v>0.55991479706899705</c:v>
                </c:pt>
                <c:pt idx="317">
                  <c:v>0.55991479706899705</c:v>
                </c:pt>
                <c:pt idx="318">
                  <c:v>0.55991479706899705</c:v>
                </c:pt>
                <c:pt idx="319">
                  <c:v>0.55991479706899705</c:v>
                </c:pt>
                <c:pt idx="320">
                  <c:v>0.55991479706899705</c:v>
                </c:pt>
                <c:pt idx="321">
                  <c:v>0.55991479706899705</c:v>
                </c:pt>
                <c:pt idx="322">
                  <c:v>0.55991479706899705</c:v>
                </c:pt>
                <c:pt idx="323">
                  <c:v>0.55991479706899705</c:v>
                </c:pt>
                <c:pt idx="324">
                  <c:v>0.55991479706899705</c:v>
                </c:pt>
                <c:pt idx="325">
                  <c:v>0.55991479706899705</c:v>
                </c:pt>
                <c:pt idx="326">
                  <c:v>0.55991479706899705</c:v>
                </c:pt>
                <c:pt idx="327">
                  <c:v>0.55991479706899705</c:v>
                </c:pt>
                <c:pt idx="328">
                  <c:v>0.55991479706899705</c:v>
                </c:pt>
                <c:pt idx="329">
                  <c:v>0.55991479706899705</c:v>
                </c:pt>
                <c:pt idx="330">
                  <c:v>0.55991479706899705</c:v>
                </c:pt>
                <c:pt idx="331">
                  <c:v>0.55991479706899705</c:v>
                </c:pt>
                <c:pt idx="332">
                  <c:v>0.55991479706899705</c:v>
                </c:pt>
                <c:pt idx="333">
                  <c:v>0.55991479706899705</c:v>
                </c:pt>
                <c:pt idx="334">
                  <c:v>0.55991479706899705</c:v>
                </c:pt>
                <c:pt idx="335">
                  <c:v>0.55991479706899705</c:v>
                </c:pt>
                <c:pt idx="336">
                  <c:v>0.55991479706899705</c:v>
                </c:pt>
                <c:pt idx="337">
                  <c:v>0.55991479706899705</c:v>
                </c:pt>
                <c:pt idx="338">
                  <c:v>0.55991479706899705</c:v>
                </c:pt>
                <c:pt idx="339">
                  <c:v>0.55991479706899705</c:v>
                </c:pt>
                <c:pt idx="340">
                  <c:v>0.55991479706899705</c:v>
                </c:pt>
                <c:pt idx="341">
                  <c:v>0.55991479706899705</c:v>
                </c:pt>
                <c:pt idx="342">
                  <c:v>0.55991479706899705</c:v>
                </c:pt>
                <c:pt idx="343">
                  <c:v>0.55991479706899705</c:v>
                </c:pt>
                <c:pt idx="344">
                  <c:v>0.55991479706899705</c:v>
                </c:pt>
                <c:pt idx="345">
                  <c:v>0.55991479706899705</c:v>
                </c:pt>
                <c:pt idx="346">
                  <c:v>0.55991479706899705</c:v>
                </c:pt>
                <c:pt idx="347">
                  <c:v>0.55991479706899705</c:v>
                </c:pt>
                <c:pt idx="348">
                  <c:v>0.55991479706899705</c:v>
                </c:pt>
                <c:pt idx="349">
                  <c:v>0.55991479706899705</c:v>
                </c:pt>
                <c:pt idx="350">
                  <c:v>0.55991479706899705</c:v>
                </c:pt>
                <c:pt idx="351">
                  <c:v>0.55991479706899705</c:v>
                </c:pt>
                <c:pt idx="352">
                  <c:v>0.55991479706899705</c:v>
                </c:pt>
                <c:pt idx="353">
                  <c:v>0.55991479706899705</c:v>
                </c:pt>
                <c:pt idx="354">
                  <c:v>0.55991479706899705</c:v>
                </c:pt>
                <c:pt idx="355">
                  <c:v>0.55991479706899705</c:v>
                </c:pt>
                <c:pt idx="356">
                  <c:v>0.55991479706899705</c:v>
                </c:pt>
                <c:pt idx="357">
                  <c:v>0.55991479706899705</c:v>
                </c:pt>
                <c:pt idx="358">
                  <c:v>0.55991479706899705</c:v>
                </c:pt>
                <c:pt idx="359">
                  <c:v>0.55991479706899705</c:v>
                </c:pt>
                <c:pt idx="360">
                  <c:v>0.55991479706899705</c:v>
                </c:pt>
              </c:numCache>
            </c:numRef>
          </c:val>
          <c:smooth val="0"/>
          <c:extLst>
            <c:ext xmlns:c16="http://schemas.microsoft.com/office/drawing/2014/chart" uri="{C3380CC4-5D6E-409C-BE32-E72D297353CC}">
              <c16:uniqueId val="{00000000-1F14-4125-8475-01A6D8B10185}"/>
            </c:ext>
          </c:extLst>
        </c:ser>
        <c:ser>
          <c:idx val="1"/>
          <c:order val="1"/>
          <c:tx>
            <c:strRef>
              <c:f>Rentabilidad!$AV$34</c:f>
              <c:strCache>
                <c:ptCount val="1"/>
                <c:pt idx="0">
                  <c:v>MSCI World Net EUR</c:v>
                </c:pt>
              </c:strCache>
            </c:strRef>
          </c:tx>
          <c:cat>
            <c:numRef>
              <c:f>Rentabilidad!$A$36:$A$70</c:f>
              <c:numCache>
                <c:formatCode>[$-C0A]d\-mmm\-yy;@</c:formatCode>
                <c:ptCount val="35"/>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numCache>
            </c:numRef>
          </c:cat>
          <c:val>
            <c:numRef>
              <c:f>Rentabilidad!$AX$36:$AX$309</c:f>
              <c:numCache>
                <c:formatCode>0.00%</c:formatCode>
                <c:ptCount val="274"/>
                <c:pt idx="0" formatCode="General">
                  <c:v>0</c:v>
                </c:pt>
                <c:pt idx="1">
                  <c:v>1.4805066622799679E-2</c:v>
                </c:pt>
                <c:pt idx="2">
                  <c:v>4.030268136206594E-2</c:v>
                </c:pt>
                <c:pt idx="3">
                  <c:v>4.578603937051029E-2</c:v>
                </c:pt>
                <c:pt idx="4">
                  <c:v>5.126939737895464E-2</c:v>
                </c:pt>
                <c:pt idx="5">
                  <c:v>5.675275538739899E-2</c:v>
                </c:pt>
                <c:pt idx="6">
                  <c:v>6.223611339584334E-2</c:v>
                </c:pt>
                <c:pt idx="7">
                  <c:v>6.771947140428769E-2</c:v>
                </c:pt>
                <c:pt idx="8">
                  <c:v>7.320282941273204E-2</c:v>
                </c:pt>
                <c:pt idx="9">
                  <c:v>7.868618742117639E-2</c:v>
                </c:pt>
                <c:pt idx="10">
                  <c:v>8.416954542962074E-2</c:v>
                </c:pt>
                <c:pt idx="11">
                  <c:v>8.965290343806509E-2</c:v>
                </c:pt>
                <c:pt idx="12">
                  <c:v>9.513626144650944E-2</c:v>
                </c:pt>
                <c:pt idx="13">
                  <c:v>0.10061961945495379</c:v>
                </c:pt>
                <c:pt idx="14">
                  <c:v>0.10610297746339836</c:v>
                </c:pt>
                <c:pt idx="15">
                  <c:v>0.11158633547184271</c:v>
                </c:pt>
                <c:pt idx="16">
                  <c:v>0.11706969348028706</c:v>
                </c:pt>
                <c:pt idx="17">
                  <c:v>0.12255305148873141</c:v>
                </c:pt>
                <c:pt idx="18">
                  <c:v>0.12803640949717576</c:v>
                </c:pt>
                <c:pt idx="19">
                  <c:v>0.13351976750562011</c:v>
                </c:pt>
                <c:pt idx="20">
                  <c:v>0.13900312551406468</c:v>
                </c:pt>
                <c:pt idx="21">
                  <c:v>0.14448648352250903</c:v>
                </c:pt>
                <c:pt idx="22">
                  <c:v>0.14996984153095338</c:v>
                </c:pt>
                <c:pt idx="23">
                  <c:v>0.15545319953939774</c:v>
                </c:pt>
                <c:pt idx="24">
                  <c:v>0.16093655754784209</c:v>
                </c:pt>
                <c:pt idx="25">
                  <c:v>0.16641991555628644</c:v>
                </c:pt>
                <c:pt idx="26">
                  <c:v>0.17190327356473079</c:v>
                </c:pt>
                <c:pt idx="27">
                  <c:v>0.17738663157317514</c:v>
                </c:pt>
                <c:pt idx="28">
                  <c:v>0.18286998958161949</c:v>
                </c:pt>
                <c:pt idx="29">
                  <c:v>0.18835334759006384</c:v>
                </c:pt>
                <c:pt idx="30">
                  <c:v>0.19383670559850819</c:v>
                </c:pt>
                <c:pt idx="31">
                  <c:v>0.19932006360695276</c:v>
                </c:pt>
                <c:pt idx="32">
                  <c:v>0.20480342161539711</c:v>
                </c:pt>
                <c:pt idx="33">
                  <c:v>0.21028677962384168</c:v>
                </c:pt>
                <c:pt idx="34">
                  <c:v>0.21028677962384168</c:v>
                </c:pt>
                <c:pt idx="35">
                  <c:v>0.21028677962384168</c:v>
                </c:pt>
                <c:pt idx="36">
                  <c:v>0.21028677962384168</c:v>
                </c:pt>
                <c:pt idx="37">
                  <c:v>0.21028677962384168</c:v>
                </c:pt>
                <c:pt idx="38">
                  <c:v>0.21028677962384168</c:v>
                </c:pt>
                <c:pt idx="39">
                  <c:v>0.21028677962384168</c:v>
                </c:pt>
                <c:pt idx="40">
                  <c:v>0.21028677962384168</c:v>
                </c:pt>
                <c:pt idx="41">
                  <c:v>0.21028677962384168</c:v>
                </c:pt>
                <c:pt idx="42">
                  <c:v>0.21028677962384168</c:v>
                </c:pt>
                <c:pt idx="43">
                  <c:v>0.21028677962384168</c:v>
                </c:pt>
                <c:pt idx="44">
                  <c:v>0.21028677962384168</c:v>
                </c:pt>
                <c:pt idx="45">
                  <c:v>0.21028677962384168</c:v>
                </c:pt>
                <c:pt idx="46">
                  <c:v>0.21028677962384168</c:v>
                </c:pt>
                <c:pt idx="47">
                  <c:v>0.21028677962384168</c:v>
                </c:pt>
                <c:pt idx="48">
                  <c:v>0.21028677962384168</c:v>
                </c:pt>
                <c:pt idx="49">
                  <c:v>0.21028677962384168</c:v>
                </c:pt>
                <c:pt idx="50">
                  <c:v>0.21028677962384168</c:v>
                </c:pt>
                <c:pt idx="51">
                  <c:v>0.21028677962384168</c:v>
                </c:pt>
                <c:pt idx="52">
                  <c:v>0.21028677962384168</c:v>
                </c:pt>
                <c:pt idx="53">
                  <c:v>0.21028677962384168</c:v>
                </c:pt>
                <c:pt idx="54">
                  <c:v>0.21028677962384168</c:v>
                </c:pt>
                <c:pt idx="55">
                  <c:v>0.21028677962384168</c:v>
                </c:pt>
                <c:pt idx="56">
                  <c:v>0.21028677962384168</c:v>
                </c:pt>
                <c:pt idx="57">
                  <c:v>0.21028677962384168</c:v>
                </c:pt>
                <c:pt idx="58">
                  <c:v>0.21028677962384168</c:v>
                </c:pt>
                <c:pt idx="59">
                  <c:v>0.21028677962384168</c:v>
                </c:pt>
                <c:pt idx="60">
                  <c:v>0.21028677962384168</c:v>
                </c:pt>
                <c:pt idx="61">
                  <c:v>0.21028677962384168</c:v>
                </c:pt>
                <c:pt idx="62">
                  <c:v>0.21028677962384168</c:v>
                </c:pt>
                <c:pt idx="63">
                  <c:v>0.21028677962384168</c:v>
                </c:pt>
                <c:pt idx="64">
                  <c:v>0.21028677962384168</c:v>
                </c:pt>
                <c:pt idx="65">
                  <c:v>0.21028677962384168</c:v>
                </c:pt>
                <c:pt idx="66">
                  <c:v>0.21028677962384168</c:v>
                </c:pt>
                <c:pt idx="67">
                  <c:v>0.21028677962384168</c:v>
                </c:pt>
                <c:pt idx="68">
                  <c:v>0.21028677962384168</c:v>
                </c:pt>
                <c:pt idx="69">
                  <c:v>0.21028677962384168</c:v>
                </c:pt>
                <c:pt idx="70">
                  <c:v>0.21028677962384168</c:v>
                </c:pt>
                <c:pt idx="71">
                  <c:v>0.21028677962384168</c:v>
                </c:pt>
                <c:pt idx="72">
                  <c:v>0.21028677962384168</c:v>
                </c:pt>
                <c:pt idx="73">
                  <c:v>0.21028677962384168</c:v>
                </c:pt>
                <c:pt idx="74">
                  <c:v>0.21028677962384168</c:v>
                </c:pt>
                <c:pt idx="75">
                  <c:v>0.21028677962384168</c:v>
                </c:pt>
                <c:pt idx="76">
                  <c:v>0.21028677962384168</c:v>
                </c:pt>
                <c:pt idx="77">
                  <c:v>0.21028677962384168</c:v>
                </c:pt>
                <c:pt idx="78">
                  <c:v>0.21028677962384168</c:v>
                </c:pt>
                <c:pt idx="79">
                  <c:v>0.21028677962384168</c:v>
                </c:pt>
                <c:pt idx="80">
                  <c:v>0.21028677962384168</c:v>
                </c:pt>
                <c:pt idx="81">
                  <c:v>0.21028677962384168</c:v>
                </c:pt>
                <c:pt idx="82">
                  <c:v>0.21028677962384168</c:v>
                </c:pt>
                <c:pt idx="83">
                  <c:v>0.21028677962384168</c:v>
                </c:pt>
                <c:pt idx="84">
                  <c:v>0.21028677962384168</c:v>
                </c:pt>
                <c:pt idx="85">
                  <c:v>0.21028677962384168</c:v>
                </c:pt>
                <c:pt idx="86">
                  <c:v>0.21028677962384168</c:v>
                </c:pt>
                <c:pt idx="87">
                  <c:v>0.21028677962384168</c:v>
                </c:pt>
                <c:pt idx="88">
                  <c:v>0.21028677962384168</c:v>
                </c:pt>
                <c:pt idx="89">
                  <c:v>0.21028677962384168</c:v>
                </c:pt>
                <c:pt idx="90">
                  <c:v>0.21028677962384168</c:v>
                </c:pt>
                <c:pt idx="91">
                  <c:v>0.21028677962384168</c:v>
                </c:pt>
                <c:pt idx="92">
                  <c:v>0.21028677962384168</c:v>
                </c:pt>
                <c:pt idx="93">
                  <c:v>0.21028677962384168</c:v>
                </c:pt>
                <c:pt idx="94">
                  <c:v>0.21028677962384168</c:v>
                </c:pt>
                <c:pt idx="95">
                  <c:v>0.21028677962384168</c:v>
                </c:pt>
                <c:pt idx="96">
                  <c:v>0.21028677962384168</c:v>
                </c:pt>
                <c:pt idx="97">
                  <c:v>0.21028677962384168</c:v>
                </c:pt>
                <c:pt idx="98">
                  <c:v>0.21028677962384168</c:v>
                </c:pt>
                <c:pt idx="99">
                  <c:v>0.21028677962384168</c:v>
                </c:pt>
                <c:pt idx="100">
                  <c:v>0.21028677962384168</c:v>
                </c:pt>
                <c:pt idx="101">
                  <c:v>0.21028677962384168</c:v>
                </c:pt>
                <c:pt idx="102">
                  <c:v>0.21028677962384168</c:v>
                </c:pt>
                <c:pt idx="103">
                  <c:v>0.21028677962384168</c:v>
                </c:pt>
                <c:pt idx="104">
                  <c:v>0.21028677962384168</c:v>
                </c:pt>
                <c:pt idx="105">
                  <c:v>0.21028677962384168</c:v>
                </c:pt>
                <c:pt idx="106">
                  <c:v>0.21028677962384168</c:v>
                </c:pt>
                <c:pt idx="107">
                  <c:v>0.21028677962384168</c:v>
                </c:pt>
                <c:pt idx="108">
                  <c:v>0.21028677962384168</c:v>
                </c:pt>
                <c:pt idx="109">
                  <c:v>0.21028677962384168</c:v>
                </c:pt>
                <c:pt idx="110">
                  <c:v>0.21028677962384168</c:v>
                </c:pt>
                <c:pt idx="111">
                  <c:v>0.21028677962384168</c:v>
                </c:pt>
                <c:pt idx="112">
                  <c:v>0.21028677962384168</c:v>
                </c:pt>
                <c:pt idx="113">
                  <c:v>0.21028677962384168</c:v>
                </c:pt>
                <c:pt idx="114">
                  <c:v>0.21028677962384168</c:v>
                </c:pt>
                <c:pt idx="115">
                  <c:v>0.21028677962384168</c:v>
                </c:pt>
                <c:pt idx="116">
                  <c:v>0.21028677962384168</c:v>
                </c:pt>
                <c:pt idx="117">
                  <c:v>0.21028677962384168</c:v>
                </c:pt>
                <c:pt idx="118">
                  <c:v>0.21028677962384168</c:v>
                </c:pt>
                <c:pt idx="119">
                  <c:v>0.21028677962384168</c:v>
                </c:pt>
                <c:pt idx="120">
                  <c:v>0.21028677962384168</c:v>
                </c:pt>
                <c:pt idx="121">
                  <c:v>0.21028677962384168</c:v>
                </c:pt>
                <c:pt idx="122">
                  <c:v>0.21028677962384168</c:v>
                </c:pt>
                <c:pt idx="123">
                  <c:v>0.21028677962384168</c:v>
                </c:pt>
                <c:pt idx="124">
                  <c:v>0.21028677962384168</c:v>
                </c:pt>
                <c:pt idx="125">
                  <c:v>0.21028677962384168</c:v>
                </c:pt>
                <c:pt idx="126">
                  <c:v>0.21028677962384168</c:v>
                </c:pt>
                <c:pt idx="127">
                  <c:v>0.21028677962384168</c:v>
                </c:pt>
                <c:pt idx="128">
                  <c:v>0.21028677962384168</c:v>
                </c:pt>
                <c:pt idx="129">
                  <c:v>0.21028677962384168</c:v>
                </c:pt>
                <c:pt idx="130">
                  <c:v>0.21028677962384168</c:v>
                </c:pt>
                <c:pt idx="131">
                  <c:v>0.21028677962384168</c:v>
                </c:pt>
                <c:pt idx="132">
                  <c:v>0.21028677962384168</c:v>
                </c:pt>
                <c:pt idx="133">
                  <c:v>0.21028677962384168</c:v>
                </c:pt>
                <c:pt idx="134">
                  <c:v>0.21028677962384168</c:v>
                </c:pt>
                <c:pt idx="135">
                  <c:v>0.21028677962384168</c:v>
                </c:pt>
                <c:pt idx="136">
                  <c:v>0.21028677962384168</c:v>
                </c:pt>
                <c:pt idx="137">
                  <c:v>0.21028677962384168</c:v>
                </c:pt>
                <c:pt idx="138">
                  <c:v>0.21028677962384168</c:v>
                </c:pt>
                <c:pt idx="139">
                  <c:v>0.21028677962384168</c:v>
                </c:pt>
                <c:pt idx="140">
                  <c:v>0.21028677962384168</c:v>
                </c:pt>
                <c:pt idx="141">
                  <c:v>0.21028677962384168</c:v>
                </c:pt>
                <c:pt idx="142">
                  <c:v>0.21028677962384168</c:v>
                </c:pt>
                <c:pt idx="143">
                  <c:v>0.21028677962384168</c:v>
                </c:pt>
                <c:pt idx="144">
                  <c:v>0.21028677962384168</c:v>
                </c:pt>
                <c:pt idx="145">
                  <c:v>0.21028677962384168</c:v>
                </c:pt>
                <c:pt idx="146">
                  <c:v>0.21028677962384168</c:v>
                </c:pt>
                <c:pt idx="147">
                  <c:v>0.21028677962384168</c:v>
                </c:pt>
                <c:pt idx="148">
                  <c:v>0.21028677962384168</c:v>
                </c:pt>
                <c:pt idx="149">
                  <c:v>0.21028677962384168</c:v>
                </c:pt>
                <c:pt idx="150">
                  <c:v>0.21028677962384168</c:v>
                </c:pt>
                <c:pt idx="151">
                  <c:v>0.21028677962384168</c:v>
                </c:pt>
                <c:pt idx="152">
                  <c:v>0.21028677962384168</c:v>
                </c:pt>
                <c:pt idx="153">
                  <c:v>0.21028677962384168</c:v>
                </c:pt>
                <c:pt idx="154">
                  <c:v>0.21028677962384168</c:v>
                </c:pt>
                <c:pt idx="155">
                  <c:v>0.21028677962384168</c:v>
                </c:pt>
                <c:pt idx="156">
                  <c:v>0.21028677962384168</c:v>
                </c:pt>
                <c:pt idx="157">
                  <c:v>0.21028677962384168</c:v>
                </c:pt>
                <c:pt idx="158">
                  <c:v>0.21028677962384168</c:v>
                </c:pt>
                <c:pt idx="159">
                  <c:v>0.21028677962384168</c:v>
                </c:pt>
                <c:pt idx="160">
                  <c:v>0.21028677962384168</c:v>
                </c:pt>
                <c:pt idx="161">
                  <c:v>0.21028677962384168</c:v>
                </c:pt>
                <c:pt idx="162">
                  <c:v>0.21028677962384168</c:v>
                </c:pt>
                <c:pt idx="163">
                  <c:v>0.21028677962384168</c:v>
                </c:pt>
                <c:pt idx="164">
                  <c:v>0.21028677962384168</c:v>
                </c:pt>
                <c:pt idx="165">
                  <c:v>0.21028677962384168</c:v>
                </c:pt>
                <c:pt idx="166">
                  <c:v>0.21028677962384168</c:v>
                </c:pt>
                <c:pt idx="167">
                  <c:v>0.21028677962384168</c:v>
                </c:pt>
                <c:pt idx="168">
                  <c:v>0.21028677962384168</c:v>
                </c:pt>
                <c:pt idx="169">
                  <c:v>0.21028677962384168</c:v>
                </c:pt>
                <c:pt idx="170">
                  <c:v>0.21028677962384168</c:v>
                </c:pt>
                <c:pt idx="171">
                  <c:v>0.21028677962384168</c:v>
                </c:pt>
                <c:pt idx="172">
                  <c:v>0.21028677962384168</c:v>
                </c:pt>
                <c:pt idx="173">
                  <c:v>0.21028677962384168</c:v>
                </c:pt>
                <c:pt idx="174">
                  <c:v>0.21028677962384168</c:v>
                </c:pt>
                <c:pt idx="175">
                  <c:v>0.21028677962384168</c:v>
                </c:pt>
                <c:pt idx="176">
                  <c:v>0.21028677962384168</c:v>
                </c:pt>
                <c:pt idx="177">
                  <c:v>0.21028677962384168</c:v>
                </c:pt>
                <c:pt idx="178">
                  <c:v>0.21028677962384168</c:v>
                </c:pt>
                <c:pt idx="179">
                  <c:v>0.21028677962384168</c:v>
                </c:pt>
                <c:pt idx="180">
                  <c:v>0.21028677962384168</c:v>
                </c:pt>
                <c:pt idx="181">
                  <c:v>0.21028677962384168</c:v>
                </c:pt>
                <c:pt idx="182">
                  <c:v>0.21028677962384168</c:v>
                </c:pt>
                <c:pt idx="183">
                  <c:v>0.21028677962384168</c:v>
                </c:pt>
                <c:pt idx="184">
                  <c:v>0.21028677962384168</c:v>
                </c:pt>
                <c:pt idx="185">
                  <c:v>0.21028677962384168</c:v>
                </c:pt>
                <c:pt idx="186">
                  <c:v>0.21028677962384168</c:v>
                </c:pt>
                <c:pt idx="187">
                  <c:v>0.21028677962384168</c:v>
                </c:pt>
                <c:pt idx="188">
                  <c:v>0.21028677962384168</c:v>
                </c:pt>
                <c:pt idx="189">
                  <c:v>0.21028677962384168</c:v>
                </c:pt>
                <c:pt idx="190">
                  <c:v>0.21028677962384168</c:v>
                </c:pt>
                <c:pt idx="191">
                  <c:v>0.21028677962384168</c:v>
                </c:pt>
                <c:pt idx="192">
                  <c:v>0.21028677962384168</c:v>
                </c:pt>
                <c:pt idx="193">
                  <c:v>0.21028677962384168</c:v>
                </c:pt>
                <c:pt idx="194">
                  <c:v>0.21028677962384168</c:v>
                </c:pt>
                <c:pt idx="195">
                  <c:v>0.21028677962384168</c:v>
                </c:pt>
                <c:pt idx="196">
                  <c:v>0.21028677962384168</c:v>
                </c:pt>
                <c:pt idx="197">
                  <c:v>0.21028677962384168</c:v>
                </c:pt>
                <c:pt idx="198">
                  <c:v>0.21028677962384168</c:v>
                </c:pt>
                <c:pt idx="199">
                  <c:v>0.21028677962384168</c:v>
                </c:pt>
                <c:pt idx="200">
                  <c:v>0.21028677962384168</c:v>
                </c:pt>
                <c:pt idx="201">
                  <c:v>0.21028677962384168</c:v>
                </c:pt>
                <c:pt idx="202">
                  <c:v>0.21028677962384168</c:v>
                </c:pt>
                <c:pt idx="203">
                  <c:v>0.21028677962384168</c:v>
                </c:pt>
                <c:pt idx="204">
                  <c:v>0.21028677962384168</c:v>
                </c:pt>
                <c:pt idx="205">
                  <c:v>0.21028677962384168</c:v>
                </c:pt>
                <c:pt idx="206">
                  <c:v>0.21028677962384168</c:v>
                </c:pt>
                <c:pt idx="207">
                  <c:v>0.21028677962384168</c:v>
                </c:pt>
                <c:pt idx="208">
                  <c:v>0.21028677962384168</c:v>
                </c:pt>
                <c:pt idx="209">
                  <c:v>0.21028677962384168</c:v>
                </c:pt>
                <c:pt idx="210">
                  <c:v>0.21028677962384168</c:v>
                </c:pt>
                <c:pt idx="211">
                  <c:v>0.21028677962384168</c:v>
                </c:pt>
                <c:pt idx="212">
                  <c:v>0.21028677962384168</c:v>
                </c:pt>
                <c:pt idx="213">
                  <c:v>0.21028677962384168</c:v>
                </c:pt>
                <c:pt idx="214">
                  <c:v>0.21028677962384168</c:v>
                </c:pt>
                <c:pt idx="215">
                  <c:v>0.21028677962384168</c:v>
                </c:pt>
                <c:pt idx="216">
                  <c:v>0.21028677962384168</c:v>
                </c:pt>
                <c:pt idx="217">
                  <c:v>0.21028677962384168</c:v>
                </c:pt>
                <c:pt idx="218">
                  <c:v>0.21028677962384168</c:v>
                </c:pt>
                <c:pt idx="219">
                  <c:v>0.21028677962384168</c:v>
                </c:pt>
                <c:pt idx="220">
                  <c:v>0.21028677962384168</c:v>
                </c:pt>
                <c:pt idx="221">
                  <c:v>0.21028677962384168</c:v>
                </c:pt>
                <c:pt idx="222">
                  <c:v>0.21028677962384168</c:v>
                </c:pt>
                <c:pt idx="223">
                  <c:v>0.21028677962384168</c:v>
                </c:pt>
                <c:pt idx="224">
                  <c:v>0.21028677962384168</c:v>
                </c:pt>
                <c:pt idx="225">
                  <c:v>0.21028677962384168</c:v>
                </c:pt>
                <c:pt idx="226">
                  <c:v>0.21028677962384168</c:v>
                </c:pt>
                <c:pt idx="227">
                  <c:v>0.21028677962384168</c:v>
                </c:pt>
                <c:pt idx="228">
                  <c:v>0.21028677962384168</c:v>
                </c:pt>
                <c:pt idx="229">
                  <c:v>0.21028677962384168</c:v>
                </c:pt>
                <c:pt idx="230">
                  <c:v>0.21028677962384168</c:v>
                </c:pt>
                <c:pt idx="231">
                  <c:v>0.21028677962384168</c:v>
                </c:pt>
                <c:pt idx="232">
                  <c:v>0.21028677962384168</c:v>
                </c:pt>
                <c:pt idx="233">
                  <c:v>0.21028677962384168</c:v>
                </c:pt>
                <c:pt idx="234">
                  <c:v>0.21028677962384168</c:v>
                </c:pt>
                <c:pt idx="235">
                  <c:v>0.21028677962384168</c:v>
                </c:pt>
                <c:pt idx="236">
                  <c:v>0.21028677962384168</c:v>
                </c:pt>
                <c:pt idx="237">
                  <c:v>0.21028677962384168</c:v>
                </c:pt>
                <c:pt idx="238">
                  <c:v>0.21028677962384168</c:v>
                </c:pt>
                <c:pt idx="239">
                  <c:v>0.21028677962384168</c:v>
                </c:pt>
                <c:pt idx="240">
                  <c:v>0.21028677962384168</c:v>
                </c:pt>
                <c:pt idx="241">
                  <c:v>0.21028677962384168</c:v>
                </c:pt>
                <c:pt idx="242">
                  <c:v>0.21028677962384168</c:v>
                </c:pt>
                <c:pt idx="243">
                  <c:v>0.21028677962384168</c:v>
                </c:pt>
                <c:pt idx="244">
                  <c:v>0.21028677962384168</c:v>
                </c:pt>
                <c:pt idx="245">
                  <c:v>0.21028677962384168</c:v>
                </c:pt>
                <c:pt idx="246">
                  <c:v>0.21028677962384168</c:v>
                </c:pt>
                <c:pt idx="247">
                  <c:v>0.21028677962384168</c:v>
                </c:pt>
                <c:pt idx="248">
                  <c:v>0.21028677962384168</c:v>
                </c:pt>
                <c:pt idx="249">
                  <c:v>0.21028677962384168</c:v>
                </c:pt>
                <c:pt idx="250">
                  <c:v>0.21028677962384168</c:v>
                </c:pt>
                <c:pt idx="251">
                  <c:v>0.21028677962384168</c:v>
                </c:pt>
                <c:pt idx="252">
                  <c:v>0.21028677962384168</c:v>
                </c:pt>
                <c:pt idx="253">
                  <c:v>0.21028677962384168</c:v>
                </c:pt>
                <c:pt idx="254">
                  <c:v>0.21028677962384168</c:v>
                </c:pt>
                <c:pt idx="255">
                  <c:v>0.21028677962384168</c:v>
                </c:pt>
                <c:pt idx="256">
                  <c:v>0.21028677962384168</c:v>
                </c:pt>
                <c:pt idx="257">
                  <c:v>0.21028677962384168</c:v>
                </c:pt>
                <c:pt idx="258">
                  <c:v>0.21028677962384168</c:v>
                </c:pt>
                <c:pt idx="259">
                  <c:v>0.21028677962384168</c:v>
                </c:pt>
                <c:pt idx="260">
                  <c:v>0.21028677962384168</c:v>
                </c:pt>
                <c:pt idx="261">
                  <c:v>0.21028677962384168</c:v>
                </c:pt>
                <c:pt idx="262">
                  <c:v>0.21028677962384168</c:v>
                </c:pt>
                <c:pt idx="263">
                  <c:v>0.21028677962384168</c:v>
                </c:pt>
                <c:pt idx="264">
                  <c:v>0.21028677962384168</c:v>
                </c:pt>
                <c:pt idx="265">
                  <c:v>0.21028677962384168</c:v>
                </c:pt>
                <c:pt idx="266">
                  <c:v>0.21028677962384168</c:v>
                </c:pt>
                <c:pt idx="267">
                  <c:v>0.21028677962384168</c:v>
                </c:pt>
                <c:pt idx="268">
                  <c:v>0.21028677962384168</c:v>
                </c:pt>
                <c:pt idx="269">
                  <c:v>0.21028677962384168</c:v>
                </c:pt>
                <c:pt idx="270">
                  <c:v>0.21028677962384168</c:v>
                </c:pt>
                <c:pt idx="271">
                  <c:v>0.21028677962384168</c:v>
                </c:pt>
                <c:pt idx="272">
                  <c:v>0.21028677962384168</c:v>
                </c:pt>
                <c:pt idx="273">
                  <c:v>0.21028677962384168</c:v>
                </c:pt>
              </c:numCache>
            </c:numRef>
          </c:val>
          <c:smooth val="0"/>
          <c:extLst>
            <c:ext xmlns:c16="http://schemas.microsoft.com/office/drawing/2014/chart" uri="{C3380CC4-5D6E-409C-BE32-E72D297353CC}">
              <c16:uniqueId val="{00000001-1F14-4125-8475-01A6D8B10185}"/>
            </c:ext>
          </c:extLst>
        </c:ser>
        <c:ser>
          <c:idx val="3"/>
          <c:order val="2"/>
          <c:tx>
            <c:strRef>
              <c:f>Rentabilidad!$AR$34</c:f>
              <c:strCache>
                <c:ptCount val="1"/>
                <c:pt idx="0">
                  <c:v>S&amp;P 500 Net TR (SPXNTR)</c:v>
                </c:pt>
              </c:strCache>
            </c:strRef>
          </c:tx>
          <c:cat>
            <c:numRef>
              <c:f>Rentabilidad!$A$36:$A$70</c:f>
              <c:numCache>
                <c:formatCode>[$-C0A]d\-mmm\-yy;@</c:formatCode>
                <c:ptCount val="35"/>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numCache>
            </c:numRef>
          </c:cat>
          <c:val>
            <c:numRef>
              <c:f>Rentabilidad!$AT$36:$AT$309</c:f>
              <c:numCache>
                <c:formatCode>0.00%</c:formatCode>
                <c:ptCount val="274"/>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3.6215326039340079E-2</c:v>
                </c:pt>
                <c:pt idx="16">
                  <c:v>5.2088685296455939E-2</c:v>
                </c:pt>
                <c:pt idx="17">
                  <c:v>5.6071897934570458E-2</c:v>
                </c:pt>
                <c:pt idx="18">
                  <c:v>0.1254265796290992</c:v>
                </c:pt>
                <c:pt idx="19">
                  <c:v>0.16124709979935248</c:v>
                </c:pt>
                <c:pt idx="20">
                  <c:v>0.142132817021001</c:v>
                </c:pt>
                <c:pt idx="21">
                  <c:v>8.7321052887762152E-2</c:v>
                </c:pt>
                <c:pt idx="22">
                  <c:v>6.4147841277224504E-2</c:v>
                </c:pt>
                <c:pt idx="23">
                  <c:v>0.16064542647146363</c:v>
                </c:pt>
                <c:pt idx="24">
                  <c:v>0.21295585205055723</c:v>
                </c:pt>
                <c:pt idx="25">
                  <c:v>0.23300847480543685</c:v>
                </c:pt>
                <c:pt idx="26">
                  <c:v>0.2982258073239199</c:v>
                </c:pt>
                <c:pt idx="27">
                  <c:v>0.33954521608861032</c:v>
                </c:pt>
                <c:pt idx="28">
                  <c:v>0.28452252827188662</c:v>
                </c:pt>
                <c:pt idx="29">
                  <c:v>0.34761169490700494</c:v>
                </c:pt>
                <c:pt idx="30">
                  <c:v>0.39547785030908522</c:v>
                </c:pt>
                <c:pt idx="31">
                  <c:v>0.41210701943202133</c:v>
                </c:pt>
                <c:pt idx="32">
                  <c:v>0.4457574593971918</c:v>
                </c:pt>
                <c:pt idx="33">
                  <c:v>0.47613182189387948</c:v>
                </c:pt>
                <c:pt idx="34">
                  <c:v>0.47613182189387948</c:v>
                </c:pt>
                <c:pt idx="35">
                  <c:v>0.47613182189387948</c:v>
                </c:pt>
                <c:pt idx="36">
                  <c:v>0.47613182189387948</c:v>
                </c:pt>
                <c:pt idx="37">
                  <c:v>0.47613182189387948</c:v>
                </c:pt>
                <c:pt idx="38">
                  <c:v>0.47613182189387948</c:v>
                </c:pt>
                <c:pt idx="39">
                  <c:v>0.47613182189387948</c:v>
                </c:pt>
                <c:pt idx="40">
                  <c:v>0.47613182189387948</c:v>
                </c:pt>
                <c:pt idx="41">
                  <c:v>0.47613182189387948</c:v>
                </c:pt>
                <c:pt idx="42">
                  <c:v>0.47613182189387948</c:v>
                </c:pt>
                <c:pt idx="43">
                  <c:v>0.47613182189387948</c:v>
                </c:pt>
                <c:pt idx="44">
                  <c:v>0.47613182189387948</c:v>
                </c:pt>
                <c:pt idx="45">
                  <c:v>0.47613182189387948</c:v>
                </c:pt>
                <c:pt idx="46">
                  <c:v>0.47613182189387948</c:v>
                </c:pt>
                <c:pt idx="47">
                  <c:v>0.47613182189387948</c:v>
                </c:pt>
                <c:pt idx="48">
                  <c:v>0.47613182189387948</c:v>
                </c:pt>
                <c:pt idx="49">
                  <c:v>0.47613182189387948</c:v>
                </c:pt>
                <c:pt idx="50">
                  <c:v>0.47613182189387948</c:v>
                </c:pt>
                <c:pt idx="51">
                  <c:v>0.47613182189387948</c:v>
                </c:pt>
                <c:pt idx="52">
                  <c:v>0.47613182189387948</c:v>
                </c:pt>
                <c:pt idx="53">
                  <c:v>0.47613182189387948</c:v>
                </c:pt>
                <c:pt idx="54">
                  <c:v>0.47613182189387948</c:v>
                </c:pt>
                <c:pt idx="55">
                  <c:v>0.47613182189387948</c:v>
                </c:pt>
                <c:pt idx="56">
                  <c:v>0.47613182189387948</c:v>
                </c:pt>
                <c:pt idx="57">
                  <c:v>0.47613182189387948</c:v>
                </c:pt>
                <c:pt idx="58">
                  <c:v>0.47613182189387948</c:v>
                </c:pt>
                <c:pt idx="59">
                  <c:v>0.47613182189387948</c:v>
                </c:pt>
                <c:pt idx="60">
                  <c:v>0.47613182189387948</c:v>
                </c:pt>
                <c:pt idx="61">
                  <c:v>0.47613182189387948</c:v>
                </c:pt>
                <c:pt idx="62">
                  <c:v>0.47613182189387948</c:v>
                </c:pt>
                <c:pt idx="63">
                  <c:v>0.47613182189387948</c:v>
                </c:pt>
                <c:pt idx="64">
                  <c:v>0.47613182189387948</c:v>
                </c:pt>
                <c:pt idx="65">
                  <c:v>0.47613182189387948</c:v>
                </c:pt>
                <c:pt idx="66">
                  <c:v>0.47613182189387948</c:v>
                </c:pt>
                <c:pt idx="67">
                  <c:v>0.47613182189387948</c:v>
                </c:pt>
                <c:pt idx="68">
                  <c:v>0.47613182189387948</c:v>
                </c:pt>
                <c:pt idx="69">
                  <c:v>0.47613182189387948</c:v>
                </c:pt>
                <c:pt idx="70">
                  <c:v>0.47613182189387948</c:v>
                </c:pt>
                <c:pt idx="71">
                  <c:v>0.47613182189387948</c:v>
                </c:pt>
                <c:pt idx="72">
                  <c:v>0.47613182189387948</c:v>
                </c:pt>
                <c:pt idx="73">
                  <c:v>0.47613182189387948</c:v>
                </c:pt>
                <c:pt idx="74">
                  <c:v>0.47613182189387948</c:v>
                </c:pt>
                <c:pt idx="75">
                  <c:v>0.47613182189387948</c:v>
                </c:pt>
                <c:pt idx="76">
                  <c:v>0.47613182189387948</c:v>
                </c:pt>
                <c:pt idx="77">
                  <c:v>0.47613182189387948</c:v>
                </c:pt>
                <c:pt idx="78">
                  <c:v>0.47613182189387948</c:v>
                </c:pt>
                <c:pt idx="79">
                  <c:v>0.47613182189387948</c:v>
                </c:pt>
                <c:pt idx="80">
                  <c:v>0.47613182189387948</c:v>
                </c:pt>
                <c:pt idx="81">
                  <c:v>0.47613182189387948</c:v>
                </c:pt>
                <c:pt idx="82">
                  <c:v>0.47613182189387948</c:v>
                </c:pt>
                <c:pt idx="83">
                  <c:v>0.47613182189387948</c:v>
                </c:pt>
                <c:pt idx="84">
                  <c:v>0.47613182189387948</c:v>
                </c:pt>
                <c:pt idx="85">
                  <c:v>0.47613182189387948</c:v>
                </c:pt>
                <c:pt idx="86">
                  <c:v>0.47613182189387948</c:v>
                </c:pt>
                <c:pt idx="87">
                  <c:v>0.47613182189387948</c:v>
                </c:pt>
                <c:pt idx="88">
                  <c:v>0.47613182189387948</c:v>
                </c:pt>
                <c:pt idx="89">
                  <c:v>0.47613182189387948</c:v>
                </c:pt>
                <c:pt idx="90">
                  <c:v>0.47613182189387948</c:v>
                </c:pt>
                <c:pt idx="91">
                  <c:v>0.47613182189387948</c:v>
                </c:pt>
                <c:pt idx="92">
                  <c:v>0.47613182189387948</c:v>
                </c:pt>
                <c:pt idx="93">
                  <c:v>0.47613182189387948</c:v>
                </c:pt>
                <c:pt idx="94">
                  <c:v>0.47613182189387948</c:v>
                </c:pt>
                <c:pt idx="95">
                  <c:v>0.47613182189387948</c:v>
                </c:pt>
                <c:pt idx="96">
                  <c:v>0.47613182189387948</c:v>
                </c:pt>
                <c:pt idx="97">
                  <c:v>0.47613182189387948</c:v>
                </c:pt>
                <c:pt idx="98">
                  <c:v>0.47613182189387948</c:v>
                </c:pt>
                <c:pt idx="99">
                  <c:v>0.47613182189387948</c:v>
                </c:pt>
                <c:pt idx="100">
                  <c:v>0.47613182189387948</c:v>
                </c:pt>
                <c:pt idx="101">
                  <c:v>0.47613182189387948</c:v>
                </c:pt>
                <c:pt idx="102">
                  <c:v>0.47613182189387948</c:v>
                </c:pt>
                <c:pt idx="103">
                  <c:v>0.47613182189387948</c:v>
                </c:pt>
                <c:pt idx="104">
                  <c:v>0.47613182189387948</c:v>
                </c:pt>
                <c:pt idx="105">
                  <c:v>0.47613182189387948</c:v>
                </c:pt>
                <c:pt idx="106">
                  <c:v>0.47613182189387948</c:v>
                </c:pt>
                <c:pt idx="107">
                  <c:v>0.47613182189387948</c:v>
                </c:pt>
                <c:pt idx="108">
                  <c:v>0.47613182189387948</c:v>
                </c:pt>
                <c:pt idx="109">
                  <c:v>0.47613182189387948</c:v>
                </c:pt>
                <c:pt idx="110">
                  <c:v>0.47613182189387948</c:v>
                </c:pt>
                <c:pt idx="111">
                  <c:v>0.47613182189387948</c:v>
                </c:pt>
                <c:pt idx="112">
                  <c:v>0.47613182189387948</c:v>
                </c:pt>
                <c:pt idx="113">
                  <c:v>0.47613182189387948</c:v>
                </c:pt>
                <c:pt idx="114">
                  <c:v>0.47613182189387948</c:v>
                </c:pt>
                <c:pt idx="115">
                  <c:v>0.47613182189387948</c:v>
                </c:pt>
                <c:pt idx="116">
                  <c:v>0.47613182189387948</c:v>
                </c:pt>
                <c:pt idx="117">
                  <c:v>0.47613182189387948</c:v>
                </c:pt>
                <c:pt idx="118">
                  <c:v>0.47613182189387948</c:v>
                </c:pt>
                <c:pt idx="119">
                  <c:v>0.47613182189387948</c:v>
                </c:pt>
                <c:pt idx="120">
                  <c:v>0.47613182189387948</c:v>
                </c:pt>
                <c:pt idx="121">
                  <c:v>0.47613182189387948</c:v>
                </c:pt>
                <c:pt idx="122">
                  <c:v>0.47613182189387948</c:v>
                </c:pt>
                <c:pt idx="123">
                  <c:v>0.47613182189387948</c:v>
                </c:pt>
                <c:pt idx="124">
                  <c:v>0.47613182189387948</c:v>
                </c:pt>
                <c:pt idx="125">
                  <c:v>0.47613182189387948</c:v>
                </c:pt>
                <c:pt idx="126">
                  <c:v>0.47613182189387948</c:v>
                </c:pt>
                <c:pt idx="127">
                  <c:v>0.47613182189387948</c:v>
                </c:pt>
                <c:pt idx="128">
                  <c:v>0.47613182189387948</c:v>
                </c:pt>
                <c:pt idx="129">
                  <c:v>0.47613182189387948</c:v>
                </c:pt>
                <c:pt idx="130">
                  <c:v>0.47613182189387948</c:v>
                </c:pt>
                <c:pt idx="131">
                  <c:v>0.47613182189387948</c:v>
                </c:pt>
                <c:pt idx="132">
                  <c:v>0.47613182189387948</c:v>
                </c:pt>
                <c:pt idx="133">
                  <c:v>0.47613182189387948</c:v>
                </c:pt>
                <c:pt idx="134">
                  <c:v>0.47613182189387948</c:v>
                </c:pt>
                <c:pt idx="135">
                  <c:v>0.47613182189387948</c:v>
                </c:pt>
                <c:pt idx="136">
                  <c:v>0.47613182189387948</c:v>
                </c:pt>
                <c:pt idx="137">
                  <c:v>0.47613182189387948</c:v>
                </c:pt>
                <c:pt idx="138">
                  <c:v>0.47613182189387948</c:v>
                </c:pt>
                <c:pt idx="139">
                  <c:v>0.47613182189387948</c:v>
                </c:pt>
                <c:pt idx="140">
                  <c:v>0.47613182189387948</c:v>
                </c:pt>
                <c:pt idx="141">
                  <c:v>0.47613182189387948</c:v>
                </c:pt>
                <c:pt idx="142">
                  <c:v>0.47613182189387948</c:v>
                </c:pt>
                <c:pt idx="143">
                  <c:v>0.47613182189387948</c:v>
                </c:pt>
                <c:pt idx="144">
                  <c:v>0.47613182189387948</c:v>
                </c:pt>
                <c:pt idx="145">
                  <c:v>0.47613182189387948</c:v>
                </c:pt>
                <c:pt idx="146">
                  <c:v>0.47613182189387948</c:v>
                </c:pt>
                <c:pt idx="147">
                  <c:v>0.47613182189387948</c:v>
                </c:pt>
                <c:pt idx="148">
                  <c:v>0.47613182189387948</c:v>
                </c:pt>
                <c:pt idx="149">
                  <c:v>0.47613182189387948</c:v>
                </c:pt>
                <c:pt idx="150">
                  <c:v>0.47613182189387948</c:v>
                </c:pt>
                <c:pt idx="151">
                  <c:v>0.47613182189387948</c:v>
                </c:pt>
                <c:pt idx="152">
                  <c:v>0.47613182189387948</c:v>
                </c:pt>
                <c:pt idx="153">
                  <c:v>0.47613182189387948</c:v>
                </c:pt>
                <c:pt idx="154">
                  <c:v>0.47613182189387948</c:v>
                </c:pt>
                <c:pt idx="155">
                  <c:v>0.47613182189387948</c:v>
                </c:pt>
                <c:pt idx="156">
                  <c:v>0.47613182189387948</c:v>
                </c:pt>
                <c:pt idx="157">
                  <c:v>0.47613182189387948</c:v>
                </c:pt>
                <c:pt idx="158">
                  <c:v>0.47613182189387948</c:v>
                </c:pt>
                <c:pt idx="159">
                  <c:v>0.47613182189387948</c:v>
                </c:pt>
                <c:pt idx="160">
                  <c:v>0.47613182189387948</c:v>
                </c:pt>
                <c:pt idx="161">
                  <c:v>0.47613182189387948</c:v>
                </c:pt>
                <c:pt idx="162">
                  <c:v>0.47613182189387948</c:v>
                </c:pt>
                <c:pt idx="163">
                  <c:v>0.47613182189387948</c:v>
                </c:pt>
                <c:pt idx="164">
                  <c:v>0.47613182189387948</c:v>
                </c:pt>
                <c:pt idx="165">
                  <c:v>0.47613182189387948</c:v>
                </c:pt>
                <c:pt idx="166">
                  <c:v>0.47613182189387948</c:v>
                </c:pt>
                <c:pt idx="167">
                  <c:v>0.47613182189387948</c:v>
                </c:pt>
                <c:pt idx="168">
                  <c:v>0.47613182189387948</c:v>
                </c:pt>
                <c:pt idx="169">
                  <c:v>0.47613182189387948</c:v>
                </c:pt>
                <c:pt idx="170">
                  <c:v>0.47613182189387948</c:v>
                </c:pt>
                <c:pt idx="171">
                  <c:v>0.47613182189387948</c:v>
                </c:pt>
                <c:pt idx="172">
                  <c:v>0.47613182189387948</c:v>
                </c:pt>
                <c:pt idx="173">
                  <c:v>0.47613182189387948</c:v>
                </c:pt>
                <c:pt idx="174">
                  <c:v>0.47613182189387948</c:v>
                </c:pt>
                <c:pt idx="175">
                  <c:v>0.47613182189387948</c:v>
                </c:pt>
                <c:pt idx="176">
                  <c:v>0.47613182189387948</c:v>
                </c:pt>
                <c:pt idx="177">
                  <c:v>0.47613182189387948</c:v>
                </c:pt>
                <c:pt idx="178">
                  <c:v>0.47613182189387948</c:v>
                </c:pt>
                <c:pt idx="179">
                  <c:v>0.47613182189387948</c:v>
                </c:pt>
                <c:pt idx="180">
                  <c:v>0.47613182189387948</c:v>
                </c:pt>
                <c:pt idx="181">
                  <c:v>0.47613182189387948</c:v>
                </c:pt>
                <c:pt idx="182">
                  <c:v>0.47613182189387948</c:v>
                </c:pt>
                <c:pt idx="183">
                  <c:v>0.47613182189387948</c:v>
                </c:pt>
                <c:pt idx="184">
                  <c:v>0.47613182189387948</c:v>
                </c:pt>
                <c:pt idx="185">
                  <c:v>0.47613182189387948</c:v>
                </c:pt>
                <c:pt idx="186">
                  <c:v>0.47613182189387948</c:v>
                </c:pt>
                <c:pt idx="187">
                  <c:v>0.47613182189387948</c:v>
                </c:pt>
                <c:pt idx="188">
                  <c:v>0.47613182189387948</c:v>
                </c:pt>
                <c:pt idx="189">
                  <c:v>0.47613182189387948</c:v>
                </c:pt>
                <c:pt idx="190">
                  <c:v>0.47613182189387948</c:v>
                </c:pt>
                <c:pt idx="191">
                  <c:v>0.47613182189387948</c:v>
                </c:pt>
                <c:pt idx="192">
                  <c:v>0.47613182189387948</c:v>
                </c:pt>
                <c:pt idx="193">
                  <c:v>0.47613182189387948</c:v>
                </c:pt>
                <c:pt idx="194">
                  <c:v>0.47613182189387948</c:v>
                </c:pt>
                <c:pt idx="195">
                  <c:v>0.47613182189387948</c:v>
                </c:pt>
                <c:pt idx="196">
                  <c:v>0.47613182189387948</c:v>
                </c:pt>
                <c:pt idx="197">
                  <c:v>0.47613182189387948</c:v>
                </c:pt>
                <c:pt idx="198">
                  <c:v>0.47613182189387948</c:v>
                </c:pt>
                <c:pt idx="199">
                  <c:v>0.47613182189387948</c:v>
                </c:pt>
                <c:pt idx="200">
                  <c:v>0.47613182189387948</c:v>
                </c:pt>
                <c:pt idx="201">
                  <c:v>0.47613182189387948</c:v>
                </c:pt>
                <c:pt idx="202">
                  <c:v>0.47613182189387948</c:v>
                </c:pt>
                <c:pt idx="203">
                  <c:v>0.47613182189387948</c:v>
                </c:pt>
                <c:pt idx="204">
                  <c:v>0.47613182189387948</c:v>
                </c:pt>
                <c:pt idx="205">
                  <c:v>0.47613182189387948</c:v>
                </c:pt>
                <c:pt idx="206">
                  <c:v>0.47613182189387948</c:v>
                </c:pt>
                <c:pt idx="207">
                  <c:v>0.47613182189387948</c:v>
                </c:pt>
                <c:pt idx="208">
                  <c:v>0.47613182189387948</c:v>
                </c:pt>
                <c:pt idx="209">
                  <c:v>0.47613182189387948</c:v>
                </c:pt>
                <c:pt idx="210">
                  <c:v>0.47613182189387948</c:v>
                </c:pt>
                <c:pt idx="211">
                  <c:v>0.47613182189387948</c:v>
                </c:pt>
                <c:pt idx="212">
                  <c:v>0.47613182189387948</c:v>
                </c:pt>
                <c:pt idx="213">
                  <c:v>0.47613182189387948</c:v>
                </c:pt>
                <c:pt idx="214">
                  <c:v>0.47613182189387948</c:v>
                </c:pt>
                <c:pt idx="215">
                  <c:v>0.47613182189387948</c:v>
                </c:pt>
                <c:pt idx="216">
                  <c:v>0.47613182189387948</c:v>
                </c:pt>
                <c:pt idx="217">
                  <c:v>0.47613182189387948</c:v>
                </c:pt>
                <c:pt idx="218">
                  <c:v>0.47613182189387948</c:v>
                </c:pt>
                <c:pt idx="219">
                  <c:v>0.47613182189387948</c:v>
                </c:pt>
                <c:pt idx="220">
                  <c:v>0.47613182189387948</c:v>
                </c:pt>
                <c:pt idx="221">
                  <c:v>0.47613182189387948</c:v>
                </c:pt>
                <c:pt idx="222">
                  <c:v>0.47613182189387948</c:v>
                </c:pt>
                <c:pt idx="223">
                  <c:v>0.47613182189387948</c:v>
                </c:pt>
                <c:pt idx="224">
                  <c:v>0.47613182189387948</c:v>
                </c:pt>
                <c:pt idx="225">
                  <c:v>0.47613182189387948</c:v>
                </c:pt>
                <c:pt idx="226">
                  <c:v>0.47613182189387948</c:v>
                </c:pt>
                <c:pt idx="227">
                  <c:v>0.47613182189387948</c:v>
                </c:pt>
                <c:pt idx="228">
                  <c:v>0.47613182189387948</c:v>
                </c:pt>
                <c:pt idx="229">
                  <c:v>0.47613182189387948</c:v>
                </c:pt>
                <c:pt idx="230">
                  <c:v>0.47613182189387948</c:v>
                </c:pt>
                <c:pt idx="231">
                  <c:v>0.47613182189387948</c:v>
                </c:pt>
                <c:pt idx="232">
                  <c:v>0.47613182189387948</c:v>
                </c:pt>
                <c:pt idx="233">
                  <c:v>0.47613182189387948</c:v>
                </c:pt>
                <c:pt idx="234">
                  <c:v>0.47613182189387948</c:v>
                </c:pt>
                <c:pt idx="235">
                  <c:v>0.47613182189387948</c:v>
                </c:pt>
                <c:pt idx="236">
                  <c:v>0.47613182189387948</c:v>
                </c:pt>
                <c:pt idx="237">
                  <c:v>0.47613182189387948</c:v>
                </c:pt>
                <c:pt idx="238">
                  <c:v>0.47613182189387948</c:v>
                </c:pt>
                <c:pt idx="239">
                  <c:v>0.47613182189387948</c:v>
                </c:pt>
                <c:pt idx="240">
                  <c:v>0.47613182189387948</c:v>
                </c:pt>
                <c:pt idx="241">
                  <c:v>0.47613182189387948</c:v>
                </c:pt>
                <c:pt idx="242">
                  <c:v>0.47613182189387948</c:v>
                </c:pt>
                <c:pt idx="243">
                  <c:v>0.47613182189387948</c:v>
                </c:pt>
                <c:pt idx="244">
                  <c:v>0.47613182189387948</c:v>
                </c:pt>
                <c:pt idx="245">
                  <c:v>0.47613182189387948</c:v>
                </c:pt>
                <c:pt idx="246">
                  <c:v>0.47613182189387948</c:v>
                </c:pt>
                <c:pt idx="247">
                  <c:v>0.47613182189387948</c:v>
                </c:pt>
                <c:pt idx="248">
                  <c:v>0.47613182189387948</c:v>
                </c:pt>
                <c:pt idx="249">
                  <c:v>0.47613182189387948</c:v>
                </c:pt>
                <c:pt idx="250">
                  <c:v>0.47613182189387948</c:v>
                </c:pt>
                <c:pt idx="251">
                  <c:v>0.47613182189387948</c:v>
                </c:pt>
                <c:pt idx="252">
                  <c:v>0.47613182189387948</c:v>
                </c:pt>
                <c:pt idx="253">
                  <c:v>0.47613182189387948</c:v>
                </c:pt>
                <c:pt idx="254">
                  <c:v>0.47613182189387948</c:v>
                </c:pt>
                <c:pt idx="255">
                  <c:v>0.47613182189387948</c:v>
                </c:pt>
                <c:pt idx="256">
                  <c:v>0.47613182189387948</c:v>
                </c:pt>
                <c:pt idx="257">
                  <c:v>0.47613182189387948</c:v>
                </c:pt>
                <c:pt idx="258">
                  <c:v>0.47613182189387948</c:v>
                </c:pt>
                <c:pt idx="259">
                  <c:v>0.47613182189387948</c:v>
                </c:pt>
                <c:pt idx="260">
                  <c:v>0.47613182189387948</c:v>
                </c:pt>
                <c:pt idx="261">
                  <c:v>0.47613182189387948</c:v>
                </c:pt>
                <c:pt idx="262">
                  <c:v>0.47613182189387948</c:v>
                </c:pt>
                <c:pt idx="263">
                  <c:v>0.47613182189387948</c:v>
                </c:pt>
                <c:pt idx="264">
                  <c:v>0.47613182189387948</c:v>
                </c:pt>
                <c:pt idx="265">
                  <c:v>0.47613182189387948</c:v>
                </c:pt>
                <c:pt idx="266">
                  <c:v>0.47613182189387948</c:v>
                </c:pt>
                <c:pt idx="267">
                  <c:v>0.47613182189387948</c:v>
                </c:pt>
                <c:pt idx="268">
                  <c:v>0.47613182189387948</c:v>
                </c:pt>
                <c:pt idx="269">
                  <c:v>0.47613182189387948</c:v>
                </c:pt>
                <c:pt idx="270">
                  <c:v>0.47613182189387948</c:v>
                </c:pt>
                <c:pt idx="271">
                  <c:v>0.47613182189387948</c:v>
                </c:pt>
                <c:pt idx="272">
                  <c:v>0.47613182189387948</c:v>
                </c:pt>
                <c:pt idx="273">
                  <c:v>0.47613182189387948</c:v>
                </c:pt>
              </c:numCache>
            </c:numRef>
          </c:val>
          <c:smooth val="0"/>
          <c:extLst>
            <c:ext xmlns:c16="http://schemas.microsoft.com/office/drawing/2014/chart" uri="{C3380CC4-5D6E-409C-BE32-E72D297353CC}">
              <c16:uniqueId val="{00000003-1F14-4125-8475-01A6D8B10185}"/>
            </c:ext>
          </c:extLst>
        </c:ser>
        <c:dLbls>
          <c:showLegendKey val="0"/>
          <c:showVal val="0"/>
          <c:showCatName val="0"/>
          <c:showSerName val="0"/>
          <c:showPercent val="0"/>
          <c:showBubbleSize val="0"/>
        </c:dLbls>
        <c:smooth val="0"/>
        <c:axId val="218956928"/>
        <c:axId val="218958464"/>
      </c:lineChart>
      <c:dateAx>
        <c:axId val="218956928"/>
        <c:scaling>
          <c:orientation val="minMax"/>
        </c:scaling>
        <c:delete val="0"/>
        <c:axPos val="b"/>
        <c:numFmt formatCode="m/d/yyyy" sourceLinked="0"/>
        <c:majorTickMark val="out"/>
        <c:minorTickMark val="none"/>
        <c:tickLblPos val="nextTo"/>
        <c:crossAx val="218958464"/>
        <c:crosses val="autoZero"/>
        <c:auto val="1"/>
        <c:lblOffset val="100"/>
        <c:baseTimeUnit val="months"/>
      </c:dateAx>
      <c:valAx>
        <c:axId val="218958464"/>
        <c:scaling>
          <c:orientation val="minMax"/>
        </c:scaling>
        <c:delete val="0"/>
        <c:axPos val="l"/>
        <c:majorGridlines/>
        <c:numFmt formatCode="0.00%" sourceLinked="1"/>
        <c:majorTickMark val="out"/>
        <c:minorTickMark val="none"/>
        <c:tickLblPos val="nextTo"/>
        <c:crossAx val="21895692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706941011897557E-2"/>
          <c:y val="2.6517443905117795E-2"/>
          <c:w val="0.92144850510821608"/>
          <c:h val="0.84582725666009584"/>
        </c:manualLayout>
      </c:layout>
      <c:barChart>
        <c:barDir val="col"/>
        <c:grouping val="clustered"/>
        <c:varyColors val="0"/>
        <c:ser>
          <c:idx val="2"/>
          <c:order val="3"/>
          <c:tx>
            <c:strRef>
              <c:f>Rendimiento!$D$37</c:f>
              <c:strCache>
                <c:ptCount val="1"/>
                <c:pt idx="0">
                  <c:v>Aportaciones nuevas de liquidez a activos inversion</c:v>
                </c:pt>
              </c:strCache>
            </c:strRef>
          </c:tx>
          <c:spPr>
            <a:ln w="44450">
              <a:solidFill>
                <a:schemeClr val="accent1"/>
              </a:solidFill>
            </a:ln>
          </c:spPr>
          <c:invertIfNegative val="0"/>
          <c:cat>
            <c:numRef>
              <c:f>Rendimiento!$A$38:$A$72</c:f>
              <c:numCache>
                <c:formatCode>[$-C0A]d\-mmm\-yy;@</c:formatCode>
                <c:ptCount val="35"/>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numCache>
            </c:numRef>
          </c:cat>
          <c:val>
            <c:numRef>
              <c:f>Rendimiento!$D$38:$D$151</c:f>
              <c:numCache>
                <c:formatCode>#,##0\ "€"</c:formatCode>
                <c:ptCount val="114"/>
                <c:pt idx="0">
                  <c:v>0</c:v>
                </c:pt>
                <c:pt idx="1">
                  <c:v>25532.131283228759</c:v>
                </c:pt>
                <c:pt idx="2">
                  <c:v>7723.0880092017251</c:v>
                </c:pt>
                <c:pt idx="3">
                  <c:v>2234.0979103860591</c:v>
                </c:pt>
                <c:pt idx="4">
                  <c:v>10104.439601699785</c:v>
                </c:pt>
                <c:pt idx="5">
                  <c:v>4984.9064246365378</c:v>
                </c:pt>
                <c:pt idx="6">
                  <c:v>2550.5402042699716</c:v>
                </c:pt>
                <c:pt idx="7">
                  <c:v>821.6760344780414</c:v>
                </c:pt>
                <c:pt idx="8">
                  <c:v>1764.8894829314449</c:v>
                </c:pt>
                <c:pt idx="9">
                  <c:v>822.15484040101001</c:v>
                </c:pt>
                <c:pt idx="10">
                  <c:v>924.29010661772918</c:v>
                </c:pt>
                <c:pt idx="11">
                  <c:v>2008.5325867633364</c:v>
                </c:pt>
                <c:pt idx="12">
                  <c:v>5151.2483301379762</c:v>
                </c:pt>
                <c:pt idx="13">
                  <c:v>7078.5958165037082</c:v>
                </c:pt>
                <c:pt idx="14">
                  <c:v>125</c:v>
                </c:pt>
                <c:pt idx="15">
                  <c:v>125.00000533543061</c:v>
                </c:pt>
                <c:pt idx="16">
                  <c:v>-5127.9644111990638</c:v>
                </c:pt>
                <c:pt idx="17">
                  <c:v>-14171.484048081722</c:v>
                </c:pt>
                <c:pt idx="18">
                  <c:v>125.0000059175145</c:v>
                </c:pt>
                <c:pt idx="19">
                  <c:v>678.97195971308247</c:v>
                </c:pt>
                <c:pt idx="20">
                  <c:v>125.00000400597492</c:v>
                </c:pt>
                <c:pt idx="21">
                  <c:v>125.00000388533954</c:v>
                </c:pt>
                <c:pt idx="22">
                  <c:v>897.72727345081512</c:v>
                </c:pt>
                <c:pt idx="23">
                  <c:v>1926.1299975180227</c:v>
                </c:pt>
                <c:pt idx="24">
                  <c:v>125.00233049399685</c:v>
                </c:pt>
                <c:pt idx="25">
                  <c:v>19485.296255408095</c:v>
                </c:pt>
                <c:pt idx="26">
                  <c:v>-1173.9736632800777</c:v>
                </c:pt>
                <c:pt idx="27">
                  <c:v>-8526.6336931929109</c:v>
                </c:pt>
                <c:pt idx="28">
                  <c:v>124.99999575391121</c:v>
                </c:pt>
                <c:pt idx="29">
                  <c:v>6981.312550143819</c:v>
                </c:pt>
                <c:pt idx="30">
                  <c:v>8004.4887906422664</c:v>
                </c:pt>
                <c:pt idx="31">
                  <c:v>3390.4999990349315</c:v>
                </c:pt>
                <c:pt idx="32">
                  <c:v>6124.9999972521473</c:v>
                </c:pt>
                <c:pt idx="33">
                  <c:v>-5081.5238862118131</c:v>
                </c:pt>
                <c:pt idx="34">
                  <c:v>-14702.342197999998</c:v>
                </c:pt>
                <c:pt idx="35">
                  <c:v>2268</c:v>
                </c:pt>
                <c:pt idx="36">
                  <c:v>0</c:v>
                </c:pt>
                <c:pt idx="37">
                  <c:v>2606.2419999999984</c:v>
                </c:pt>
                <c:pt idx="38">
                  <c:v>0</c:v>
                </c:pt>
              </c:numCache>
            </c:numRef>
          </c:val>
          <c:extLst>
            <c:ext xmlns:c16="http://schemas.microsoft.com/office/drawing/2014/chart" uri="{C3380CC4-5D6E-409C-BE32-E72D297353CC}">
              <c16:uniqueId val="{00000000-6B72-43BB-9787-11937FFAFA56}"/>
            </c:ext>
          </c:extLst>
        </c:ser>
        <c:dLbls>
          <c:showLegendKey val="0"/>
          <c:showVal val="0"/>
          <c:showCatName val="0"/>
          <c:showSerName val="0"/>
          <c:showPercent val="0"/>
          <c:showBubbleSize val="0"/>
        </c:dLbls>
        <c:gapWidth val="150"/>
        <c:axId val="220148480"/>
        <c:axId val="220150400"/>
      </c:barChart>
      <c:lineChart>
        <c:grouping val="standard"/>
        <c:varyColors val="0"/>
        <c:ser>
          <c:idx val="1"/>
          <c:order val="0"/>
          <c:tx>
            <c:strRef>
              <c:f>Rendimiento!$B$37</c:f>
              <c:strCache>
                <c:ptCount val="1"/>
                <c:pt idx="0">
                  <c:v>(A) Valor Inversion en mercado</c:v>
                </c:pt>
              </c:strCache>
            </c:strRef>
          </c:tx>
          <c:cat>
            <c:numRef>
              <c:f>Rendimiento!$A$38:$A$76</c:f>
              <c:numCache>
                <c:formatCode>[$-C0A]d\-mmm\-yy;@</c:formatCode>
                <c:ptCount val="39"/>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pt idx="35">
                  <c:v>45626</c:v>
                </c:pt>
                <c:pt idx="36">
                  <c:v>45657</c:v>
                </c:pt>
                <c:pt idx="37">
                  <c:v>45688</c:v>
                </c:pt>
                <c:pt idx="38">
                  <c:v>45695</c:v>
                </c:pt>
              </c:numCache>
            </c:numRef>
          </c:cat>
          <c:val>
            <c:numRef>
              <c:f>Rendimiento!$B$38:$B$151</c:f>
              <c:numCache>
                <c:formatCode>#,##0\ "€"</c:formatCode>
                <c:ptCount val="114"/>
                <c:pt idx="0">
                  <c:v>0</c:v>
                </c:pt>
                <c:pt idx="1">
                  <c:v>25900</c:v>
                </c:pt>
                <c:pt idx="2">
                  <c:v>33800</c:v>
                </c:pt>
                <c:pt idx="3">
                  <c:v>34800</c:v>
                </c:pt>
                <c:pt idx="4">
                  <c:v>43000</c:v>
                </c:pt>
                <c:pt idx="5">
                  <c:v>48500</c:v>
                </c:pt>
                <c:pt idx="6">
                  <c:v>51600</c:v>
                </c:pt>
                <c:pt idx="7">
                  <c:v>52000</c:v>
                </c:pt>
                <c:pt idx="8">
                  <c:v>52400</c:v>
                </c:pt>
                <c:pt idx="9">
                  <c:v>54200</c:v>
                </c:pt>
                <c:pt idx="10">
                  <c:v>55300</c:v>
                </c:pt>
                <c:pt idx="11">
                  <c:v>59300</c:v>
                </c:pt>
                <c:pt idx="12">
                  <c:v>65500</c:v>
                </c:pt>
                <c:pt idx="13">
                  <c:v>72500</c:v>
                </c:pt>
                <c:pt idx="14">
                  <c:v>73500</c:v>
                </c:pt>
                <c:pt idx="15">
                  <c:v>74150</c:v>
                </c:pt>
                <c:pt idx="16">
                  <c:v>73800</c:v>
                </c:pt>
                <c:pt idx="17">
                  <c:v>59000</c:v>
                </c:pt>
                <c:pt idx="18">
                  <c:v>59150</c:v>
                </c:pt>
                <c:pt idx="19">
                  <c:v>59300</c:v>
                </c:pt>
                <c:pt idx="20">
                  <c:v>59450</c:v>
                </c:pt>
                <c:pt idx="21">
                  <c:v>59600</c:v>
                </c:pt>
                <c:pt idx="22">
                  <c:v>59750</c:v>
                </c:pt>
                <c:pt idx="23">
                  <c:v>59900</c:v>
                </c:pt>
                <c:pt idx="24">
                  <c:v>60050</c:v>
                </c:pt>
                <c:pt idx="25">
                  <c:v>74200</c:v>
                </c:pt>
                <c:pt idx="26">
                  <c:v>82350</c:v>
                </c:pt>
                <c:pt idx="27">
                  <c:v>78500</c:v>
                </c:pt>
                <c:pt idx="28">
                  <c:v>78650</c:v>
                </c:pt>
                <c:pt idx="29">
                  <c:v>82800</c:v>
                </c:pt>
                <c:pt idx="30">
                  <c:v>100950</c:v>
                </c:pt>
                <c:pt idx="31">
                  <c:v>104100</c:v>
                </c:pt>
                <c:pt idx="32">
                  <c:v>104600</c:v>
                </c:pt>
                <c:pt idx="33">
                  <c:v>107000</c:v>
                </c:pt>
                <c:pt idx="34">
                  <c:v>93687.257120800001</c:v>
                </c:pt>
                <c:pt idx="35">
                  <c:v>99781.547313546049</c:v>
                </c:pt>
                <c:pt idx="36">
                  <c:v>106548.81710811629</c:v>
                </c:pt>
                <c:pt idx="37">
                  <c:v>109891.21710811628</c:v>
                </c:pt>
                <c:pt idx="38">
                  <c:v>109351.29638889004</c:v>
                </c:pt>
              </c:numCache>
            </c:numRef>
          </c:val>
          <c:smooth val="0"/>
          <c:extLst>
            <c:ext xmlns:c16="http://schemas.microsoft.com/office/drawing/2014/chart" uri="{C3380CC4-5D6E-409C-BE32-E72D297353CC}">
              <c16:uniqueId val="{00000000-244B-45D9-BF8E-27BCDD508B30}"/>
            </c:ext>
          </c:extLst>
        </c:ser>
        <c:ser>
          <c:idx val="0"/>
          <c:order val="1"/>
          <c:tx>
            <c:strRef>
              <c:f>Rendimiento!$C$37</c:f>
              <c:strCache>
                <c:ptCount val="1"/>
                <c:pt idx="0">
                  <c:v>(B) Capital Invertido</c:v>
                </c:pt>
              </c:strCache>
            </c:strRef>
          </c:tx>
          <c:cat>
            <c:numRef>
              <c:f>Rendimiento!$A$38:$A$76</c:f>
              <c:numCache>
                <c:formatCode>[$-C0A]d\-mmm\-yy;@</c:formatCode>
                <c:ptCount val="39"/>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pt idx="35">
                  <c:v>45626</c:v>
                </c:pt>
                <c:pt idx="36">
                  <c:v>45657</c:v>
                </c:pt>
                <c:pt idx="37">
                  <c:v>45688</c:v>
                </c:pt>
                <c:pt idx="38">
                  <c:v>45695</c:v>
                </c:pt>
              </c:numCache>
            </c:numRef>
          </c:cat>
          <c:val>
            <c:numRef>
              <c:f>Rendimiento!$C$38:$C$151</c:f>
              <c:numCache>
                <c:formatCode>#,##0\ "€"</c:formatCode>
                <c:ptCount val="114"/>
                <c:pt idx="0">
                  <c:v>0</c:v>
                </c:pt>
                <c:pt idx="1">
                  <c:v>25532.131283228759</c:v>
                </c:pt>
                <c:pt idx="2">
                  <c:v>33255.219292430484</c:v>
                </c:pt>
                <c:pt idx="3">
                  <c:v>35489.317202816543</c:v>
                </c:pt>
                <c:pt idx="4">
                  <c:v>45593.756804516328</c:v>
                </c:pt>
                <c:pt idx="5">
                  <c:v>50578.663229152866</c:v>
                </c:pt>
                <c:pt idx="6">
                  <c:v>53129.203433422837</c:v>
                </c:pt>
                <c:pt idx="7">
                  <c:v>53950.879467900879</c:v>
                </c:pt>
                <c:pt idx="8">
                  <c:v>55715.768950832324</c:v>
                </c:pt>
                <c:pt idx="9">
                  <c:v>56537.923791233334</c:v>
                </c:pt>
                <c:pt idx="10">
                  <c:v>57462.213897851063</c:v>
                </c:pt>
                <c:pt idx="11">
                  <c:v>59470.746484614399</c:v>
                </c:pt>
                <c:pt idx="12">
                  <c:v>64621.994814752376</c:v>
                </c:pt>
                <c:pt idx="13">
                  <c:v>71700.590631256084</c:v>
                </c:pt>
                <c:pt idx="14">
                  <c:v>71825.590631256084</c:v>
                </c:pt>
                <c:pt idx="15">
                  <c:v>71950.590636591514</c:v>
                </c:pt>
                <c:pt idx="16">
                  <c:v>66822.626225392451</c:v>
                </c:pt>
                <c:pt idx="17">
                  <c:v>52651.142177310729</c:v>
                </c:pt>
                <c:pt idx="18">
                  <c:v>52776.142183228243</c:v>
                </c:pt>
                <c:pt idx="19">
                  <c:v>53455.114142941326</c:v>
                </c:pt>
                <c:pt idx="20">
                  <c:v>53580.1141469473</c:v>
                </c:pt>
                <c:pt idx="21">
                  <c:v>53705.11415083264</c:v>
                </c:pt>
                <c:pt idx="22">
                  <c:v>54602.841424283455</c:v>
                </c:pt>
                <c:pt idx="23">
                  <c:v>56528.971421801478</c:v>
                </c:pt>
                <c:pt idx="24">
                  <c:v>56653.973752295475</c:v>
                </c:pt>
                <c:pt idx="25">
                  <c:v>76139.27000770357</c:v>
                </c:pt>
                <c:pt idx="26">
                  <c:v>74965.296344423492</c:v>
                </c:pt>
                <c:pt idx="27">
                  <c:v>66438.662651230581</c:v>
                </c:pt>
                <c:pt idx="28">
                  <c:v>66563.662646984492</c:v>
                </c:pt>
                <c:pt idx="29">
                  <c:v>73544.975197128311</c:v>
                </c:pt>
                <c:pt idx="30">
                  <c:v>81549.463987770578</c:v>
                </c:pt>
                <c:pt idx="31">
                  <c:v>84939.963986805509</c:v>
                </c:pt>
                <c:pt idx="32">
                  <c:v>91064.963984057656</c:v>
                </c:pt>
                <c:pt idx="33">
                  <c:v>85983.440097845843</c:v>
                </c:pt>
                <c:pt idx="34">
                  <c:v>71281.097899845845</c:v>
                </c:pt>
                <c:pt idx="35">
                  <c:v>73549.097899845845</c:v>
                </c:pt>
                <c:pt idx="36">
                  <c:v>73549.097899845845</c:v>
                </c:pt>
                <c:pt idx="37">
                  <c:v>76155.339899845843</c:v>
                </c:pt>
                <c:pt idx="38">
                  <c:v>76155.339899845843</c:v>
                </c:pt>
              </c:numCache>
            </c:numRef>
          </c:val>
          <c:smooth val="0"/>
          <c:extLst>
            <c:ext xmlns:c16="http://schemas.microsoft.com/office/drawing/2014/chart" uri="{C3380CC4-5D6E-409C-BE32-E72D297353CC}">
              <c16:uniqueId val="{00000001-6B72-43BB-9787-11937FFAFA56}"/>
            </c:ext>
          </c:extLst>
        </c:ser>
        <c:ser>
          <c:idx val="4"/>
          <c:order val="2"/>
          <c:tx>
            <c:strRef>
              <c:f>Rendimiento!$G$37</c:f>
              <c:strCache>
                <c:ptCount val="1"/>
                <c:pt idx="0">
                  <c:v>(D) Dividendos + Primas (Acumulado)</c:v>
                </c:pt>
              </c:strCache>
            </c:strRef>
          </c:tx>
          <c:cat>
            <c:numRef>
              <c:f>Rendimiento!$A$38:$A$76</c:f>
              <c:numCache>
                <c:formatCode>[$-C0A]d\-mmm\-yy;@</c:formatCode>
                <c:ptCount val="39"/>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pt idx="35">
                  <c:v>45626</c:v>
                </c:pt>
                <c:pt idx="36">
                  <c:v>45657</c:v>
                </c:pt>
                <c:pt idx="37">
                  <c:v>45688</c:v>
                </c:pt>
                <c:pt idx="38">
                  <c:v>45695</c:v>
                </c:pt>
              </c:numCache>
            </c:numRef>
          </c:cat>
          <c:val>
            <c:numRef>
              <c:f>Rendimiento!$G$38:$G$151</c:f>
              <c:numCache>
                <c:formatCode>#,##0\ "€"</c:formatCode>
                <c:ptCount val="114"/>
                <c:pt idx="0">
                  <c:v>0</c:v>
                </c:pt>
                <c:pt idx="1">
                  <c:v>0</c:v>
                </c:pt>
                <c:pt idx="2">
                  <c:v>86.589999999999989</c:v>
                </c:pt>
                <c:pt idx="3">
                  <c:v>1521.0561445480348</c:v>
                </c:pt>
                <c:pt idx="4">
                  <c:v>1592.1481780568029</c:v>
                </c:pt>
                <c:pt idx="5">
                  <c:v>1696.9230809464286</c:v>
                </c:pt>
                <c:pt idx="6">
                  <c:v>1794.7618009039493</c:v>
                </c:pt>
                <c:pt idx="7">
                  <c:v>1857.1604787696431</c:v>
                </c:pt>
                <c:pt idx="8">
                  <c:v>1918.3116676835593</c:v>
                </c:pt>
                <c:pt idx="9">
                  <c:v>2017.4675047640765</c:v>
                </c:pt>
                <c:pt idx="10">
                  <c:v>2109.3632315389245</c:v>
                </c:pt>
                <c:pt idx="11">
                  <c:v>2222.7544204528408</c:v>
                </c:pt>
                <c:pt idx="12">
                  <c:v>2290.9370373845945</c:v>
                </c:pt>
                <c:pt idx="13">
                  <c:v>2418.0979148158435</c:v>
                </c:pt>
                <c:pt idx="14">
                  <c:v>2521.7219237577215</c:v>
                </c:pt>
                <c:pt idx="15">
                  <c:v>2671.3180095748476</c:v>
                </c:pt>
                <c:pt idx="16">
                  <c:v>2745.4177404281427</c:v>
                </c:pt>
                <c:pt idx="17">
                  <c:v>2878.967886413544</c:v>
                </c:pt>
                <c:pt idx="18">
                  <c:v>2959.4104790631754</c:v>
                </c:pt>
                <c:pt idx="19">
                  <c:v>3045.6248805465902</c:v>
                </c:pt>
                <c:pt idx="20">
                  <c:v>3134.700832428482</c:v>
                </c:pt>
                <c:pt idx="21">
                  <c:v>3216.8609795903321</c:v>
                </c:pt>
                <c:pt idx="22">
                  <c:v>3304.9109795903323</c:v>
                </c:pt>
                <c:pt idx="23">
                  <c:v>3442.2207544496196</c:v>
                </c:pt>
                <c:pt idx="24">
                  <c:v>3498.9058376028142</c:v>
                </c:pt>
                <c:pt idx="25">
                  <c:v>3668.4598372624469</c:v>
                </c:pt>
                <c:pt idx="26">
                  <c:v>3860.4875844363742</c:v>
                </c:pt>
                <c:pt idx="27">
                  <c:v>4045.9479374020489</c:v>
                </c:pt>
                <c:pt idx="28">
                  <c:v>4311.4536654560379</c:v>
                </c:pt>
                <c:pt idx="29">
                  <c:v>4440.7871440283297</c:v>
                </c:pt>
                <c:pt idx="30">
                  <c:v>4540.8212737212598</c:v>
                </c:pt>
                <c:pt idx="31">
                  <c:v>4998.1893038044818</c:v>
                </c:pt>
                <c:pt idx="32">
                  <c:v>5043.2432706939471</c:v>
                </c:pt>
                <c:pt idx="33">
                  <c:v>5095.0703500943546</c:v>
                </c:pt>
                <c:pt idx="34">
                  <c:v>5095.0703500943546</c:v>
                </c:pt>
                <c:pt idx="35">
                  <c:v>5095.0703500943546</c:v>
                </c:pt>
                <c:pt idx="36">
                  <c:v>5095.0703500943546</c:v>
                </c:pt>
                <c:pt idx="37">
                  <c:v>5095.0703500943546</c:v>
                </c:pt>
                <c:pt idx="38">
                  <c:v>5095.0703500943546</c:v>
                </c:pt>
              </c:numCache>
            </c:numRef>
          </c:val>
          <c:smooth val="0"/>
          <c:extLst>
            <c:ext xmlns:c16="http://schemas.microsoft.com/office/drawing/2014/chart" uri="{C3380CC4-5D6E-409C-BE32-E72D297353CC}">
              <c16:uniqueId val="{00000002-6B72-43BB-9787-11937FFAFA56}"/>
            </c:ext>
          </c:extLst>
        </c:ser>
        <c:ser>
          <c:idx val="3"/>
          <c:order val="4"/>
          <c:tx>
            <c:strRef>
              <c:f>Rendimiento!$H$37</c:f>
              <c:strCache>
                <c:ptCount val="1"/>
                <c:pt idx="0">
                  <c:v>Rendimiento (A-B+D-C)</c:v>
                </c:pt>
              </c:strCache>
            </c:strRef>
          </c:tx>
          <c:spPr>
            <a:ln w="63500">
              <a:solidFill>
                <a:srgbClr val="00B050"/>
              </a:solidFill>
            </a:ln>
          </c:spPr>
          <c:marker>
            <c:symbol val="circle"/>
            <c:size val="6"/>
            <c:spPr>
              <a:solidFill>
                <a:srgbClr val="00B050"/>
              </a:solidFill>
            </c:spPr>
          </c:marker>
          <c:cat>
            <c:numRef>
              <c:f>Rendimiento!$A$38:$A$76</c:f>
              <c:numCache>
                <c:formatCode>[$-C0A]d\-mmm\-yy;@</c:formatCode>
                <c:ptCount val="39"/>
                <c:pt idx="0">
                  <c:v>44561</c:v>
                </c:pt>
                <c:pt idx="1">
                  <c:v>44592</c:v>
                </c:pt>
                <c:pt idx="2">
                  <c:v>44620</c:v>
                </c:pt>
                <c:pt idx="3">
                  <c:v>44651</c:v>
                </c:pt>
                <c:pt idx="4">
                  <c:v>44681</c:v>
                </c:pt>
                <c:pt idx="5">
                  <c:v>44712</c:v>
                </c:pt>
                <c:pt idx="6">
                  <c:v>44742</c:v>
                </c:pt>
                <c:pt idx="7">
                  <c:v>44773</c:v>
                </c:pt>
                <c:pt idx="8">
                  <c:v>44804</c:v>
                </c:pt>
                <c:pt idx="9">
                  <c:v>44834</c:v>
                </c:pt>
                <c:pt idx="10">
                  <c:v>44865</c:v>
                </c:pt>
                <c:pt idx="11">
                  <c:v>44895</c:v>
                </c:pt>
                <c:pt idx="12">
                  <c:v>44926</c:v>
                </c:pt>
                <c:pt idx="13">
                  <c:v>44957</c:v>
                </c:pt>
                <c:pt idx="14">
                  <c:v>44985</c:v>
                </c:pt>
                <c:pt idx="15">
                  <c:v>45016</c:v>
                </c:pt>
                <c:pt idx="16">
                  <c:v>45046</c:v>
                </c:pt>
                <c:pt idx="17">
                  <c:v>45077</c:v>
                </c:pt>
                <c:pt idx="18">
                  <c:v>45107</c:v>
                </c:pt>
                <c:pt idx="19">
                  <c:v>45138</c:v>
                </c:pt>
                <c:pt idx="20">
                  <c:v>45169</c:v>
                </c:pt>
                <c:pt idx="21">
                  <c:v>45199</c:v>
                </c:pt>
                <c:pt idx="22">
                  <c:v>45230</c:v>
                </c:pt>
                <c:pt idx="23">
                  <c:v>45260</c:v>
                </c:pt>
                <c:pt idx="24">
                  <c:v>45291</c:v>
                </c:pt>
                <c:pt idx="25">
                  <c:v>45322</c:v>
                </c:pt>
                <c:pt idx="26">
                  <c:v>45351</c:v>
                </c:pt>
                <c:pt idx="27">
                  <c:v>45382</c:v>
                </c:pt>
                <c:pt idx="28">
                  <c:v>45412</c:v>
                </c:pt>
                <c:pt idx="29">
                  <c:v>45443</c:v>
                </c:pt>
                <c:pt idx="30">
                  <c:v>45473</c:v>
                </c:pt>
                <c:pt idx="31">
                  <c:v>45504</c:v>
                </c:pt>
                <c:pt idx="32">
                  <c:v>45535</c:v>
                </c:pt>
                <c:pt idx="33">
                  <c:v>45565</c:v>
                </c:pt>
                <c:pt idx="34">
                  <c:v>45596</c:v>
                </c:pt>
                <c:pt idx="35">
                  <c:v>45626</c:v>
                </c:pt>
                <c:pt idx="36">
                  <c:v>45657</c:v>
                </c:pt>
                <c:pt idx="37">
                  <c:v>45688</c:v>
                </c:pt>
                <c:pt idx="38">
                  <c:v>45695</c:v>
                </c:pt>
              </c:numCache>
            </c:numRef>
          </c:cat>
          <c:val>
            <c:numRef>
              <c:f>Rendimiento!$H$38:$H$151</c:f>
              <c:numCache>
                <c:formatCode>#,##0\ "€"</c:formatCode>
                <c:ptCount val="114"/>
                <c:pt idx="0">
                  <c:v>0</c:v>
                </c:pt>
                <c:pt idx="1">
                  <c:v>346.45375677124144</c:v>
                </c:pt>
                <c:pt idx="2">
                  <c:v>609.70574756951646</c:v>
                </c:pt>
                <c:pt idx="3">
                  <c:v>807.55398173149206</c:v>
                </c:pt>
                <c:pt idx="4">
                  <c:v>-1026.5435864595252</c:v>
                </c:pt>
                <c:pt idx="5">
                  <c:v>-438.2869246645335</c:v>
                </c:pt>
                <c:pt idx="6">
                  <c:v>206.06159102301555</c:v>
                </c:pt>
                <c:pt idx="7">
                  <c:v>-153.21576558933205</c:v>
                </c:pt>
                <c:pt idx="8">
                  <c:v>-1456.9540596068607</c:v>
                </c:pt>
                <c:pt idx="9">
                  <c:v>-379.95306292735359</c:v>
                </c:pt>
                <c:pt idx="10">
                  <c:v>-112.47052305023473</c:v>
                </c:pt>
                <c:pt idx="11">
                  <c:v>1988.2908597480121</c:v>
                </c:pt>
                <c:pt idx="12">
                  <c:v>3088.3962965417895</c:v>
                </c:pt>
                <c:pt idx="13">
                  <c:v>3136.9613574693303</c:v>
                </c:pt>
                <c:pt idx="14">
                  <c:v>4115.5853664112083</c:v>
                </c:pt>
                <c:pt idx="15">
                  <c:v>4790.1814468929042</c:v>
                </c:pt>
                <c:pt idx="16">
                  <c:v>9641.8855889452643</c:v>
                </c:pt>
                <c:pt idx="17">
                  <c:v>9146.9197830123867</c:v>
                </c:pt>
                <c:pt idx="18">
                  <c:v>9252.3623697445037</c:v>
                </c:pt>
                <c:pt idx="19">
                  <c:v>8809.2448115148363</c:v>
                </c:pt>
                <c:pt idx="20">
                  <c:v>8923.3207593907518</c:v>
                </c:pt>
                <c:pt idx="21">
                  <c:v>9030.4809026672629</c:v>
                </c:pt>
                <c:pt idx="22">
                  <c:v>8355.8027383964472</c:v>
                </c:pt>
                <c:pt idx="23">
                  <c:v>6703.1225157377121</c:v>
                </c:pt>
                <c:pt idx="24">
                  <c:v>6784.8052683969099</c:v>
                </c:pt>
                <c:pt idx="25">
                  <c:v>1560.2435527084476</c:v>
                </c:pt>
                <c:pt idx="26">
                  <c:v>11074.444963162452</c:v>
                </c:pt>
                <c:pt idx="27">
                  <c:v>15934.568139321038</c:v>
                </c:pt>
                <c:pt idx="28">
                  <c:v>16225.073871621114</c:v>
                </c:pt>
                <c:pt idx="29">
                  <c:v>13522.74480004959</c:v>
                </c:pt>
                <c:pt idx="30">
                  <c:v>23766.530139100254</c:v>
                </c:pt>
                <c:pt idx="31">
                  <c:v>23964.308170148543</c:v>
                </c:pt>
                <c:pt idx="32">
                  <c:v>18384.362139785862</c:v>
                </c:pt>
                <c:pt idx="33">
                  <c:v>25909.493105398084</c:v>
                </c:pt>
                <c:pt idx="34">
                  <c:v>27285.792424198084</c:v>
                </c:pt>
                <c:pt idx="35">
                  <c:v>31112.082616944132</c:v>
                </c:pt>
                <c:pt idx="36">
                  <c:v>37879.352411514366</c:v>
                </c:pt>
                <c:pt idx="37">
                  <c:v>38615.510411514362</c:v>
                </c:pt>
                <c:pt idx="38">
                  <c:v>38075.589692288122</c:v>
                </c:pt>
              </c:numCache>
            </c:numRef>
          </c:val>
          <c:smooth val="0"/>
          <c:extLst>
            <c:ext xmlns:c16="http://schemas.microsoft.com/office/drawing/2014/chart" uri="{C3380CC4-5D6E-409C-BE32-E72D297353CC}">
              <c16:uniqueId val="{00000003-244B-45D9-BF8E-27BCDD508B30}"/>
            </c:ext>
          </c:extLst>
        </c:ser>
        <c:dLbls>
          <c:showLegendKey val="0"/>
          <c:showVal val="0"/>
          <c:showCatName val="0"/>
          <c:showSerName val="0"/>
          <c:showPercent val="0"/>
          <c:showBubbleSize val="0"/>
        </c:dLbls>
        <c:marker val="1"/>
        <c:smooth val="0"/>
        <c:axId val="220148480"/>
        <c:axId val="220150400"/>
      </c:lineChart>
      <c:dateAx>
        <c:axId val="220148480"/>
        <c:scaling>
          <c:orientation val="minMax"/>
        </c:scaling>
        <c:delete val="0"/>
        <c:axPos val="b"/>
        <c:numFmt formatCode="[$-C0A]d\-mmm\-yy;@" sourceLinked="0"/>
        <c:majorTickMark val="out"/>
        <c:minorTickMark val="none"/>
        <c:tickLblPos val="low"/>
        <c:crossAx val="220150400"/>
        <c:crosses val="autoZero"/>
        <c:auto val="1"/>
        <c:lblOffset val="100"/>
        <c:baseTimeUnit val="days"/>
        <c:majorUnit val="2"/>
        <c:majorTimeUnit val="months"/>
      </c:dateAx>
      <c:valAx>
        <c:axId val="220150400"/>
        <c:scaling>
          <c:orientation val="minMax"/>
        </c:scaling>
        <c:delete val="0"/>
        <c:axPos val="l"/>
        <c:majorGridlines/>
        <c:numFmt formatCode="#,##0\ &quot;€&quot;" sourceLinked="1"/>
        <c:majorTickMark val="out"/>
        <c:minorTickMark val="none"/>
        <c:tickLblPos val="nextTo"/>
        <c:crossAx val="220148480"/>
        <c:crosses val="autoZero"/>
        <c:crossBetween val="between"/>
      </c:valAx>
    </c:plotArea>
    <c:legend>
      <c:legendPos val="t"/>
      <c:layout>
        <c:manualLayout>
          <c:xMode val="edge"/>
          <c:yMode val="edge"/>
          <c:x val="6.4247674604768226E-2"/>
          <c:y val="4.4950127479623347E-2"/>
          <c:w val="0.45217132232030044"/>
          <c:h val="0.36916849519891942"/>
        </c:manualLayout>
      </c:layout>
      <c:overlay val="0"/>
      <c:txPr>
        <a:bodyPr/>
        <a:lstStyle/>
        <a:p>
          <a:pPr>
            <a:defRPr sz="1400" b="1"/>
          </a:pPr>
          <a:endParaRPr lang="es-E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S"/>
        </a:p>
      </c:txPr>
    </c:title>
    <c:autoTitleDeleted val="0"/>
    <c:plotArea>
      <c:layout/>
      <c:barChart>
        <c:barDir val="col"/>
        <c:grouping val="clustered"/>
        <c:varyColors val="0"/>
        <c:ser>
          <c:idx val="0"/>
          <c:order val="0"/>
          <c:tx>
            <c:strRef>
              <c:f>Rentas!$B$41</c:f>
              <c:strCache>
                <c:ptCount val="1"/>
                <c:pt idx="0">
                  <c:v>Dividendos netos en año (euros)</c:v>
                </c:pt>
              </c:strCache>
            </c:strRef>
          </c:tx>
          <c:invertIfNegative val="0"/>
          <c:dLbls>
            <c:spPr>
              <a:noFill/>
              <a:ln>
                <a:noFill/>
              </a:ln>
              <a:effectLst/>
            </c:spPr>
            <c:txPr>
              <a:bodyPr/>
              <a:lstStyle/>
              <a:p>
                <a:pPr>
                  <a:defRPr sz="1100"/>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Rentas!$A$42:$A$62</c:f>
              <c:numCache>
                <c:formatCode>General</c:formatCode>
                <c:ptCount val="21"/>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pt idx="14">
                  <c:v>2036</c:v>
                </c:pt>
                <c:pt idx="15">
                  <c:v>2037</c:v>
                </c:pt>
                <c:pt idx="16">
                  <c:v>2038</c:v>
                </c:pt>
                <c:pt idx="17">
                  <c:v>2039</c:v>
                </c:pt>
                <c:pt idx="18">
                  <c:v>2040</c:v>
                </c:pt>
                <c:pt idx="19">
                  <c:v>2041</c:v>
                </c:pt>
                <c:pt idx="20">
                  <c:v>2042</c:v>
                </c:pt>
              </c:numCache>
            </c:numRef>
          </c:cat>
          <c:val>
            <c:numRef>
              <c:f>Rentas!$B$42:$B$62</c:f>
              <c:numCache>
                <c:formatCode>#,##0\ "€"</c:formatCode>
                <c:ptCount val="21"/>
                <c:pt idx="0">
                  <c:v>991.39428455187908</c:v>
                </c:pt>
                <c:pt idx="1">
                  <c:v>1207.9688002182199</c:v>
                </c:pt>
                <c:pt idx="2">
                  <c:v>1395.3147824915391</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3AD-4D1C-80D7-D28626267F04}"/>
            </c:ext>
          </c:extLst>
        </c:ser>
        <c:dLbls>
          <c:showLegendKey val="0"/>
          <c:showVal val="0"/>
          <c:showCatName val="0"/>
          <c:showSerName val="0"/>
          <c:showPercent val="0"/>
          <c:showBubbleSize val="0"/>
        </c:dLbls>
        <c:gapWidth val="150"/>
        <c:axId val="220900352"/>
        <c:axId val="220906240"/>
      </c:barChart>
      <c:catAx>
        <c:axId val="220900352"/>
        <c:scaling>
          <c:orientation val="minMax"/>
        </c:scaling>
        <c:delete val="0"/>
        <c:axPos val="b"/>
        <c:numFmt formatCode="General" sourceLinked="1"/>
        <c:majorTickMark val="out"/>
        <c:minorTickMark val="none"/>
        <c:tickLblPos val="nextTo"/>
        <c:txPr>
          <a:bodyPr/>
          <a:lstStyle/>
          <a:p>
            <a:pPr>
              <a:defRPr sz="1100"/>
            </a:pPr>
            <a:endParaRPr lang="es-ES"/>
          </a:p>
        </c:txPr>
        <c:crossAx val="220906240"/>
        <c:crosses val="autoZero"/>
        <c:auto val="1"/>
        <c:lblAlgn val="ctr"/>
        <c:lblOffset val="100"/>
        <c:noMultiLvlLbl val="1"/>
      </c:catAx>
      <c:valAx>
        <c:axId val="220906240"/>
        <c:scaling>
          <c:orientation val="minMax"/>
        </c:scaling>
        <c:delete val="0"/>
        <c:axPos val="l"/>
        <c:majorGridlines/>
        <c:numFmt formatCode="#,##0\ &quot;€&quot;" sourceLinked="1"/>
        <c:majorTickMark val="out"/>
        <c:minorTickMark val="none"/>
        <c:tickLblPos val="nextTo"/>
        <c:txPr>
          <a:bodyPr/>
          <a:lstStyle/>
          <a:p>
            <a:pPr>
              <a:defRPr sz="1100"/>
            </a:pPr>
            <a:endParaRPr lang="es-ES"/>
          </a:p>
        </c:txPr>
        <c:crossAx val="220900352"/>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Rentas!$A$42</c:f>
              <c:strCache>
                <c:ptCount val="1"/>
                <c:pt idx="0">
                  <c:v>2022</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Rentas!$E$42:$P$42</c:f>
              <c:numCache>
                <c:formatCode>0.00</c:formatCode>
                <c:ptCount val="12"/>
                <c:pt idx="0">
                  <c:v>0</c:v>
                </c:pt>
                <c:pt idx="1">
                  <c:v>86.589999999999989</c:v>
                </c:pt>
                <c:pt idx="2">
                  <c:v>134.92339171531964</c:v>
                </c:pt>
                <c:pt idx="3">
                  <c:v>71.092033508768068</c:v>
                </c:pt>
                <c:pt idx="4">
                  <c:v>104.77490288962578</c:v>
                </c:pt>
                <c:pt idx="5">
                  <c:v>97.838719957520652</c:v>
                </c:pt>
                <c:pt idx="6">
                  <c:v>62.398677865693713</c:v>
                </c:pt>
                <c:pt idx="7">
                  <c:v>61.151188913916364</c:v>
                </c:pt>
                <c:pt idx="8">
                  <c:v>99.155837080517045</c:v>
                </c:pt>
                <c:pt idx="9">
                  <c:v>91.895726774847873</c:v>
                </c:pt>
                <c:pt idx="10">
                  <c:v>113.39118891391637</c:v>
                </c:pt>
                <c:pt idx="11">
                  <c:v>68.182616931753628</c:v>
                </c:pt>
              </c:numCache>
            </c:numRef>
          </c:val>
          <c:extLst>
            <c:ext xmlns:c16="http://schemas.microsoft.com/office/drawing/2014/chart" uri="{C3380CC4-5D6E-409C-BE32-E72D297353CC}">
              <c16:uniqueId val="{00000000-A7F3-468F-9595-798B6CC04AEF}"/>
            </c:ext>
          </c:extLst>
        </c:ser>
        <c:ser>
          <c:idx val="1"/>
          <c:order val="1"/>
          <c:tx>
            <c:strRef>
              <c:f>Rentas!$A$43</c:f>
              <c:strCache>
                <c:ptCount val="1"/>
                <c:pt idx="0">
                  <c:v>2023</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Rentas!$E$43:$P$43</c:f>
              <c:numCache>
                <c:formatCode>0.00</c:formatCode>
                <c:ptCount val="12"/>
                <c:pt idx="0">
                  <c:v>127.16087743124913</c:v>
                </c:pt>
                <c:pt idx="1">
                  <c:v>103.62400894187779</c:v>
                </c:pt>
                <c:pt idx="2">
                  <c:v>149.59608581712618</c:v>
                </c:pt>
                <c:pt idx="3">
                  <c:v>74.099730853295142</c:v>
                </c:pt>
                <c:pt idx="4">
                  <c:v>133.55014598540149</c:v>
                </c:pt>
                <c:pt idx="5">
                  <c:v>80.442592649631706</c:v>
                </c:pt>
                <c:pt idx="6">
                  <c:v>86.214401483414605</c:v>
                </c:pt>
                <c:pt idx="7">
                  <c:v>89.075951881891925</c:v>
                </c:pt>
                <c:pt idx="8">
                  <c:v>82.160147161850233</c:v>
                </c:pt>
                <c:pt idx="9">
                  <c:v>88.05</c:v>
                </c:pt>
                <c:pt idx="10">
                  <c:v>137.30977485928707</c:v>
                </c:pt>
                <c:pt idx="11">
                  <c:v>56.685083153194654</c:v>
                </c:pt>
              </c:numCache>
            </c:numRef>
          </c:val>
          <c:extLst>
            <c:ext xmlns:c16="http://schemas.microsoft.com/office/drawing/2014/chart" uri="{C3380CC4-5D6E-409C-BE32-E72D297353CC}">
              <c16:uniqueId val="{00000001-A7F3-468F-9595-798B6CC04AEF}"/>
            </c:ext>
          </c:extLst>
        </c:ser>
        <c:ser>
          <c:idx val="2"/>
          <c:order val="2"/>
          <c:tx>
            <c:strRef>
              <c:f>Rentas!$A$44</c:f>
              <c:strCache>
                <c:ptCount val="1"/>
                <c:pt idx="0">
                  <c:v>2024</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Rentas!$E$44:$P$44</c:f>
              <c:numCache>
                <c:formatCode>0.00</c:formatCode>
                <c:ptCount val="12"/>
                <c:pt idx="0">
                  <c:v>147.23449965963241</c:v>
                </c:pt>
                <c:pt idx="1">
                  <c:v>149.70594717392731</c:v>
                </c:pt>
                <c:pt idx="2">
                  <c:v>49.25192296567468</c:v>
                </c:pt>
                <c:pt idx="3">
                  <c:v>265.505728053989</c:v>
                </c:pt>
                <c:pt idx="4">
                  <c:v>129.3334785722914</c:v>
                </c:pt>
                <c:pt idx="5">
                  <c:v>100.03412969293021</c:v>
                </c:pt>
                <c:pt idx="6">
                  <c:v>457.36803008322181</c:v>
                </c:pt>
                <c:pt idx="7">
                  <c:v>45.053966889465215</c:v>
                </c:pt>
                <c:pt idx="8">
                  <c:v>51.827079400407577</c:v>
                </c:pt>
                <c:pt idx="9">
                  <c:v>0</c:v>
                </c:pt>
                <c:pt idx="10">
                  <c:v>0</c:v>
                </c:pt>
                <c:pt idx="11">
                  <c:v>0</c:v>
                </c:pt>
              </c:numCache>
            </c:numRef>
          </c:val>
          <c:extLst>
            <c:ext xmlns:c16="http://schemas.microsoft.com/office/drawing/2014/chart" uri="{C3380CC4-5D6E-409C-BE32-E72D297353CC}">
              <c16:uniqueId val="{00000002-A7F3-468F-9595-798B6CC04AEF}"/>
            </c:ext>
          </c:extLst>
        </c:ser>
        <c:ser>
          <c:idx val="3"/>
          <c:order val="3"/>
          <c:tx>
            <c:strRef>
              <c:f>Rentas!$A$45</c:f>
              <c:strCache>
                <c:ptCount val="1"/>
                <c:pt idx="0">
                  <c:v>2025</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Rentas!$E$45:$P$45</c:f>
              <c:numCache>
                <c:formatCode>General</c:formatCode>
                <c:ptCount val="12"/>
              </c:numCache>
            </c:numRef>
          </c:val>
          <c:extLst>
            <c:ext xmlns:c16="http://schemas.microsoft.com/office/drawing/2014/chart" uri="{C3380CC4-5D6E-409C-BE32-E72D297353CC}">
              <c16:uniqueId val="{00000003-A7F3-468F-9595-798B6CC04AEF}"/>
            </c:ext>
          </c:extLst>
        </c:ser>
        <c:ser>
          <c:idx val="4"/>
          <c:order val="4"/>
          <c:tx>
            <c:strRef>
              <c:f>Rentas!$A$46</c:f>
              <c:strCache>
                <c:ptCount val="1"/>
                <c:pt idx="0">
                  <c:v>2026</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Rentas!$E$46:$P$46</c:f>
              <c:numCache>
                <c:formatCode>General</c:formatCode>
                <c:ptCount val="12"/>
              </c:numCache>
            </c:numRef>
          </c:val>
          <c:extLst>
            <c:ext xmlns:c16="http://schemas.microsoft.com/office/drawing/2014/chart" uri="{C3380CC4-5D6E-409C-BE32-E72D297353CC}">
              <c16:uniqueId val="{00000004-A7F3-468F-9595-798B6CC04AEF}"/>
            </c:ext>
          </c:extLst>
        </c:ser>
        <c:ser>
          <c:idx val="5"/>
          <c:order val="5"/>
          <c:tx>
            <c:strRef>
              <c:f>Rentas!$A$47</c:f>
              <c:strCache>
                <c:ptCount val="1"/>
                <c:pt idx="0">
                  <c:v>2027</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Rentas!$E$47:$P$47</c:f>
              <c:numCache>
                <c:formatCode>General</c:formatCode>
                <c:ptCount val="12"/>
              </c:numCache>
            </c:numRef>
          </c:val>
          <c:extLst>
            <c:ext xmlns:c16="http://schemas.microsoft.com/office/drawing/2014/chart" uri="{C3380CC4-5D6E-409C-BE32-E72D297353CC}">
              <c16:uniqueId val="{00000005-A7F3-468F-9595-798B6CC04AEF}"/>
            </c:ext>
          </c:extLst>
        </c:ser>
        <c:ser>
          <c:idx val="6"/>
          <c:order val="6"/>
          <c:tx>
            <c:strRef>
              <c:f>Rentas!$A$48</c:f>
              <c:strCache>
                <c:ptCount val="1"/>
                <c:pt idx="0">
                  <c:v>2028</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Rentas!$E$48:$P$48</c:f>
              <c:numCache>
                <c:formatCode>General</c:formatCode>
                <c:ptCount val="12"/>
              </c:numCache>
            </c:numRef>
          </c:val>
          <c:extLst>
            <c:ext xmlns:c16="http://schemas.microsoft.com/office/drawing/2014/chart" uri="{C3380CC4-5D6E-409C-BE32-E72D297353CC}">
              <c16:uniqueId val="{00000001-757B-40B0-AC2A-94EF3B052AA7}"/>
            </c:ext>
          </c:extLst>
        </c:ser>
        <c:ser>
          <c:idx val="7"/>
          <c:order val="7"/>
          <c:tx>
            <c:strRef>
              <c:f>Rentas!$A$49</c:f>
              <c:strCache>
                <c:ptCount val="1"/>
                <c:pt idx="0">
                  <c:v>2029</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Rentas!$E$49:$P$49</c:f>
              <c:numCache>
                <c:formatCode>General</c:formatCode>
                <c:ptCount val="12"/>
              </c:numCache>
            </c:numRef>
          </c:val>
          <c:extLst>
            <c:ext xmlns:c16="http://schemas.microsoft.com/office/drawing/2014/chart" uri="{C3380CC4-5D6E-409C-BE32-E72D297353CC}">
              <c16:uniqueId val="{00000001-335E-4A72-B05B-0EAC75B85FFC}"/>
            </c:ext>
          </c:extLst>
        </c:ser>
        <c:ser>
          <c:idx val="8"/>
          <c:order val="8"/>
          <c:tx>
            <c:strRef>
              <c:f>Rentas!$A$50</c:f>
              <c:strCache>
                <c:ptCount val="1"/>
                <c:pt idx="0">
                  <c:v>2030</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Rentas!$E$50:$P$50</c:f>
              <c:numCache>
                <c:formatCode>General</c:formatCode>
                <c:ptCount val="12"/>
              </c:numCache>
            </c:numRef>
          </c:val>
          <c:extLst>
            <c:ext xmlns:c16="http://schemas.microsoft.com/office/drawing/2014/chart" uri="{C3380CC4-5D6E-409C-BE32-E72D297353CC}">
              <c16:uniqueId val="{00000001-8082-4D8B-ADB4-7ABACC5B6D0F}"/>
            </c:ext>
          </c:extLst>
        </c:ser>
        <c:ser>
          <c:idx val="9"/>
          <c:order val="9"/>
          <c:tx>
            <c:strRef>
              <c:f>Rentas!$A$51</c:f>
              <c:strCache>
                <c:ptCount val="1"/>
                <c:pt idx="0">
                  <c:v>2031</c:v>
                </c:pt>
              </c:strCache>
            </c:strRef>
          </c:tx>
          <c:invertIfNegative val="0"/>
          <c:cat>
            <c:strRef>
              <c:f>Rentas!$E$41:$P$41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Rentas!$E$51:$P$51</c:f>
              <c:numCache>
                <c:formatCode>General</c:formatCode>
                <c:ptCount val="12"/>
              </c:numCache>
            </c:numRef>
          </c:val>
          <c:extLst>
            <c:ext xmlns:c16="http://schemas.microsoft.com/office/drawing/2014/chart" uri="{C3380CC4-5D6E-409C-BE32-E72D297353CC}">
              <c16:uniqueId val="{00000001-FE25-4C47-8C8A-5899FD3E589A}"/>
            </c:ext>
          </c:extLst>
        </c:ser>
        <c:ser>
          <c:idx val="10"/>
          <c:order val="10"/>
          <c:tx>
            <c:v>2024</c:v>
          </c:tx>
          <c:invertIfNegative val="0"/>
          <c:val>
            <c:numRef>
              <c:f>Rentas!$E$52:$P$52</c:f>
              <c:numCache>
                <c:formatCode>General</c:formatCode>
                <c:ptCount val="12"/>
              </c:numCache>
            </c:numRef>
          </c:val>
          <c:extLst>
            <c:ext xmlns:c16="http://schemas.microsoft.com/office/drawing/2014/chart" uri="{C3380CC4-5D6E-409C-BE32-E72D297353CC}">
              <c16:uniqueId val="{00000000-4E66-4013-9B5A-7BA8B3AA9DDD}"/>
            </c:ext>
          </c:extLst>
        </c:ser>
        <c:dLbls>
          <c:showLegendKey val="0"/>
          <c:showVal val="0"/>
          <c:showCatName val="0"/>
          <c:showSerName val="0"/>
          <c:showPercent val="0"/>
          <c:showBubbleSize val="0"/>
        </c:dLbls>
        <c:gapWidth val="150"/>
        <c:axId val="220616576"/>
        <c:axId val="220618112"/>
      </c:barChart>
      <c:catAx>
        <c:axId val="220616576"/>
        <c:scaling>
          <c:orientation val="minMax"/>
        </c:scaling>
        <c:delete val="0"/>
        <c:axPos val="b"/>
        <c:numFmt formatCode="General" sourceLinked="0"/>
        <c:majorTickMark val="out"/>
        <c:minorTickMark val="none"/>
        <c:tickLblPos val="nextTo"/>
        <c:crossAx val="220618112"/>
        <c:crosses val="autoZero"/>
        <c:auto val="1"/>
        <c:lblAlgn val="ctr"/>
        <c:lblOffset val="100"/>
        <c:noMultiLvlLbl val="0"/>
      </c:catAx>
      <c:valAx>
        <c:axId val="220618112"/>
        <c:scaling>
          <c:orientation val="minMax"/>
        </c:scaling>
        <c:delete val="0"/>
        <c:axPos val="l"/>
        <c:majorGridlines/>
        <c:numFmt formatCode="0.00" sourceLinked="1"/>
        <c:majorTickMark val="out"/>
        <c:minorTickMark val="none"/>
        <c:tickLblPos val="nextTo"/>
        <c:crossAx val="22061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Peso cartera según Dividendos esperados</a:t>
            </a:r>
          </a:p>
        </c:rich>
      </c:tx>
      <c:layout>
        <c:manualLayout>
          <c:xMode val="edge"/>
          <c:yMode val="edge"/>
          <c:x val="0.14276736024238706"/>
          <c:y val="3.5196411706460763E-3"/>
        </c:manualLayout>
      </c:layout>
      <c:overlay val="0"/>
    </c:title>
    <c:autoTitleDeleted val="0"/>
    <c:plotArea>
      <c:layout>
        <c:manualLayout>
          <c:layoutTarget val="inner"/>
          <c:xMode val="edge"/>
          <c:yMode val="edge"/>
          <c:x val="0.1586838196919915"/>
          <c:y val="9.8382804323438447E-2"/>
          <c:w val="0.74227204435463701"/>
          <c:h val="0.87468124688170457"/>
        </c:manualLayout>
      </c:layout>
      <c:barChart>
        <c:barDir val="bar"/>
        <c:grouping val="clustered"/>
        <c:varyColors val="0"/>
        <c:ser>
          <c:idx val="1"/>
          <c:order val="0"/>
          <c:tx>
            <c:strRef>
              <c:f>Rentas!$Q$72</c:f>
              <c:strCache>
                <c:ptCount val="1"/>
                <c:pt idx="0">
                  <c:v>Peso en cartera según Dividendo esperado</c:v>
                </c:pt>
              </c:strCache>
            </c:strRef>
          </c:tx>
          <c:invertIfNegative val="0"/>
          <c:dLbls>
            <c:numFmt formatCode="0.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Rentas!$A$73:$A$103</c:f>
              <c:strCache>
                <c:ptCount val="16"/>
                <c:pt idx="0">
                  <c:v>MA</c:v>
                </c:pt>
                <c:pt idx="1">
                  <c:v>AIR.PA</c:v>
                </c:pt>
                <c:pt idx="2">
                  <c:v>AMZN</c:v>
                </c:pt>
                <c:pt idx="3">
                  <c:v>CSU.TO</c:v>
                </c:pt>
                <c:pt idx="4">
                  <c:v>GOOGL</c:v>
                </c:pt>
                <c:pt idx="5">
                  <c:v>ITX.MC</c:v>
                </c:pt>
                <c:pt idx="6">
                  <c:v>MC.PA</c:v>
                </c:pt>
                <c:pt idx="7">
                  <c:v>MO</c:v>
                </c:pt>
                <c:pt idx="8">
                  <c:v>MSFT</c:v>
                </c:pt>
                <c:pt idx="9">
                  <c:v>PEP</c:v>
                </c:pt>
                <c:pt idx="10">
                  <c:v>PHAU.AS</c:v>
                </c:pt>
                <c:pt idx="11">
                  <c:v>RMS.PA</c:v>
                </c:pt>
                <c:pt idx="12">
                  <c:v>SEI.V</c:v>
                </c:pt>
                <c:pt idx="13">
                  <c:v>UNH</c:v>
                </c:pt>
                <c:pt idx="14">
                  <c:v>VID.MC</c:v>
                </c:pt>
                <c:pt idx="15">
                  <c:v>VUSA.AS</c:v>
                </c:pt>
              </c:strCache>
            </c:strRef>
          </c:cat>
          <c:val>
            <c:numRef>
              <c:f>Rentas!$Q$73:$Q$95</c:f>
              <c:numCache>
                <c:formatCode>0.00%</c:formatCode>
                <c:ptCount val="23"/>
                <c:pt idx="0">
                  <c:v>5.5992469637248903E-3</c:v>
                </c:pt>
                <c:pt idx="1">
                  <c:v>0</c:v>
                </c:pt>
                <c:pt idx="2">
                  <c:v>1.0159567957976155E-2</c:v>
                </c:pt>
                <c:pt idx="3">
                  <c:v>1.286707897535977E-4</c:v>
                </c:pt>
                <c:pt idx="4">
                  <c:v>2.5503139455214101E-3</c:v>
                </c:pt>
                <c:pt idx="5">
                  <c:v>3.7036535787280687E-2</c:v>
                </c:pt>
                <c:pt idx="6">
                  <c:v>2.9544814873044421E-3</c:v>
                </c:pt>
                <c:pt idx="7">
                  <c:v>7.590657973268651E-2</c:v>
                </c:pt>
                <c:pt idx="8">
                  <c:v>6.5351794853986131E-3</c:v>
                </c:pt>
                <c:pt idx="9">
                  <c:v>0</c:v>
                </c:pt>
                <c:pt idx="10">
                  <c:v>2.8489642913292836E-2</c:v>
                </c:pt>
                <c:pt idx="11">
                  <c:v>0</c:v>
                </c:pt>
                <c:pt idx="12">
                  <c:v>0.81863215792122268</c:v>
                </c:pt>
                <c:pt idx="13">
                  <c:v>7.1799307297507444E-3</c:v>
                </c:pt>
                <c:pt idx="14">
                  <c:v>4.8276922860876056E-3</c:v>
                </c:pt>
                <c:pt idx="15">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0-1C77-4056-971F-F84C894C66FF}"/>
            </c:ext>
          </c:extLst>
        </c:ser>
        <c:dLbls>
          <c:showLegendKey val="0"/>
          <c:showVal val="0"/>
          <c:showCatName val="0"/>
          <c:showSerName val="0"/>
          <c:showPercent val="0"/>
          <c:showBubbleSize val="0"/>
        </c:dLbls>
        <c:gapWidth val="150"/>
        <c:axId val="220649344"/>
        <c:axId val="220647808"/>
      </c:barChart>
      <c:valAx>
        <c:axId val="220647808"/>
        <c:scaling>
          <c:orientation val="minMax"/>
        </c:scaling>
        <c:delete val="0"/>
        <c:axPos val="t"/>
        <c:majorGridlines/>
        <c:numFmt formatCode="0.00%" sourceLinked="0"/>
        <c:majorTickMark val="out"/>
        <c:minorTickMark val="none"/>
        <c:tickLblPos val="nextTo"/>
        <c:crossAx val="220649344"/>
        <c:crosses val="autoZero"/>
        <c:crossBetween val="between"/>
      </c:valAx>
      <c:catAx>
        <c:axId val="220649344"/>
        <c:scaling>
          <c:orientation val="maxMin"/>
        </c:scaling>
        <c:delete val="0"/>
        <c:axPos val="l"/>
        <c:numFmt formatCode="General" sourceLinked="0"/>
        <c:majorTickMark val="out"/>
        <c:minorTickMark val="none"/>
        <c:tickLblPos val="nextTo"/>
        <c:crossAx val="220647808"/>
        <c:crosses val="autoZero"/>
        <c:auto val="1"/>
        <c:lblAlgn val="ctr"/>
        <c:lblOffset val="100"/>
        <c:noMultiLvlLbl val="0"/>
      </c:catAx>
    </c:plotArea>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a:t>PRIMAS netas en año (euros)</a:t>
            </a:r>
          </a:p>
        </c:rich>
      </c:tx>
      <c:overlay val="0"/>
    </c:title>
    <c:autoTitleDeleted val="0"/>
    <c:plotArea>
      <c:layout/>
      <c:barChart>
        <c:barDir val="col"/>
        <c:grouping val="clustered"/>
        <c:varyColors val="0"/>
        <c:ser>
          <c:idx val="0"/>
          <c:order val="0"/>
          <c:tx>
            <c:strRef>
              <c:f>Primas!$B$41</c:f>
              <c:strCache>
                <c:ptCount val="1"/>
                <c:pt idx="0">
                  <c:v>Primas netas en año (euros)</c:v>
                </c:pt>
              </c:strCache>
            </c:strRef>
          </c:tx>
          <c:invertIfNegative val="0"/>
          <c:dLbls>
            <c:spPr>
              <a:noFill/>
              <a:ln>
                <a:noFill/>
              </a:ln>
              <a:effectLst/>
            </c:spPr>
            <c:txPr>
              <a:bodyPr/>
              <a:lstStyle/>
              <a:p>
                <a:pPr>
                  <a:defRPr sz="1100"/>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Primas!$A$42:$A$62</c:f>
              <c:numCache>
                <c:formatCode>General</c:formatCode>
                <c:ptCount val="21"/>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pt idx="14">
                  <c:v>2036</c:v>
                </c:pt>
                <c:pt idx="15">
                  <c:v>2037</c:v>
                </c:pt>
                <c:pt idx="16">
                  <c:v>2038</c:v>
                </c:pt>
                <c:pt idx="17">
                  <c:v>2039</c:v>
                </c:pt>
                <c:pt idx="18">
                  <c:v>2040</c:v>
                </c:pt>
                <c:pt idx="19">
                  <c:v>2041</c:v>
                </c:pt>
                <c:pt idx="20">
                  <c:v>2042</c:v>
                </c:pt>
              </c:numCache>
            </c:numRef>
          </c:cat>
          <c:val>
            <c:numRef>
              <c:f>Primas!$B$42:$B$62</c:f>
              <c:numCache>
                <c:formatCode>#,##0\ "€"</c:formatCode>
                <c:ptCount val="21"/>
                <c:pt idx="0">
                  <c:v>1299.5427528327152</c:v>
                </c:pt>
                <c:pt idx="1">
                  <c:v>0</c:v>
                </c:pt>
                <c:pt idx="2">
                  <c:v>200.84973000000002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3AD-4D1C-80D7-D28626267F04}"/>
            </c:ext>
          </c:extLst>
        </c:ser>
        <c:dLbls>
          <c:showLegendKey val="0"/>
          <c:showVal val="0"/>
          <c:showCatName val="0"/>
          <c:showSerName val="0"/>
          <c:showPercent val="0"/>
          <c:showBubbleSize val="0"/>
        </c:dLbls>
        <c:gapWidth val="150"/>
        <c:axId val="221561216"/>
        <c:axId val="221562752"/>
      </c:barChart>
      <c:catAx>
        <c:axId val="221561216"/>
        <c:scaling>
          <c:orientation val="minMax"/>
        </c:scaling>
        <c:delete val="0"/>
        <c:axPos val="b"/>
        <c:numFmt formatCode="General" sourceLinked="1"/>
        <c:majorTickMark val="out"/>
        <c:minorTickMark val="none"/>
        <c:tickLblPos val="nextTo"/>
        <c:txPr>
          <a:bodyPr/>
          <a:lstStyle/>
          <a:p>
            <a:pPr>
              <a:defRPr sz="1100"/>
            </a:pPr>
            <a:endParaRPr lang="es-ES"/>
          </a:p>
        </c:txPr>
        <c:crossAx val="221562752"/>
        <c:crosses val="autoZero"/>
        <c:auto val="1"/>
        <c:lblAlgn val="ctr"/>
        <c:lblOffset val="100"/>
        <c:noMultiLvlLbl val="1"/>
      </c:catAx>
      <c:valAx>
        <c:axId val="221562752"/>
        <c:scaling>
          <c:orientation val="minMax"/>
        </c:scaling>
        <c:delete val="0"/>
        <c:axPos val="l"/>
        <c:majorGridlines/>
        <c:numFmt formatCode="#,##0\ &quot;€&quot;" sourceLinked="1"/>
        <c:majorTickMark val="out"/>
        <c:minorTickMark val="none"/>
        <c:tickLblPos val="nextTo"/>
        <c:txPr>
          <a:bodyPr/>
          <a:lstStyle/>
          <a:p>
            <a:pPr>
              <a:defRPr sz="1100"/>
            </a:pPr>
            <a:endParaRPr lang="es-ES"/>
          </a:p>
        </c:txPr>
        <c:crossAx val="221561216"/>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Primas!$A$45</c:f>
              <c:strCache>
                <c:ptCount val="1"/>
                <c:pt idx="0">
                  <c:v>2025</c:v>
                </c:pt>
              </c:strCache>
            </c:strRef>
          </c:tx>
          <c:invertIfNegative val="0"/>
          <c:cat>
            <c:strRef>
              <c:f>Primas!$D$41:$O$41</c:f>
              <c:strCache>
                <c:ptCount val="12"/>
                <c:pt idx="0">
                  <c:v>Ene</c:v>
                </c:pt>
                <c:pt idx="1">
                  <c:v>Feb</c:v>
                </c:pt>
                <c:pt idx="2">
                  <c:v>Mar</c:v>
                </c:pt>
                <c:pt idx="3">
                  <c:v>Abril</c:v>
                </c:pt>
                <c:pt idx="4">
                  <c:v>Mayo</c:v>
                </c:pt>
                <c:pt idx="5">
                  <c:v>Junio</c:v>
                </c:pt>
                <c:pt idx="6">
                  <c:v>Julio</c:v>
                </c:pt>
                <c:pt idx="7">
                  <c:v>Agosto</c:v>
                </c:pt>
                <c:pt idx="8">
                  <c:v>Sept</c:v>
                </c:pt>
                <c:pt idx="9">
                  <c:v>Oct</c:v>
                </c:pt>
                <c:pt idx="10">
                  <c:v>Nov</c:v>
                </c:pt>
                <c:pt idx="11">
                  <c:v>Dic</c:v>
                </c:pt>
              </c:strCache>
            </c:strRef>
          </c:cat>
          <c:val>
            <c:numRef>
              <c:f>Primas!$D$45:$O$45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5A2D-4E7A-8917-4F9F8D7543D4}"/>
            </c:ext>
          </c:extLst>
        </c:ser>
        <c:ser>
          <c:idx val="1"/>
          <c:order val="1"/>
          <c:tx>
            <c:strRef>
              <c:f>Primas!$A$46</c:f>
              <c:strCache>
                <c:ptCount val="1"/>
                <c:pt idx="0">
                  <c:v>2026</c:v>
                </c:pt>
              </c:strCache>
            </c:strRef>
          </c:tx>
          <c:invertIfNegative val="0"/>
          <c:val>
            <c:numRef>
              <c:f>Primas!$D$46:$O$46</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5A2D-4E7A-8917-4F9F8D7543D4}"/>
            </c:ext>
          </c:extLst>
        </c:ser>
        <c:ser>
          <c:idx val="2"/>
          <c:order val="2"/>
          <c:tx>
            <c:strRef>
              <c:f>Primas!$A$47</c:f>
              <c:strCache>
                <c:ptCount val="1"/>
                <c:pt idx="0">
                  <c:v>2027</c:v>
                </c:pt>
              </c:strCache>
            </c:strRef>
          </c:tx>
          <c:invertIfNegative val="0"/>
          <c:val>
            <c:numRef>
              <c:f>Primas!$D$47:$O$47</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5A2D-4E7A-8917-4F9F8D7543D4}"/>
            </c:ext>
          </c:extLst>
        </c:ser>
        <c:ser>
          <c:idx val="3"/>
          <c:order val="3"/>
          <c:tx>
            <c:strRef>
              <c:f>Primas!$A$48</c:f>
              <c:strCache>
                <c:ptCount val="1"/>
                <c:pt idx="0">
                  <c:v>2028</c:v>
                </c:pt>
              </c:strCache>
            </c:strRef>
          </c:tx>
          <c:invertIfNegative val="0"/>
          <c:val>
            <c:numRef>
              <c:f>Primas!$D$48:$O$48</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4-5A2D-4E7A-8917-4F9F8D7543D4}"/>
            </c:ext>
          </c:extLst>
        </c:ser>
        <c:ser>
          <c:idx val="4"/>
          <c:order val="4"/>
          <c:tx>
            <c:strRef>
              <c:f>Primas!$A$49</c:f>
              <c:strCache>
                <c:ptCount val="1"/>
                <c:pt idx="0">
                  <c:v>2029</c:v>
                </c:pt>
              </c:strCache>
            </c:strRef>
          </c:tx>
          <c:invertIfNegative val="0"/>
          <c:val>
            <c:numRef>
              <c:f>Primas!$D$49:$O$49</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43E4-449A-BF73-91D3EC1180EC}"/>
            </c:ext>
          </c:extLst>
        </c:ser>
        <c:ser>
          <c:idx val="5"/>
          <c:order val="5"/>
          <c:tx>
            <c:strRef>
              <c:f>Primas!$A$50</c:f>
              <c:strCache>
                <c:ptCount val="1"/>
                <c:pt idx="0">
                  <c:v>2030</c:v>
                </c:pt>
              </c:strCache>
            </c:strRef>
          </c:tx>
          <c:invertIfNegative val="0"/>
          <c:val>
            <c:numRef>
              <c:f>Primas!$D$50:$O$50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BFAF-4752-806A-EBD302FC513D}"/>
            </c:ext>
          </c:extLst>
        </c:ser>
        <c:ser>
          <c:idx val="6"/>
          <c:order val="6"/>
          <c:tx>
            <c:strRef>
              <c:f>Primas!$A$51</c:f>
              <c:strCache>
                <c:ptCount val="1"/>
                <c:pt idx="0">
                  <c:v>2031</c:v>
                </c:pt>
              </c:strCache>
            </c:strRef>
          </c:tx>
          <c:invertIfNegative val="0"/>
          <c:val>
            <c:numRef>
              <c:f>Primas!$D$51:$O$51</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A7C-4D95-97BD-C5182EDE4909}"/>
            </c:ext>
          </c:extLst>
        </c:ser>
        <c:ser>
          <c:idx val="7"/>
          <c:order val="7"/>
          <c:tx>
            <c:strRef>
              <c:f>Primas!$A$52</c:f>
              <c:strCache>
                <c:ptCount val="1"/>
                <c:pt idx="0">
                  <c:v>2032</c:v>
                </c:pt>
              </c:strCache>
            </c:strRef>
          </c:tx>
          <c:invertIfNegative val="0"/>
          <c:val>
            <c:numRef>
              <c:f>Primas!$D$52:$O$52</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DA7C-4D95-97BD-C5182EDE4909}"/>
            </c:ext>
          </c:extLst>
        </c:ser>
        <c:dLbls>
          <c:showLegendKey val="0"/>
          <c:showVal val="0"/>
          <c:showCatName val="0"/>
          <c:showSerName val="0"/>
          <c:showPercent val="0"/>
          <c:showBubbleSize val="0"/>
        </c:dLbls>
        <c:gapWidth val="150"/>
        <c:axId val="221924352"/>
        <c:axId val="221930240"/>
      </c:barChart>
      <c:catAx>
        <c:axId val="221924352"/>
        <c:scaling>
          <c:orientation val="minMax"/>
        </c:scaling>
        <c:delete val="0"/>
        <c:axPos val="b"/>
        <c:numFmt formatCode="General" sourceLinked="0"/>
        <c:majorTickMark val="out"/>
        <c:minorTickMark val="none"/>
        <c:tickLblPos val="nextTo"/>
        <c:crossAx val="221930240"/>
        <c:crosses val="autoZero"/>
        <c:auto val="1"/>
        <c:lblAlgn val="ctr"/>
        <c:lblOffset val="100"/>
        <c:noMultiLvlLbl val="0"/>
      </c:catAx>
      <c:valAx>
        <c:axId val="221930240"/>
        <c:scaling>
          <c:orientation val="minMax"/>
        </c:scaling>
        <c:delete val="0"/>
        <c:axPos val="l"/>
        <c:majorGridlines/>
        <c:numFmt formatCode="0.00" sourceLinked="1"/>
        <c:majorTickMark val="out"/>
        <c:minorTickMark val="none"/>
        <c:tickLblPos val="nextTo"/>
        <c:crossAx val="2219243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Drop" dropLines="3" dropStyle="combo" dx="22" fmlaLink="Rentas!H71" fmlaRange="Config!$AC$12:$AC$13" noThreeD="1" sel="2" val="0"/>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Drop" dropLines="3" dropStyle="combo" dx="22" fmlaLink="$D$7" fmlaRange="Config!$AC$7:$AC$8" noThreeD="1" sel="1" val="0"/>
</file>

<file path=xl/ctrlProps/ctrlProp12.xml><?xml version="1.0" encoding="utf-8"?>
<formControlPr xmlns="http://schemas.microsoft.com/office/spreadsheetml/2009/9/main" objectType="Drop" dropLines="3" dropStyle="combo" dx="22" fmlaLink="Cotizaciones!K7" fmlaRange="Config!$AC$17:$AC$18" noThreeD="1" sel="1" val="0"/>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chart" Target="../charts/chart2.xml"/><Relationship Id="rId7" Type="http://schemas.openxmlformats.org/officeDocument/2006/relationships/chart" Target="../charts/chart6.xml"/><Relationship Id="rId12" Type="http://schemas.openxmlformats.org/officeDocument/2006/relationships/image" Target="../media/image6.emf"/><Relationship Id="rId2" Type="http://schemas.openxmlformats.org/officeDocument/2006/relationships/chart" Target="../charts/chart1.xml"/><Relationship Id="rId1" Type="http://schemas.openxmlformats.org/officeDocument/2006/relationships/image" Target="../media/image1.jpeg"/><Relationship Id="rId6" Type="http://schemas.openxmlformats.org/officeDocument/2006/relationships/chart" Target="../charts/chart5.xml"/><Relationship Id="rId11" Type="http://schemas.openxmlformats.org/officeDocument/2006/relationships/image" Target="../media/image5.emf"/><Relationship Id="rId5" Type="http://schemas.openxmlformats.org/officeDocument/2006/relationships/chart" Target="../charts/chart4.xml"/><Relationship Id="rId10" Type="http://schemas.openxmlformats.org/officeDocument/2006/relationships/image" Target="../media/image4.emf"/><Relationship Id="rId4" Type="http://schemas.openxmlformats.org/officeDocument/2006/relationships/chart" Target="../charts/chart3.xml"/><Relationship Id="rId9" Type="http://schemas.openxmlformats.org/officeDocument/2006/relationships/image" Target="../media/image3.emf"/></Relationships>
</file>

<file path=xl/drawings/_rels/drawing2.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7.xml"/></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image" Target="../media/image9.jpeg"/><Relationship Id="rId1" Type="http://schemas.openxmlformats.org/officeDocument/2006/relationships/chart" Target="../charts/chart9.xml"/><Relationship Id="rId6" Type="http://schemas.openxmlformats.org/officeDocument/2006/relationships/image" Target="../media/image11.png"/><Relationship Id="rId5" Type="http://schemas.openxmlformats.org/officeDocument/2006/relationships/chart" Target="../charts/chart11.xml"/><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image" Target="../media/image12.jpeg"/><Relationship Id="rId1" Type="http://schemas.openxmlformats.org/officeDocument/2006/relationships/chart" Target="../charts/chart12.xml"/><Relationship Id="rId5" Type="http://schemas.openxmlformats.org/officeDocument/2006/relationships/image" Target="../media/image14.png"/><Relationship Id="rId4"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jpeg"/><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7.png"/></Relationships>
</file>

<file path=xl/drawings/_rels/drawing8.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7.png"/></Relationships>
</file>

<file path=xl/drawings/_rels/drawing9.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4.jpeg"/></Relationships>
</file>

<file path=xl/drawings/drawing1.xml><?xml version="1.0" encoding="utf-8"?>
<xdr:wsDr xmlns:xdr="http://schemas.openxmlformats.org/drawingml/2006/spreadsheetDrawing" xmlns:a="http://schemas.openxmlformats.org/drawingml/2006/main">
  <xdr:twoCellAnchor editAs="oneCell">
    <xdr:from>
      <xdr:col>5</xdr:col>
      <xdr:colOff>876300</xdr:colOff>
      <xdr:row>0</xdr:row>
      <xdr:rowOff>104775</xdr:rowOff>
    </xdr:from>
    <xdr:to>
      <xdr:col>6</xdr:col>
      <xdr:colOff>292100</xdr:colOff>
      <xdr:row>2</xdr:row>
      <xdr:rowOff>126576</xdr:rowOff>
    </xdr:to>
    <xdr:pic>
      <xdr:nvPicPr>
        <xdr:cNvPr id="8" name="7 Imagen" descr="Olvidatedetucerdito">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43575" y="104775"/>
          <a:ext cx="466725"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561978</xdr:colOff>
      <xdr:row>38</xdr:row>
      <xdr:rowOff>83343</xdr:rowOff>
    </xdr:from>
    <xdr:to>
      <xdr:col>15</xdr:col>
      <xdr:colOff>740571</xdr:colOff>
      <xdr:row>60</xdr:row>
      <xdr:rowOff>142874</xdr:rowOff>
    </xdr:to>
    <xdr:graphicFrame macro="">
      <xdr:nvGraphicFramePr>
        <xdr:cNvPr id="13" name="12 Gráfico">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238759</xdr:colOff>
      <xdr:row>2</xdr:row>
      <xdr:rowOff>59532</xdr:rowOff>
    </xdr:from>
    <xdr:to>
      <xdr:col>15</xdr:col>
      <xdr:colOff>63499</xdr:colOff>
      <xdr:row>6</xdr:row>
      <xdr:rowOff>266700</xdr:rowOff>
    </xdr:to>
    <mc:AlternateContent xmlns:mc="http://schemas.openxmlformats.org/markup-compatibility/2006" xmlns:a14="http://schemas.microsoft.com/office/drawing/2010/main">
      <mc:Choice Requires="a14">
        <xdr:graphicFrame macro="">
          <xdr:nvGraphicFramePr>
            <xdr:cNvPr id="4" name="Subcarteras">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Subcarteras"/>
            </a:graphicData>
          </a:graphic>
        </xdr:graphicFrame>
      </mc:Choice>
      <mc:Fallback xmlns="">
        <xdr:sp macro="" textlink="">
          <xdr:nvSpPr>
            <xdr:cNvPr id="0" name=""/>
            <xdr:cNvSpPr>
              <a:spLocks noTextEdit="1"/>
            </xdr:cNvSpPr>
          </xdr:nvSpPr>
          <xdr:spPr>
            <a:xfrm>
              <a:off x="13395165" y="511970"/>
              <a:ext cx="2229803" cy="1409699"/>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0</xdr:col>
      <xdr:colOff>190501</xdr:colOff>
      <xdr:row>16</xdr:row>
      <xdr:rowOff>95248</xdr:rowOff>
    </xdr:from>
    <xdr:to>
      <xdr:col>15</xdr:col>
      <xdr:colOff>441938</xdr:colOff>
      <xdr:row>33</xdr:row>
      <xdr:rowOff>95248</xdr:rowOff>
    </xdr:to>
    <xdr:grpSp>
      <xdr:nvGrpSpPr>
        <xdr:cNvPr id="9" name="Grupo 8">
          <a:extLst>
            <a:ext uri="{FF2B5EF4-FFF2-40B4-BE49-F238E27FC236}">
              <a16:creationId xmlns:a16="http://schemas.microsoft.com/office/drawing/2014/main" id="{00000000-0008-0000-0000-000009000000}"/>
            </a:ext>
          </a:extLst>
        </xdr:cNvPr>
        <xdr:cNvGrpSpPr/>
      </xdr:nvGrpSpPr>
      <xdr:grpSpPr>
        <a:xfrm>
          <a:off x="190501" y="4012404"/>
          <a:ext cx="16324875" cy="3190875"/>
          <a:chOff x="32657" y="3556908"/>
          <a:chExt cx="17142863" cy="3100354"/>
        </a:xfrm>
      </xdr:grpSpPr>
      <xdr:graphicFrame macro="">
        <xdr:nvGraphicFramePr>
          <xdr:cNvPr id="2" name="Tarta5">
            <a:extLst>
              <a:ext uri="{FF2B5EF4-FFF2-40B4-BE49-F238E27FC236}">
                <a16:creationId xmlns:a16="http://schemas.microsoft.com/office/drawing/2014/main" id="{00000000-0008-0000-0000-000002000000}"/>
              </a:ext>
            </a:extLst>
          </xdr:cNvPr>
          <xdr:cNvGraphicFramePr/>
        </xdr:nvGraphicFramePr>
        <xdr:xfrm>
          <a:off x="13615552" y="3565642"/>
          <a:ext cx="3559968" cy="309162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3" name="Tarta1">
            <a:extLst>
              <a:ext uri="{FF2B5EF4-FFF2-40B4-BE49-F238E27FC236}">
                <a16:creationId xmlns:a16="http://schemas.microsoft.com/office/drawing/2014/main" id="{00000000-0008-0000-0000-000003000000}"/>
              </a:ext>
            </a:extLst>
          </xdr:cNvPr>
          <xdr:cNvGraphicFramePr/>
        </xdr:nvGraphicFramePr>
        <xdr:xfrm>
          <a:off x="32657" y="3556908"/>
          <a:ext cx="3885180" cy="3045959"/>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15" name="Tarta2">
            <a:extLst>
              <a:ext uri="{FF2B5EF4-FFF2-40B4-BE49-F238E27FC236}">
                <a16:creationId xmlns:a16="http://schemas.microsoft.com/office/drawing/2014/main" id="{00000000-0008-0000-0000-00000F000000}"/>
              </a:ext>
            </a:extLst>
          </xdr:cNvPr>
          <xdr:cNvGraphicFramePr/>
        </xdr:nvGraphicFramePr>
        <xdr:xfrm>
          <a:off x="3800720" y="3556910"/>
          <a:ext cx="3301473" cy="3072489"/>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16" name="Tarta4">
            <a:extLst>
              <a:ext uri="{FF2B5EF4-FFF2-40B4-BE49-F238E27FC236}">
                <a16:creationId xmlns:a16="http://schemas.microsoft.com/office/drawing/2014/main" id="{00000000-0008-0000-0000-000010000000}"/>
              </a:ext>
            </a:extLst>
          </xdr:cNvPr>
          <xdr:cNvGraphicFramePr/>
        </xdr:nvGraphicFramePr>
        <xdr:xfrm>
          <a:off x="10477373" y="3565643"/>
          <a:ext cx="3170464" cy="3087660"/>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7" name="Tarta3">
            <a:extLst>
              <a:ext uri="{FF2B5EF4-FFF2-40B4-BE49-F238E27FC236}">
                <a16:creationId xmlns:a16="http://schemas.microsoft.com/office/drawing/2014/main" id="{00000000-0008-0000-0000-000007000000}"/>
              </a:ext>
            </a:extLst>
          </xdr:cNvPr>
          <xdr:cNvGraphicFramePr/>
        </xdr:nvGraphicFramePr>
        <xdr:xfrm>
          <a:off x="7087621" y="3556910"/>
          <a:ext cx="3392091" cy="3083376"/>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editAs="oneCell">
    <xdr:from>
      <xdr:col>13</xdr:col>
      <xdr:colOff>247175</xdr:colOff>
      <xdr:row>8</xdr:row>
      <xdr:rowOff>61436</xdr:rowOff>
    </xdr:from>
    <xdr:to>
      <xdr:col>15</xdr:col>
      <xdr:colOff>50165</xdr:colOff>
      <xdr:row>10</xdr:row>
      <xdr:rowOff>209550</xdr:rowOff>
    </xdr:to>
    <mc:AlternateContent xmlns:mc="http://schemas.openxmlformats.org/markup-compatibility/2006" xmlns:a14="http://schemas.microsoft.com/office/drawing/2010/main">
      <mc:Choice Requires="a14">
        <xdr:graphicFrame macro="">
          <xdr:nvGraphicFramePr>
            <xdr:cNvPr id="5" name="Cotizando" descr="Elige si mostrar la inversión actual, o mostrar lo ya vendido que no tienes en cartera">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microsoft.com/office/drawing/2010/slicer">
              <sle:slicer xmlns:sle="http://schemas.microsoft.com/office/drawing/2010/slicer" name="Cotizando"/>
            </a:graphicData>
          </a:graphic>
        </xdr:graphicFrame>
      </mc:Choice>
      <mc:Fallback xmlns="">
        <xdr:sp macro="" textlink="">
          <xdr:nvSpPr>
            <xdr:cNvPr id="0" name=""/>
            <xdr:cNvSpPr>
              <a:spLocks noTextEdit="1"/>
            </xdr:cNvSpPr>
          </xdr:nvSpPr>
          <xdr:spPr>
            <a:xfrm>
              <a:off x="13403581" y="2264092"/>
              <a:ext cx="2208053" cy="600552"/>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923925</xdr:colOff>
      <xdr:row>15</xdr:row>
      <xdr:rowOff>0</xdr:rowOff>
    </xdr:from>
    <xdr:to>
      <xdr:col>6</xdr:col>
      <xdr:colOff>66674</xdr:colOff>
      <xdr:row>16</xdr:row>
      <xdr:rowOff>38101</xdr:rowOff>
    </xdr:to>
    <xdr:sp macro="" textlink="">
      <xdr:nvSpPr>
        <xdr:cNvPr id="1025" name="ComboBox_Tarta2"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390525</xdr:colOff>
      <xdr:row>15</xdr:row>
      <xdr:rowOff>9525</xdr:rowOff>
    </xdr:from>
    <xdr:to>
      <xdr:col>8</xdr:col>
      <xdr:colOff>428625</xdr:colOff>
      <xdr:row>16</xdr:row>
      <xdr:rowOff>47626</xdr:rowOff>
    </xdr:to>
    <xdr:sp macro="" textlink="">
      <xdr:nvSpPr>
        <xdr:cNvPr id="1026" name="ComboBox_Tarta3"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276225</xdr:colOff>
      <xdr:row>15</xdr:row>
      <xdr:rowOff>0</xdr:rowOff>
    </xdr:from>
    <xdr:to>
      <xdr:col>11</xdr:col>
      <xdr:colOff>552450</xdr:colOff>
      <xdr:row>16</xdr:row>
      <xdr:rowOff>28576</xdr:rowOff>
    </xdr:to>
    <xdr:sp macro="" textlink="">
      <xdr:nvSpPr>
        <xdr:cNvPr id="1027" name="ComboBox_Tarta4"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914400</xdr:colOff>
      <xdr:row>15</xdr:row>
      <xdr:rowOff>9525</xdr:rowOff>
    </xdr:from>
    <xdr:to>
      <xdr:col>2</xdr:col>
      <xdr:colOff>678657</xdr:colOff>
      <xdr:row>16</xdr:row>
      <xdr:rowOff>38101</xdr:rowOff>
    </xdr:to>
    <xdr:sp macro="" textlink="">
      <xdr:nvSpPr>
        <xdr:cNvPr id="1028" name="ComboBox_Tarta1"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742950</xdr:colOff>
      <xdr:row>14</xdr:row>
      <xdr:rowOff>209550</xdr:rowOff>
    </xdr:from>
    <xdr:to>
      <xdr:col>14</xdr:col>
      <xdr:colOff>561976</xdr:colOff>
      <xdr:row>16</xdr:row>
      <xdr:rowOff>28576</xdr:rowOff>
    </xdr:to>
    <xdr:sp macro="" textlink="">
      <xdr:nvSpPr>
        <xdr:cNvPr id="1029" name="ComboBox_Tarta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309563</xdr:colOff>
      <xdr:row>2</xdr:row>
      <xdr:rowOff>26670</xdr:rowOff>
    </xdr:from>
    <xdr:to>
      <xdr:col>16</xdr:col>
      <xdr:colOff>797719</xdr:colOff>
      <xdr:row>11</xdr:row>
      <xdr:rowOff>37465</xdr:rowOff>
    </xdr:to>
    <mc:AlternateContent xmlns:mc="http://schemas.openxmlformats.org/markup-compatibility/2006" xmlns:a14="http://schemas.microsoft.com/office/drawing/2010/main">
      <mc:Choice Requires="a14">
        <xdr:graphicFrame macro="">
          <xdr:nvGraphicFramePr>
            <xdr:cNvPr id="10" name="Broker / Comer-cializador">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microsoft.com/office/drawing/2010/slicer">
              <sle:slicer xmlns:sle="http://schemas.microsoft.com/office/drawing/2010/slicer" name="Broker / Comer-cializador"/>
            </a:graphicData>
          </a:graphic>
        </xdr:graphicFrame>
      </mc:Choice>
      <mc:Fallback xmlns="">
        <xdr:sp macro="" textlink="">
          <xdr:nvSpPr>
            <xdr:cNvPr id="0" name=""/>
            <xdr:cNvSpPr>
              <a:spLocks noTextEdit="1"/>
            </xdr:cNvSpPr>
          </xdr:nvSpPr>
          <xdr:spPr>
            <a:xfrm>
              <a:off x="15871032" y="479108"/>
              <a:ext cx="1345406" cy="2439670"/>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xdr:col>
      <xdr:colOff>962025</xdr:colOff>
      <xdr:row>14</xdr:row>
      <xdr:rowOff>204786</xdr:rowOff>
    </xdr:from>
    <xdr:to>
      <xdr:col>5</xdr:col>
      <xdr:colOff>747712</xdr:colOff>
      <xdr:row>16</xdr:row>
      <xdr:rowOff>87252</xdr:rowOff>
    </xdr:to>
    <xdr:pic>
      <xdr:nvPicPr>
        <xdr:cNvPr id="11" name="ComboBox_Tarta2">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838575" y="3500436"/>
          <a:ext cx="2909887" cy="292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6</xdr:col>
      <xdr:colOff>250031</xdr:colOff>
      <xdr:row>14</xdr:row>
      <xdr:rowOff>195263</xdr:rowOff>
    </xdr:from>
    <xdr:to>
      <xdr:col>8</xdr:col>
      <xdr:colOff>619125</xdr:colOff>
      <xdr:row>16</xdr:row>
      <xdr:rowOff>82915</xdr:rowOff>
    </xdr:to>
    <xdr:pic>
      <xdr:nvPicPr>
        <xdr:cNvPr id="12" name="ComboBox_Tarta3">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308056" y="3490913"/>
          <a:ext cx="2416969" cy="297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9</xdr:col>
      <xdr:colOff>421482</xdr:colOff>
      <xdr:row>14</xdr:row>
      <xdr:rowOff>195263</xdr:rowOff>
    </xdr:from>
    <xdr:to>
      <xdr:col>11</xdr:col>
      <xdr:colOff>850107</xdr:colOff>
      <xdr:row>16</xdr:row>
      <xdr:rowOff>88107</xdr:rowOff>
    </xdr:to>
    <xdr:pic>
      <xdr:nvPicPr>
        <xdr:cNvPr id="14" name="ComboBox_Tarta4">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384632" y="3490913"/>
          <a:ext cx="2333625" cy="302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178594</xdr:colOff>
      <xdr:row>15</xdr:row>
      <xdr:rowOff>0</xdr:rowOff>
    </xdr:from>
    <xdr:to>
      <xdr:col>2</xdr:col>
      <xdr:colOff>619126</xdr:colOff>
      <xdr:row>16</xdr:row>
      <xdr:rowOff>107157</xdr:rowOff>
    </xdr:to>
    <xdr:pic>
      <xdr:nvPicPr>
        <xdr:cNvPr id="17" name="ComboBox_Tarta1">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47688" y="3512344"/>
          <a:ext cx="2940844"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12</xdr:col>
      <xdr:colOff>807244</xdr:colOff>
      <xdr:row>14</xdr:row>
      <xdr:rowOff>209550</xdr:rowOff>
    </xdr:from>
    <xdr:to>
      <xdr:col>15</xdr:col>
      <xdr:colOff>80907</xdr:colOff>
      <xdr:row>16</xdr:row>
      <xdr:rowOff>69057</xdr:rowOff>
    </xdr:to>
    <xdr:pic>
      <xdr:nvPicPr>
        <xdr:cNvPr id="18" name="ComboBox_Tarta5">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3551694" y="3505200"/>
          <a:ext cx="2607413" cy="269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243417</xdr:colOff>
      <xdr:row>13</xdr:row>
      <xdr:rowOff>35719</xdr:rowOff>
    </xdr:from>
    <xdr:to>
      <xdr:col>19</xdr:col>
      <xdr:colOff>1587</xdr:colOff>
      <xdr:row>30</xdr:row>
      <xdr:rowOff>159807</xdr:rowOff>
    </xdr:to>
    <xdr:graphicFrame macro="">
      <xdr:nvGraphicFramePr>
        <xdr:cNvPr id="2" name="1 Gráfico">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18</xdr:col>
      <xdr:colOff>105832</xdr:colOff>
      <xdr:row>0</xdr:row>
      <xdr:rowOff>0</xdr:rowOff>
    </xdr:from>
    <xdr:ext cx="466725" cy="466725"/>
    <xdr:pic>
      <xdr:nvPicPr>
        <xdr:cNvPr id="3" name="2 Imagen" descr="Olvidatedetucerdit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657665" y="0"/>
          <a:ext cx="466725" cy="466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121445</xdr:colOff>
      <xdr:row>4</xdr:row>
      <xdr:rowOff>159542</xdr:rowOff>
    </xdr:from>
    <xdr:to>
      <xdr:col>12</xdr:col>
      <xdr:colOff>464344</xdr:colOff>
      <xdr:row>34</xdr:row>
      <xdr:rowOff>95249</xdr:rowOff>
    </xdr:to>
    <xdr:graphicFrame macro="">
      <xdr:nvGraphicFramePr>
        <xdr:cNvPr id="2" name="1 Gráfico">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742950</xdr:colOff>
      <xdr:row>0</xdr:row>
      <xdr:rowOff>76200</xdr:rowOff>
    </xdr:from>
    <xdr:to>
      <xdr:col>12</xdr:col>
      <xdr:colOff>436245</xdr:colOff>
      <xdr:row>2</xdr:row>
      <xdr:rowOff>2382</xdr:rowOff>
    </xdr:to>
    <xdr:pic>
      <xdr:nvPicPr>
        <xdr:cNvPr id="5" name="4 Imagen" descr="Olvidatedetucerdito">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58050" y="76200"/>
          <a:ext cx="46672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92076</xdr:colOff>
      <xdr:row>3</xdr:row>
      <xdr:rowOff>48685</xdr:rowOff>
    </xdr:from>
    <xdr:to>
      <xdr:col>14</xdr:col>
      <xdr:colOff>727074</xdr:colOff>
      <xdr:row>16</xdr:row>
      <xdr:rowOff>143935</xdr:rowOff>
    </xdr:to>
    <xdr:graphicFrame macro="">
      <xdr:nvGraphicFramePr>
        <xdr:cNvPr id="2" name="4 Gráfico">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105832</xdr:colOff>
      <xdr:row>0</xdr:row>
      <xdr:rowOff>0</xdr:rowOff>
    </xdr:from>
    <xdr:to>
      <xdr:col>13</xdr:col>
      <xdr:colOff>577691</xdr:colOff>
      <xdr:row>1</xdr:row>
      <xdr:rowOff>154517</xdr:rowOff>
    </xdr:to>
    <xdr:pic>
      <xdr:nvPicPr>
        <xdr:cNvPr id="3" name="2 Imagen" descr="Olvidatedetucerdit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97857" y="0"/>
          <a:ext cx="466725" cy="4614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67468</xdr:colOff>
      <xdr:row>19</xdr:row>
      <xdr:rowOff>49477</xdr:rowOff>
    </xdr:from>
    <xdr:to>
      <xdr:col>15</xdr:col>
      <xdr:colOff>5292</xdr:colOff>
      <xdr:row>33</xdr:row>
      <xdr:rowOff>148167</xdr:rowOff>
    </xdr:to>
    <xdr:graphicFrame macro="">
      <xdr:nvGraphicFramePr>
        <xdr:cNvPr id="4" name="3 Gráfico">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13</xdr:col>
      <xdr:colOff>402167</xdr:colOff>
      <xdr:row>4</xdr:row>
      <xdr:rowOff>148166</xdr:rowOff>
    </xdr:from>
    <xdr:to>
      <xdr:col>14</xdr:col>
      <xdr:colOff>389739</xdr:colOff>
      <xdr:row>10</xdr:row>
      <xdr:rowOff>171238</xdr:rowOff>
    </xdr:to>
    <xdr:pic>
      <xdr:nvPicPr>
        <xdr:cNvPr id="5" name="4 Imagen">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070167" y="963083"/>
          <a:ext cx="652998" cy="1164167"/>
        </a:xfrm>
        <a:prstGeom prst="rect">
          <a:avLst/>
        </a:prstGeom>
      </xdr:spPr>
    </xdr:pic>
    <xdr:clientData/>
  </xdr:twoCellAnchor>
  <xdr:twoCellAnchor>
    <xdr:from>
      <xdr:col>17</xdr:col>
      <xdr:colOff>391583</xdr:colOff>
      <xdr:row>71</xdr:row>
      <xdr:rowOff>1280583</xdr:rowOff>
    </xdr:from>
    <xdr:to>
      <xdr:col>28</xdr:col>
      <xdr:colOff>2117</xdr:colOff>
      <xdr:row>95</xdr:row>
      <xdr:rowOff>158750</xdr:rowOff>
    </xdr:to>
    <xdr:graphicFrame macro="">
      <xdr:nvGraphicFramePr>
        <xdr:cNvPr id="6" name="5 Gráfico">
          <a:extLst>
            <a:ext uri="{FF2B5EF4-FFF2-40B4-BE49-F238E27FC236}">
              <a16:creationId xmlns:a16="http://schemas.microsoft.com/office/drawing/2014/main" id="{00000000-0008-0000-04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xdr:from>
          <xdr:col>10</xdr:col>
          <xdr:colOff>581025</xdr:colOff>
          <xdr:row>68</xdr:row>
          <xdr:rowOff>161925</xdr:rowOff>
        </xdr:from>
        <xdr:to>
          <xdr:col>11</xdr:col>
          <xdr:colOff>638175</xdr:colOff>
          <xdr:row>70</xdr:row>
          <xdr:rowOff>142875</xdr:rowOff>
        </xdr:to>
        <xdr:sp macro="" textlink="">
          <xdr:nvSpPr>
            <xdr:cNvPr id="4098" name="Button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Cargar DPA</a:t>
              </a:r>
            </a:p>
          </xdr:txBody>
        </xdr:sp>
        <xdr:clientData fPrintsWithSheet="0"/>
      </xdr:twoCellAnchor>
    </mc:Choice>
    <mc:Fallback/>
  </mc:AlternateContent>
  <xdr:twoCellAnchor editAs="oneCell">
    <xdr:from>
      <xdr:col>12</xdr:col>
      <xdr:colOff>237068</xdr:colOff>
      <xdr:row>5</xdr:row>
      <xdr:rowOff>94840</xdr:rowOff>
    </xdr:from>
    <xdr:to>
      <xdr:col>13</xdr:col>
      <xdr:colOff>360435</xdr:colOff>
      <xdr:row>10</xdr:row>
      <xdr:rowOff>3599</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6"/>
        <a:stretch>
          <a:fillRect/>
        </a:stretch>
      </xdr:blipFill>
      <xdr:spPr>
        <a:xfrm>
          <a:off x="9855201" y="1110840"/>
          <a:ext cx="904206" cy="82802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19050</xdr:colOff>
          <xdr:row>70</xdr:row>
          <xdr:rowOff>9525</xdr:rowOff>
        </xdr:from>
        <xdr:to>
          <xdr:col>10</xdr:col>
          <xdr:colOff>514350</xdr:colOff>
          <xdr:row>70</xdr:row>
          <xdr:rowOff>219075</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92076</xdr:colOff>
      <xdr:row>3</xdr:row>
      <xdr:rowOff>48685</xdr:rowOff>
    </xdr:from>
    <xdr:to>
      <xdr:col>15</xdr:col>
      <xdr:colOff>727074</xdr:colOff>
      <xdr:row>16</xdr:row>
      <xdr:rowOff>143935</xdr:rowOff>
    </xdr:to>
    <xdr:graphicFrame macro="">
      <xdr:nvGraphicFramePr>
        <xdr:cNvPr id="2" name="4 Gráfico">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105832</xdr:colOff>
      <xdr:row>0</xdr:row>
      <xdr:rowOff>0</xdr:rowOff>
    </xdr:from>
    <xdr:to>
      <xdr:col>14</xdr:col>
      <xdr:colOff>572557</xdr:colOff>
      <xdr:row>1</xdr:row>
      <xdr:rowOff>168063</xdr:rowOff>
    </xdr:to>
    <xdr:pic>
      <xdr:nvPicPr>
        <xdr:cNvPr id="3" name="2 Imagen" descr="Olvidatedetucerdit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73832" y="0"/>
          <a:ext cx="466725" cy="413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67468</xdr:colOff>
      <xdr:row>19</xdr:row>
      <xdr:rowOff>49477</xdr:rowOff>
    </xdr:from>
    <xdr:to>
      <xdr:col>15</xdr:col>
      <xdr:colOff>708025</xdr:colOff>
      <xdr:row>34</xdr:row>
      <xdr:rowOff>185209</xdr:rowOff>
    </xdr:to>
    <xdr:graphicFrame macro="">
      <xdr:nvGraphicFramePr>
        <xdr:cNvPr id="4" name="3 Gráfico">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12</xdr:col>
      <xdr:colOff>632098</xdr:colOff>
      <xdr:row>13</xdr:row>
      <xdr:rowOff>99218</xdr:rowOff>
    </xdr:from>
    <xdr:to>
      <xdr:col>15</xdr:col>
      <xdr:colOff>561811</xdr:colOff>
      <xdr:row>20</xdr:row>
      <xdr:rowOff>73819</xdr:rowOff>
    </xdr:to>
    <xdr:pic>
      <xdr:nvPicPr>
        <xdr:cNvPr id="5" name="4 Imagen" descr="Resultado de imagen de opciones venta">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895161" y="2623343"/>
          <a:ext cx="2215713" cy="1308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261936</xdr:colOff>
      <xdr:row>14</xdr:row>
      <xdr:rowOff>98062</xdr:rowOff>
    </xdr:from>
    <xdr:to>
      <xdr:col>12</xdr:col>
      <xdr:colOff>652461</xdr:colOff>
      <xdr:row>20</xdr:row>
      <xdr:rowOff>15493</xdr:rowOff>
    </xdr:to>
    <xdr:pic>
      <xdr:nvPicPr>
        <xdr:cNvPr id="10" name="Imagen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5"/>
        <a:stretch>
          <a:fillRect/>
        </a:stretch>
      </xdr:blipFill>
      <xdr:spPr>
        <a:xfrm>
          <a:off x="8000999" y="2812687"/>
          <a:ext cx="1914525" cy="10604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430741</xdr:colOff>
      <xdr:row>37</xdr:row>
      <xdr:rowOff>143933</xdr:rowOff>
    </xdr:from>
    <xdr:to>
      <xdr:col>7</xdr:col>
      <xdr:colOff>1085851</xdr:colOff>
      <xdr:row>76</xdr:row>
      <xdr:rowOff>165101</xdr:rowOff>
    </xdr:to>
    <xdr:sp macro="" textlink="">
      <xdr:nvSpPr>
        <xdr:cNvPr id="2" name="1 CuadroTexto">
          <a:extLst>
            <a:ext uri="{FF2B5EF4-FFF2-40B4-BE49-F238E27FC236}">
              <a16:creationId xmlns:a16="http://schemas.microsoft.com/office/drawing/2014/main" id="{00000000-0008-0000-0B00-000002000000}"/>
            </a:ext>
          </a:extLst>
        </xdr:cNvPr>
        <xdr:cNvSpPr txBox="1"/>
      </xdr:nvSpPr>
      <xdr:spPr>
        <a:xfrm>
          <a:off x="5107516" y="7221008"/>
          <a:ext cx="5484285" cy="70791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t>NORMATIVA:</a:t>
          </a:r>
        </a:p>
        <a:p>
          <a:r>
            <a:rPr lang="es-ES" sz="1100"/>
            <a:t>En el IRPF</a:t>
          </a:r>
          <a:r>
            <a:rPr lang="es-ES" sz="1100" baseline="0"/>
            <a:t> están las rentas de trabajo (tributan del 19 al 45%) y las rentas del ahorro (tributan entre el 19%, 21% y el 23%).</a:t>
          </a:r>
          <a:endParaRPr lang="es-ES" sz="1100"/>
        </a:p>
        <a:p>
          <a:r>
            <a:rPr lang="es-ES" sz="1100"/>
            <a:t>Hay dos tipos de </a:t>
          </a:r>
          <a:r>
            <a:rPr lang="es-ES" sz="1100" b="1"/>
            <a:t>rentas del ahorro </a:t>
          </a:r>
          <a:r>
            <a:rPr lang="es-ES" sz="1100"/>
            <a:t>:</a:t>
          </a:r>
        </a:p>
        <a:p>
          <a:pPr lvl="1"/>
          <a:r>
            <a:rPr lang="es-ES" sz="1100"/>
            <a:t>1</a:t>
          </a:r>
          <a:r>
            <a:rPr lang="es-ES" sz="1100" b="1"/>
            <a:t>) Rendimientos del capital mobiliario (Intereses ahorros)</a:t>
          </a:r>
          <a:r>
            <a:rPr lang="es-ES" sz="1100"/>
            <a:t>: Los rendimientos obtenidos por depósitos, cuentas corrientes, dividendos (de acciones, de fondos…), deuda pública y privada , y seguros de ahorro, generan rendimientos del capital mobiliario. </a:t>
          </a:r>
        </a:p>
        <a:p>
          <a:pPr lvl="1"/>
          <a:r>
            <a:rPr lang="es-ES" sz="1100"/>
            <a:t>2) </a:t>
          </a:r>
          <a:r>
            <a:rPr lang="es-ES" sz="1100" b="1"/>
            <a:t>G</a:t>
          </a:r>
          <a:r>
            <a:rPr lang="es-ES" sz="1100" b="1">
              <a:solidFill>
                <a:schemeClr val="dk1"/>
              </a:solidFill>
              <a:effectLst/>
              <a:latin typeface="+mn-lt"/>
              <a:ea typeface="+mn-ea"/>
              <a:cs typeface="+mn-cs"/>
            </a:rPr>
            <a:t>anancias/pérdidas patrimoniales (al vender</a:t>
          </a:r>
          <a:r>
            <a:rPr lang="es-ES" sz="1100" b="1"/>
            <a:t> productos financieros)</a:t>
          </a:r>
          <a:r>
            <a:rPr lang="es-ES" sz="1100"/>
            <a:t>: La venta de acciones, inmuebles, ETF (fondos cotizados), SOCIMI, y la venta o liquidación de opciones, warrants, futuros, CFD (contratos por diferencias), así como el reembolso de fondos de inversión generan ganancias o pérdidas patrimoniales.</a:t>
          </a:r>
        </a:p>
        <a:p>
          <a:pPr marL="0" marR="0" indent="0" defTabSz="914400" eaLnBrk="1" fontAlgn="auto" latinLnBrk="0" hangingPunct="1">
            <a:lnSpc>
              <a:spcPct val="100000"/>
            </a:lnSpc>
            <a:spcBef>
              <a:spcPts val="0"/>
            </a:spcBef>
            <a:spcAft>
              <a:spcPts val="0"/>
            </a:spcAft>
            <a:buClrTx/>
            <a:buSzTx/>
            <a:buFontTx/>
            <a:buNone/>
            <a:tabLst/>
            <a:defRPr/>
          </a:pPr>
          <a:r>
            <a:rPr lang="es-ES" sz="1100" b="1">
              <a:solidFill>
                <a:schemeClr val="dk1"/>
              </a:solidFill>
              <a:effectLst/>
              <a:latin typeface="+mn-lt"/>
              <a:ea typeface="+mn-ea"/>
              <a:cs typeface="+mn-cs"/>
            </a:rPr>
            <a:t>(*) Conviene aflorar</a:t>
          </a:r>
          <a:r>
            <a:rPr lang="es-ES" sz="1100" b="1" baseline="0">
              <a:solidFill>
                <a:schemeClr val="dk1"/>
              </a:solidFill>
              <a:effectLst/>
              <a:latin typeface="+mn-lt"/>
              <a:ea typeface="+mn-ea"/>
              <a:cs typeface="+mn-cs"/>
            </a:rPr>
            <a:t> pérdidas patrimoniales </a:t>
          </a:r>
          <a:r>
            <a:rPr lang="es-ES" sz="1100" baseline="0">
              <a:solidFill>
                <a:schemeClr val="dk1"/>
              </a:solidFill>
              <a:effectLst/>
              <a:latin typeface="+mn-lt"/>
              <a:ea typeface="+mn-ea"/>
              <a:cs typeface="+mn-cs"/>
            </a:rPr>
            <a:t>(vendiendo acciones o fondos en pérdidas, que hayan sido malas inversiones y ya no quiera tenerlos más en cartera; o inversiones buenas en pérdidas temporales pero que espere una remontada futura de su cotización - en este último caso- recomprando tras dos meses o mejor comprando futuros inmediatamente tras su venta) para </a:t>
          </a:r>
          <a:r>
            <a:rPr lang="es-ES" sz="1100" b="1" baseline="0">
              <a:solidFill>
                <a:schemeClr val="dk1"/>
              </a:solidFill>
              <a:effectLst/>
              <a:latin typeface="+mn-lt"/>
              <a:ea typeface="+mn-ea"/>
              <a:cs typeface="+mn-cs"/>
            </a:rPr>
            <a:t>compensar</a:t>
          </a:r>
          <a:r>
            <a:rPr lang="es-ES" sz="1100" baseline="0">
              <a:solidFill>
                <a:schemeClr val="dk1"/>
              </a:solidFill>
              <a:effectLst/>
              <a:latin typeface="+mn-lt"/>
              <a:ea typeface="+mn-ea"/>
              <a:cs typeface="+mn-cs"/>
            </a:rPr>
            <a:t> parte de las ganancias patrimoniales o intereses, y de esa forma </a:t>
          </a:r>
          <a:r>
            <a:rPr lang="es-ES" sz="1100" b="1" baseline="0">
              <a:solidFill>
                <a:schemeClr val="dk1"/>
              </a:solidFill>
              <a:effectLst/>
              <a:latin typeface="+mn-lt"/>
              <a:ea typeface="+mn-ea"/>
              <a:cs typeface="+mn-cs"/>
            </a:rPr>
            <a:t>pagar menos impuestos</a:t>
          </a:r>
          <a:r>
            <a:rPr lang="es-ES" sz="1100" baseline="0">
              <a:solidFill>
                <a:schemeClr val="dk1"/>
              </a:solidFill>
              <a:effectLst/>
              <a:latin typeface="+mn-lt"/>
              <a:ea typeface="+mn-ea"/>
              <a:cs typeface="+mn-cs"/>
            </a:rPr>
            <a:t>. </a:t>
          </a:r>
          <a:endParaRPr lang="es-ES">
            <a:effectLst/>
          </a:endParaRPr>
        </a:p>
        <a:p>
          <a:r>
            <a:rPr lang="es-ES" sz="1100"/>
            <a:t>En cada uno de estos grupos las </a:t>
          </a:r>
          <a:r>
            <a:rPr lang="es-ES" sz="1100" b="1"/>
            <a:t>compensaciones funcionan de forma estanca</a:t>
          </a:r>
          <a:r>
            <a:rPr lang="es-ES" sz="1100"/>
            <a:t>. </a:t>
          </a:r>
          <a:r>
            <a:rPr lang="es-ES"/>
            <a:t>O más bien casi de forma estanca porque, luego, si fruto de dicha compensación el saldo es positivo, aún le queda un cartucho que gastar para compensar hasta el 25% de dicho saldo gracias al saldo negativo del otro grupo (si lo hubiera). Y si tras realizar las compensaciones quedase saldo negativo, su importe se podrá compensar en los cuatro años siguientes.</a:t>
          </a:r>
        </a:p>
        <a:p>
          <a:endParaRPr lang="es-ES" sz="1100"/>
        </a:p>
        <a:p>
          <a:r>
            <a:rPr lang="es-ES" sz="1100" b="1"/>
            <a:t>Los tipos </a:t>
          </a:r>
          <a:r>
            <a:rPr lang="es-ES" sz="1100"/>
            <a:t>por los que se deberá </a:t>
          </a:r>
          <a:r>
            <a:rPr lang="es-ES" sz="1100" b="1"/>
            <a:t>tributar</a:t>
          </a:r>
          <a:r>
            <a:rPr lang="es-ES" sz="1100"/>
            <a:t> en 2018 para esta base del ahorro son: </a:t>
          </a:r>
        </a:p>
        <a:p>
          <a:pPr lvl="1"/>
          <a:r>
            <a:rPr lang="es-ES" sz="1100"/>
            <a:t>-un 19 % por los primeros 6.000 euros, </a:t>
          </a:r>
        </a:p>
        <a:p>
          <a:pPr lvl="1"/>
          <a:r>
            <a:rPr lang="es-ES" sz="1100"/>
            <a:t>- un 21% entre 6.000 y 50.000 euros y </a:t>
          </a:r>
        </a:p>
        <a:p>
          <a:pPr lvl="1"/>
          <a:r>
            <a:rPr lang="es-ES" sz="1100"/>
            <a:t>- un 23% por lo que supere este límite</a:t>
          </a:r>
        </a:p>
        <a:p>
          <a:pPr lvl="0"/>
          <a:endParaRPr lang="es-ES" sz="1100"/>
        </a:p>
        <a:p>
          <a:pPr lvl="0"/>
          <a:r>
            <a:rPr lang="es-ES" sz="1100" b="1"/>
            <a:t>Consejos:</a:t>
          </a:r>
          <a:r>
            <a:rPr lang="es-ES" sz="1100"/>
            <a:t> 1) Compense la mayor parte de ganancias que pueda desprendiéndose regularmente de sus bienes con pérdidas. 2) Procure que su base del ahorro no supere el primer tramo de 6000 euros, y asi pagar por el 19% solo (no el 21 ni 23%). 3) Espere 2 meses en acciones/fondos europeos, o 1 año en extranjeros, para que la compensación sea efectiva. Si esto es demasiado tiempo (pues las acciones/fondos</a:t>
          </a:r>
          <a:r>
            <a:rPr lang="es-ES" sz="1100" baseline="0"/>
            <a:t> los queríamos tener ya que tenian revalorización en potencia</a:t>
          </a:r>
          <a:r>
            <a:rPr lang="es-ES" sz="1100"/>
            <a:t>), lo mejor es tras venderlos comprar otras acciones o fondos parecidos, o idénticos mediante futuros.</a:t>
          </a:r>
        </a:p>
        <a:p>
          <a:r>
            <a:rPr lang="es-ES" sz="1100" b="1"/>
            <a:t>Referencias:</a:t>
          </a:r>
          <a:r>
            <a:rPr lang="es-ES" sz="1100"/>
            <a:t> </a:t>
          </a:r>
        </a:p>
        <a:p>
          <a:r>
            <a:rPr lang="es-ES" sz="1100"/>
            <a:t>- www.ocu.org/inversiones. </a:t>
          </a:r>
        </a:p>
        <a:p>
          <a:r>
            <a:rPr lang="es-ES" sz="1100"/>
            <a:t> Revista mensual. Julio 2015. Ocu inversiones 26, pagina 17.</a:t>
          </a:r>
        </a:p>
        <a:p>
          <a:r>
            <a:rPr lang="es-ES" sz="1100"/>
            <a:t> Revista mensual.  Octubre 2018. OCU inversores 61, página 18-19.</a:t>
          </a:r>
        </a:p>
        <a:p>
          <a:r>
            <a:rPr lang="es-ES" sz="1100"/>
            <a:t>                  </a:t>
          </a:r>
        </a:p>
        <a:p>
          <a:endParaRPr lang="es-ES" sz="1100"/>
        </a:p>
      </xdr:txBody>
    </xdr:sp>
    <xdr:clientData/>
  </xdr:twoCellAnchor>
  <xdr:twoCellAnchor editAs="oneCell">
    <xdr:from>
      <xdr:col>3</xdr:col>
      <xdr:colOff>1109134</xdr:colOff>
      <xdr:row>21</xdr:row>
      <xdr:rowOff>96778</xdr:rowOff>
    </xdr:from>
    <xdr:to>
      <xdr:col>4</xdr:col>
      <xdr:colOff>1237407</xdr:colOff>
      <xdr:row>25</xdr:row>
      <xdr:rowOff>149154</xdr:rowOff>
    </xdr:to>
    <xdr:pic>
      <xdr:nvPicPr>
        <xdr:cNvPr id="3" name="2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5785909" y="4230628"/>
          <a:ext cx="1254127" cy="823901"/>
        </a:xfrm>
        <a:prstGeom prst="rect">
          <a:avLst/>
        </a:prstGeom>
      </xdr:spPr>
    </xdr:pic>
    <xdr:clientData/>
  </xdr:twoCellAnchor>
  <xdr:twoCellAnchor editAs="oneCell">
    <xdr:from>
      <xdr:col>9</xdr:col>
      <xdr:colOff>261144</xdr:colOff>
      <xdr:row>1</xdr:row>
      <xdr:rowOff>121972</xdr:rowOff>
    </xdr:from>
    <xdr:to>
      <xdr:col>9</xdr:col>
      <xdr:colOff>682361</xdr:colOff>
      <xdr:row>4</xdr:row>
      <xdr:rowOff>55985</xdr:rowOff>
    </xdr:to>
    <xdr:pic>
      <xdr:nvPicPr>
        <xdr:cNvPr id="4" name="3 Imagen" descr="Olvidatedetucerdito">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4019" y="419628"/>
          <a:ext cx="421217" cy="509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1085850</xdr:colOff>
      <xdr:row>20</xdr:row>
      <xdr:rowOff>8249</xdr:rowOff>
    </xdr:from>
    <xdr:to>
      <xdr:col>7</xdr:col>
      <xdr:colOff>1066800</xdr:colOff>
      <xdr:row>36</xdr:row>
      <xdr:rowOff>170766</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a:stretch>
          <a:fillRect/>
        </a:stretch>
      </xdr:blipFill>
      <xdr:spPr>
        <a:xfrm>
          <a:off x="8058150" y="3913499"/>
          <a:ext cx="2514600" cy="314955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8904</xdr:colOff>
      <xdr:row>9</xdr:row>
      <xdr:rowOff>273496</xdr:rowOff>
    </xdr:from>
    <xdr:to>
      <xdr:col>7</xdr:col>
      <xdr:colOff>545</xdr:colOff>
      <xdr:row>13</xdr:row>
      <xdr:rowOff>169840</xdr:rowOff>
    </xdr:to>
    <mc:AlternateContent xmlns:mc="http://schemas.openxmlformats.org/markup-compatibility/2006" xmlns:a14="http://schemas.microsoft.com/office/drawing/2010/main">
      <mc:Choice Requires="a14">
        <xdr:graphicFrame macro="">
          <xdr:nvGraphicFramePr>
            <xdr:cNvPr id="3" name="Año cobro">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microsoft.com/office/drawing/2010/slicer">
              <sle:slicer xmlns:sle="http://schemas.microsoft.com/office/drawing/2010/slicer" name="Año cobro"/>
            </a:graphicData>
          </a:graphic>
        </xdr:graphicFrame>
      </mc:Choice>
      <mc:Fallback xmlns="">
        <xdr:sp macro="" textlink="">
          <xdr:nvSpPr>
            <xdr:cNvPr id="0" name=""/>
            <xdr:cNvSpPr>
              <a:spLocks noTextEdit="1"/>
            </xdr:cNvSpPr>
          </xdr:nvSpPr>
          <xdr:spPr>
            <a:xfrm>
              <a:off x="6126675" y="2341782"/>
              <a:ext cx="1623954" cy="1485386"/>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338668</xdr:colOff>
      <xdr:row>1</xdr:row>
      <xdr:rowOff>63500</xdr:rowOff>
    </xdr:from>
    <xdr:to>
      <xdr:col>1</xdr:col>
      <xdr:colOff>1012992</xdr:colOff>
      <xdr:row>4</xdr:row>
      <xdr:rowOff>3098</xdr:rowOff>
    </xdr:to>
    <xdr:pic>
      <xdr:nvPicPr>
        <xdr:cNvPr id="4" name="3 Imagen">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338668" y="359833"/>
          <a:ext cx="2127250" cy="553431"/>
        </a:xfrm>
        <a:prstGeom prst="rect">
          <a:avLst/>
        </a:prstGeom>
      </xdr:spPr>
    </xdr:pic>
    <xdr:clientData/>
  </xdr:twoCellAnchor>
  <xdr:twoCellAnchor editAs="oneCell">
    <xdr:from>
      <xdr:col>16</xdr:col>
      <xdr:colOff>366449</xdr:colOff>
      <xdr:row>0</xdr:row>
      <xdr:rowOff>101864</xdr:rowOff>
    </xdr:from>
    <xdr:to>
      <xdr:col>16</xdr:col>
      <xdr:colOff>822167</xdr:colOff>
      <xdr:row>2</xdr:row>
      <xdr:rowOff>60324</xdr:rowOff>
    </xdr:to>
    <xdr:pic>
      <xdr:nvPicPr>
        <xdr:cNvPr id="6" name="5 Imagen" descr="Olvidatedetucerdito">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522980" y="101864"/>
          <a:ext cx="461433" cy="420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80363</xdr:colOff>
      <xdr:row>9</xdr:row>
      <xdr:rowOff>109818</xdr:rowOff>
    </xdr:from>
    <xdr:ext cx="1617810" cy="953466"/>
    <xdr:sp macro="" textlink="">
      <xdr:nvSpPr>
        <xdr:cNvPr id="5" name="CuadroTexto 4">
          <a:extLst>
            <a:ext uri="{FF2B5EF4-FFF2-40B4-BE49-F238E27FC236}">
              <a16:creationId xmlns:a16="http://schemas.microsoft.com/office/drawing/2014/main" id="{00000000-0008-0000-0C00-000005000000}"/>
            </a:ext>
          </a:extLst>
        </xdr:cNvPr>
        <xdr:cNvSpPr txBox="1"/>
      </xdr:nvSpPr>
      <xdr:spPr>
        <a:xfrm>
          <a:off x="4010106" y="2221647"/>
          <a:ext cx="1617810" cy="953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a:t>Cantidades</a:t>
          </a:r>
          <a:r>
            <a:rPr lang="es-ES" sz="1100" baseline="0"/>
            <a:t> c</a:t>
          </a:r>
          <a:r>
            <a:rPr lang="es-ES" sz="1100"/>
            <a:t>ontemplan el 100% de cuentas individuales de cada titular y el 50% de las conjuntas</a:t>
          </a:r>
        </a:p>
      </xdr:txBody>
    </xdr:sp>
    <xdr:clientData/>
  </xdr:oneCellAnchor>
  <mc:AlternateContent xmlns:mc="http://schemas.openxmlformats.org/markup-compatibility/2006">
    <mc:Choice xmlns:a14="http://schemas.microsoft.com/office/drawing/2010/main" Requires="a14">
      <xdr:twoCellAnchor>
        <xdr:from>
          <xdr:col>5</xdr:col>
          <xdr:colOff>304800</xdr:colOff>
          <xdr:row>7</xdr:row>
          <xdr:rowOff>123825</xdr:rowOff>
        </xdr:from>
        <xdr:to>
          <xdr:col>6</xdr:col>
          <xdr:colOff>666750</xdr:colOff>
          <xdr:row>8</xdr:row>
          <xdr:rowOff>209550</xdr:rowOff>
        </xdr:to>
        <xdr:sp macro="" textlink="">
          <xdr:nvSpPr>
            <xdr:cNvPr id="12290" name="Button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Actualizar</a:t>
              </a:r>
            </a:p>
          </xdr:txBody>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14</xdr:col>
      <xdr:colOff>227493</xdr:colOff>
      <xdr:row>5</xdr:row>
      <xdr:rowOff>127406</xdr:rowOff>
    </xdr:from>
    <xdr:to>
      <xdr:col>15</xdr:col>
      <xdr:colOff>594734</xdr:colOff>
      <xdr:row>9</xdr:row>
      <xdr:rowOff>72694</xdr:rowOff>
    </xdr:to>
    <mc:AlternateContent xmlns:mc="http://schemas.openxmlformats.org/markup-compatibility/2006" xmlns:a14="http://schemas.microsoft.com/office/drawing/2010/main">
      <mc:Choice Requires="a14">
        <xdr:graphicFrame macro="">
          <xdr:nvGraphicFramePr>
            <xdr:cNvPr id="3" name="Año de Venta">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Año de Venta"/>
            </a:graphicData>
          </a:graphic>
        </xdr:graphicFrame>
      </mc:Choice>
      <mc:Fallback xmlns="">
        <xdr:sp macro="" textlink="">
          <xdr:nvSpPr>
            <xdr:cNvPr id="0" name=""/>
            <xdr:cNvSpPr>
              <a:spLocks noTextEdit="1"/>
            </xdr:cNvSpPr>
          </xdr:nvSpPr>
          <xdr:spPr>
            <a:xfrm>
              <a:off x="14562618" y="1187062"/>
              <a:ext cx="1295929" cy="1207351"/>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338668</xdr:colOff>
      <xdr:row>1</xdr:row>
      <xdr:rowOff>63500</xdr:rowOff>
    </xdr:from>
    <xdr:to>
      <xdr:col>1</xdr:col>
      <xdr:colOff>860164</xdr:colOff>
      <xdr:row>4</xdr:row>
      <xdr:rowOff>3098</xdr:rowOff>
    </xdr:to>
    <xdr:pic>
      <xdr:nvPicPr>
        <xdr:cNvPr id="4" name="3 Imagen">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338668" y="330200"/>
          <a:ext cx="2125662" cy="549198"/>
        </a:xfrm>
        <a:prstGeom prst="rect">
          <a:avLst/>
        </a:prstGeom>
      </xdr:spPr>
    </xdr:pic>
    <xdr:clientData/>
  </xdr:twoCellAnchor>
  <xdr:twoCellAnchor editAs="oneCell">
    <xdr:from>
      <xdr:col>16</xdr:col>
      <xdr:colOff>366449</xdr:colOff>
      <xdr:row>0</xdr:row>
      <xdr:rowOff>101864</xdr:rowOff>
    </xdr:from>
    <xdr:to>
      <xdr:col>16</xdr:col>
      <xdr:colOff>822167</xdr:colOff>
      <xdr:row>2</xdr:row>
      <xdr:rowOff>60324</xdr:rowOff>
    </xdr:to>
    <xdr:pic>
      <xdr:nvPicPr>
        <xdr:cNvPr id="5" name="4 Imagen" descr="Olvidatedetucerdito">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2149" y="101864"/>
          <a:ext cx="461433" cy="425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14</xdr:col>
          <xdr:colOff>438150</xdr:colOff>
          <xdr:row>10</xdr:row>
          <xdr:rowOff>57150</xdr:rowOff>
        </xdr:from>
        <xdr:to>
          <xdr:col>15</xdr:col>
          <xdr:colOff>400050</xdr:colOff>
          <xdr:row>12</xdr:row>
          <xdr:rowOff>66675</xdr:rowOff>
        </xdr:to>
        <xdr:sp macro="" textlink="">
          <xdr:nvSpPr>
            <xdr:cNvPr id="8193" name="Button 1" hidden="1">
              <a:extLst>
                <a:ext uri="{63B3BB69-23CF-44E3-9099-C40C66FF867C}">
                  <a14:compatExt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Actualizar</a:t>
              </a:r>
            </a:p>
          </xdr:txBody>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2352675</xdr:colOff>
          <xdr:row>6</xdr:row>
          <xdr:rowOff>85725</xdr:rowOff>
        </xdr:from>
        <xdr:to>
          <xdr:col>2</xdr:col>
          <xdr:colOff>581025</xdr:colOff>
          <xdr:row>7</xdr:row>
          <xdr:rowOff>171450</xdr:rowOff>
        </xdr:to>
        <xdr:sp macro="" textlink="">
          <xdr:nvSpPr>
            <xdr:cNvPr id="18433" name="Button 1" hidden="1">
              <a:extLst>
                <a:ext uri="{63B3BB69-23CF-44E3-9099-C40C66FF867C}">
                  <a14:compatExt spid="_x0000_s18433"/>
                </a:ext>
                <a:ext uri="{FF2B5EF4-FFF2-40B4-BE49-F238E27FC236}">
                  <a16:creationId xmlns:a16="http://schemas.microsoft.com/office/drawing/2014/main" id="{00000000-0008-0000-0800-0000014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Actualiza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981075</xdr:colOff>
          <xdr:row>14</xdr:row>
          <xdr:rowOff>95250</xdr:rowOff>
        </xdr:from>
        <xdr:to>
          <xdr:col>17</xdr:col>
          <xdr:colOff>285750</xdr:colOff>
          <xdr:row>14</xdr:row>
          <xdr:rowOff>533400</xdr:rowOff>
        </xdr:to>
        <xdr:sp macro="" textlink="">
          <xdr:nvSpPr>
            <xdr:cNvPr id="18434" name="Button 2" hidden="1">
              <a:extLst>
                <a:ext uri="{63B3BB69-23CF-44E3-9099-C40C66FF867C}">
                  <a14:compatExt spid="_x0000_s18434"/>
                </a:ext>
                <a:ext uri="{FF2B5EF4-FFF2-40B4-BE49-F238E27FC236}">
                  <a16:creationId xmlns:a16="http://schemas.microsoft.com/office/drawing/2014/main" id="{00000000-0008-0000-0800-0000024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Generar fichero D-6 (Titular 1)</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1181100</xdr:colOff>
          <xdr:row>27</xdr:row>
          <xdr:rowOff>76200</xdr:rowOff>
        </xdr:from>
        <xdr:to>
          <xdr:col>17</xdr:col>
          <xdr:colOff>428625</xdr:colOff>
          <xdr:row>28</xdr:row>
          <xdr:rowOff>304800</xdr:rowOff>
        </xdr:to>
        <xdr:sp macro="" textlink="">
          <xdr:nvSpPr>
            <xdr:cNvPr id="18435" name="Button 3" hidden="1">
              <a:extLst>
                <a:ext uri="{63B3BB69-23CF-44E3-9099-C40C66FF867C}">
                  <a14:compatExt spid="_x0000_s18435"/>
                </a:ext>
                <a:ext uri="{FF2B5EF4-FFF2-40B4-BE49-F238E27FC236}">
                  <a16:creationId xmlns:a16="http://schemas.microsoft.com/office/drawing/2014/main" id="{00000000-0008-0000-0800-0000034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Generar fichero D-6 (Titular 2)</a:t>
              </a:r>
            </a:p>
          </xdr:txBody>
        </xdr:sp>
        <xdr:clientData fPrintsWithSheet="0"/>
      </xdr:twoCellAnchor>
    </mc:Choice>
    <mc:Fallback/>
  </mc:AlternateContent>
  <xdr:twoCellAnchor editAs="oneCell">
    <xdr:from>
      <xdr:col>15</xdr:col>
      <xdr:colOff>1638935</xdr:colOff>
      <xdr:row>2</xdr:row>
      <xdr:rowOff>53762</xdr:rowOff>
    </xdr:from>
    <xdr:to>
      <xdr:col>16</xdr:col>
      <xdr:colOff>315806</xdr:colOff>
      <xdr:row>5</xdr:row>
      <xdr:rowOff>126245</xdr:rowOff>
    </xdr:to>
    <xdr:pic>
      <xdr:nvPicPr>
        <xdr:cNvPr id="7" name="Imagen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1"/>
        <a:stretch>
          <a:fillRect/>
        </a:stretch>
      </xdr:blipFill>
      <xdr:spPr>
        <a:xfrm>
          <a:off x="14269085" y="539537"/>
          <a:ext cx="572347" cy="634458"/>
        </a:xfrm>
        <a:prstGeom prst="rect">
          <a:avLst/>
        </a:prstGeom>
      </xdr:spPr>
    </xdr:pic>
    <xdr:clientData/>
  </xdr:twoCellAnchor>
  <xdr:twoCellAnchor editAs="oneCell">
    <xdr:from>
      <xdr:col>5</xdr:col>
      <xdr:colOff>678814</xdr:colOff>
      <xdr:row>2</xdr:row>
      <xdr:rowOff>65936</xdr:rowOff>
    </xdr:from>
    <xdr:to>
      <xdr:col>12</xdr:col>
      <xdr:colOff>346074</xdr:colOff>
      <xdr:row>6</xdr:row>
      <xdr:rowOff>31478</xdr:rowOff>
    </xdr:to>
    <xdr:pic>
      <xdr:nvPicPr>
        <xdr:cNvPr id="8" name="Imagen 7">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2"/>
        <a:stretch>
          <a:fillRect/>
        </a:stretch>
      </xdr:blipFill>
      <xdr:spPr>
        <a:xfrm>
          <a:off x="7018231" y="584519"/>
          <a:ext cx="5731510" cy="716959"/>
        </a:xfrm>
        <a:prstGeom prst="rect">
          <a:avLst/>
        </a:prstGeom>
      </xdr:spPr>
    </xdr:pic>
    <xdr:clientData/>
  </xdr:twoCellAnchor>
  <xdr:twoCellAnchor editAs="oneCell">
    <xdr:from>
      <xdr:col>1</xdr:col>
      <xdr:colOff>112183</xdr:colOff>
      <xdr:row>2</xdr:row>
      <xdr:rowOff>85671</xdr:rowOff>
    </xdr:from>
    <xdr:to>
      <xdr:col>4</xdr:col>
      <xdr:colOff>944033</xdr:colOff>
      <xdr:row>6</xdr:row>
      <xdr:rowOff>61504</xdr:rowOff>
    </xdr:to>
    <xdr:pic>
      <xdr:nvPicPr>
        <xdr:cNvPr id="9" name="Imagen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3"/>
        <a:stretch>
          <a:fillRect/>
        </a:stretch>
      </xdr:blipFill>
      <xdr:spPr>
        <a:xfrm>
          <a:off x="334433" y="604254"/>
          <a:ext cx="5975350" cy="727250"/>
        </a:xfrm>
        <a:prstGeom prst="rect">
          <a:avLst/>
        </a:prstGeom>
      </xdr:spPr>
    </xdr:pic>
    <xdr:clientData/>
  </xdr:twoCellAnchor>
  <mc:AlternateContent xmlns:mc="http://schemas.openxmlformats.org/markup-compatibility/2006">
    <mc:Choice xmlns:a14="http://schemas.microsoft.com/office/drawing/2010/main" Requires="a14">
      <xdr:twoCellAnchor>
        <xdr:from>
          <xdr:col>14</xdr:col>
          <xdr:colOff>19050</xdr:colOff>
          <xdr:row>14</xdr:row>
          <xdr:rowOff>123825</xdr:rowOff>
        </xdr:from>
        <xdr:to>
          <xdr:col>15</xdr:col>
          <xdr:colOff>638175</xdr:colOff>
          <xdr:row>14</xdr:row>
          <xdr:rowOff>542925</xdr:rowOff>
        </xdr:to>
        <xdr:sp macro="" textlink="">
          <xdr:nvSpPr>
            <xdr:cNvPr id="18436" name="Button 4" hidden="1">
              <a:extLst>
                <a:ext uri="{63B3BB69-23CF-44E3-9099-C40C66FF867C}">
                  <a14:compatExt spid="_x0000_s18436"/>
                </a:ext>
                <a:ext uri="{FF2B5EF4-FFF2-40B4-BE49-F238E27FC236}">
                  <a16:creationId xmlns:a16="http://schemas.microsoft.com/office/drawing/2014/main" id="{00000000-0008-0000-0800-0000044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Generar fichero 720 (Titular1)</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419100</xdr:colOff>
          <xdr:row>27</xdr:row>
          <xdr:rowOff>38100</xdr:rowOff>
        </xdr:from>
        <xdr:to>
          <xdr:col>15</xdr:col>
          <xdr:colOff>723900</xdr:colOff>
          <xdr:row>28</xdr:row>
          <xdr:rowOff>276225</xdr:rowOff>
        </xdr:to>
        <xdr:sp macro="" textlink="">
          <xdr:nvSpPr>
            <xdr:cNvPr id="18437" name="Button 5" hidden="1">
              <a:extLst>
                <a:ext uri="{63B3BB69-23CF-44E3-9099-C40C66FF867C}">
                  <a14:compatExt spid="_x0000_s18437"/>
                </a:ext>
                <a:ext uri="{FF2B5EF4-FFF2-40B4-BE49-F238E27FC236}">
                  <a16:creationId xmlns:a16="http://schemas.microsoft.com/office/drawing/2014/main" id="{00000000-0008-0000-0800-0000054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Generar fichero 720 (Titular2)</a:t>
              </a:r>
            </a:p>
          </xdr:txBody>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12</xdr:col>
      <xdr:colOff>202407</xdr:colOff>
      <xdr:row>0</xdr:row>
      <xdr:rowOff>71437</xdr:rowOff>
    </xdr:from>
    <xdr:to>
      <xdr:col>12</xdr:col>
      <xdr:colOff>682467</xdr:colOff>
      <xdr:row>2</xdr:row>
      <xdr:rowOff>117633</xdr:rowOff>
    </xdr:to>
    <xdr:pic>
      <xdr:nvPicPr>
        <xdr:cNvPr id="2" name="1 Imagen" descr="Olvidatedetucerdit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80207" y="71437"/>
          <a:ext cx="466725" cy="469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261938</xdr:colOff>
      <xdr:row>0</xdr:row>
      <xdr:rowOff>83344</xdr:rowOff>
    </xdr:from>
    <xdr:to>
      <xdr:col>14</xdr:col>
      <xdr:colOff>744855</xdr:colOff>
      <xdr:row>2</xdr:row>
      <xdr:rowOff>110966</xdr:rowOff>
    </xdr:to>
    <xdr:pic>
      <xdr:nvPicPr>
        <xdr:cNvPr id="2" name="1 Imagen" descr="Olvidatedetucerdit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1588" y="83344"/>
          <a:ext cx="471487" cy="471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257175</xdr:colOff>
          <xdr:row>5</xdr:row>
          <xdr:rowOff>104775</xdr:rowOff>
        </xdr:from>
        <xdr:to>
          <xdr:col>9</xdr:col>
          <xdr:colOff>9525</xdr:colOff>
          <xdr:row>6</xdr:row>
          <xdr:rowOff>228600</xdr:rowOff>
        </xdr:to>
        <xdr:sp macro="" textlink="">
          <xdr:nvSpPr>
            <xdr:cNvPr id="7170" name="Button 2" hidden="1">
              <a:extLst>
                <a:ext uri="{63B3BB69-23CF-44E3-9099-C40C66FF867C}">
                  <a14:compatExt spid="_x0000_s7170"/>
                </a:ext>
                <a:ext uri="{FF2B5EF4-FFF2-40B4-BE49-F238E27FC236}">
                  <a16:creationId xmlns:a16="http://schemas.microsoft.com/office/drawing/2014/main" id="{00000000-0008-0000-0B00-0000021C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Actualiza solo Cotizaciones de activos</a:t>
              </a:r>
            </a:p>
          </xdr:txBody>
        </xdr:sp>
        <xdr:clientData fPrintsWithSheet="0"/>
      </xdr:twoCellAnchor>
    </mc:Choice>
    <mc:Fallback/>
  </mc:AlternateContent>
  <xdr:twoCellAnchor editAs="oneCell">
    <xdr:from>
      <xdr:col>11</xdr:col>
      <xdr:colOff>11906</xdr:colOff>
      <xdr:row>0</xdr:row>
      <xdr:rowOff>142875</xdr:rowOff>
    </xdr:from>
    <xdr:to>
      <xdr:col>11</xdr:col>
      <xdr:colOff>498158</xdr:colOff>
      <xdr:row>3</xdr:row>
      <xdr:rowOff>3334</xdr:rowOff>
    </xdr:to>
    <xdr:pic>
      <xdr:nvPicPr>
        <xdr:cNvPr id="3" name="2 Imagen" descr="Olvidatedetucerdito">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4531" y="142875"/>
          <a:ext cx="488157" cy="488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3</xdr:col>
          <xdr:colOff>19050</xdr:colOff>
          <xdr:row>6</xdr:row>
          <xdr:rowOff>9525</xdr:rowOff>
        </xdr:from>
        <xdr:to>
          <xdr:col>4</xdr:col>
          <xdr:colOff>1009650</xdr:colOff>
          <xdr:row>6</xdr:row>
          <xdr:rowOff>238125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B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6</xdr:row>
          <xdr:rowOff>9525</xdr:rowOff>
        </xdr:from>
        <xdr:to>
          <xdr:col>11</xdr:col>
          <xdr:colOff>685800</xdr:colOff>
          <xdr:row>6</xdr:row>
          <xdr:rowOff>238125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B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447675</xdr:colOff>
          <xdr:row>5</xdr:row>
          <xdr:rowOff>104775</xdr:rowOff>
        </xdr:from>
        <xdr:to>
          <xdr:col>14</xdr:col>
          <xdr:colOff>609600</xdr:colOff>
          <xdr:row>6</xdr:row>
          <xdr:rowOff>228600</xdr:rowOff>
        </xdr:to>
        <xdr:sp macro="" textlink="">
          <xdr:nvSpPr>
            <xdr:cNvPr id="7173" name="Button 5" hidden="1">
              <a:extLst>
                <a:ext uri="{63B3BB69-23CF-44E3-9099-C40C66FF867C}">
                  <a14:compatExt spid="_x0000_s7173"/>
                </a:ext>
                <a:ext uri="{FF2B5EF4-FFF2-40B4-BE49-F238E27FC236}">
                  <a16:creationId xmlns:a16="http://schemas.microsoft.com/office/drawing/2014/main" id="{00000000-0008-0000-0B00-0000051C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Actualiza solo Divisas</a:t>
              </a:r>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200025</xdr:colOff>
          <xdr:row>18</xdr:row>
          <xdr:rowOff>19050</xdr:rowOff>
        </xdr:from>
        <xdr:to>
          <xdr:col>4</xdr:col>
          <xdr:colOff>247650</xdr:colOff>
          <xdr:row>21</xdr:row>
          <xdr:rowOff>47625</xdr:rowOff>
        </xdr:to>
        <xdr:sp macro="" textlink="">
          <xdr:nvSpPr>
            <xdr:cNvPr id="25601" name="Button 1" hidden="1">
              <a:extLst>
                <a:ext uri="{63B3BB69-23CF-44E3-9099-C40C66FF867C}">
                  <a14:compatExt spid="_x0000_s25601"/>
                </a:ext>
                <a:ext uri="{FF2B5EF4-FFF2-40B4-BE49-F238E27FC236}">
                  <a16:creationId xmlns:a16="http://schemas.microsoft.com/office/drawing/2014/main" id="{00000000-0008-0000-0E00-0000016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Ver si soy Premium</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11</xdr:col>
          <xdr:colOff>428625</xdr:colOff>
          <xdr:row>18</xdr:row>
          <xdr:rowOff>180975</xdr:rowOff>
        </xdr:from>
        <xdr:to>
          <xdr:col>12</xdr:col>
          <xdr:colOff>552450</xdr:colOff>
          <xdr:row>20</xdr:row>
          <xdr:rowOff>171450</xdr:rowOff>
        </xdr:to>
        <xdr:sp macro="" textlink="">
          <xdr:nvSpPr>
            <xdr:cNvPr id="25602" name="Button 2" hidden="1">
              <a:extLst>
                <a:ext uri="{63B3BB69-23CF-44E3-9099-C40C66FF867C}">
                  <a14:compatExt spid="_x0000_s25602"/>
                </a:ext>
                <a:ext uri="{FF2B5EF4-FFF2-40B4-BE49-F238E27FC236}">
                  <a16:creationId xmlns:a16="http://schemas.microsoft.com/office/drawing/2014/main" id="{00000000-0008-0000-0E00-0000026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s-ES" sz="1100" b="0" i="0" u="none" strike="noStrike" baseline="0">
                  <a:solidFill>
                    <a:srgbClr val="000000"/>
                  </a:solidFill>
                  <a:latin typeface="Calibri"/>
                  <a:cs typeface="Calibri"/>
                </a:rPr>
                <a:t>Donar</a:t>
              </a:r>
            </a:p>
          </xdr:txBody>
        </xdr:sp>
        <xdr:clientData fPrintsWithSheet="0"/>
      </xdr:twoCellAnchor>
    </mc:Choice>
    <mc:Fallback/>
  </mc:AlternateContent>
  <xdr:twoCellAnchor editAs="oneCell">
    <xdr:from>
      <xdr:col>8</xdr:col>
      <xdr:colOff>657226</xdr:colOff>
      <xdr:row>16</xdr:row>
      <xdr:rowOff>125295</xdr:rowOff>
    </xdr:from>
    <xdr:to>
      <xdr:col>11</xdr:col>
      <xdr:colOff>123826</xdr:colOff>
      <xdr:row>21</xdr:row>
      <xdr:rowOff>85725</xdr:rowOff>
    </xdr:to>
    <xdr:pic>
      <xdr:nvPicPr>
        <xdr:cNvPr id="2" name="Imagen 1" descr="Donaciones - Protectora De Perros El Cau">
          <a:extLst>
            <a:ext uri="{FF2B5EF4-FFF2-40B4-BE49-F238E27FC236}">
              <a16:creationId xmlns:a16="http://schemas.microsoft.com/office/drawing/2014/main" id="{D4DE7482-979E-4521-B9C0-ABC403783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3226" y="3058995"/>
          <a:ext cx="1752600" cy="912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tonioJimenez" refreshedDate="45680.025100462961" createdVersion="4" refreshedVersion="8" minRefreshableVersion="3" recordCount="188" xr:uid="{00000000-000A-0000-FFFF-FFFF00000000}">
  <cacheSource type="worksheet">
    <worksheetSource name="TablaDividendos"/>
  </cacheSource>
  <cacheFields count="31">
    <cacheField name="Nombre" numFmtId="0">
      <sharedItems containsBlank="1" count="102">
        <s v="Alphabet Clase A"/>
        <s v="Altria"/>
        <s v="Apple"/>
        <s v="Booking"/>
        <s v="British American Tobacco PLC"/>
        <s v="Coca-Cola"/>
        <s v="Constellation Software"/>
        <s v="Diageo"/>
        <s v="Disney"/>
        <s v="Ebro Foods"/>
        <s v="Home Depot"/>
        <s v="Imperial Brands"/>
        <s v="Inditex"/>
        <s v="Intuit"/>
        <s v="Louis Vuitton"/>
        <s v="Mastercard"/>
        <s v="Microsoft"/>
        <s v="Pepsico"/>
        <s v="Procter&amp;Gamble"/>
        <s v="S&amp;P Global"/>
        <s v="Starbucks"/>
        <s v="TJX"/>
        <s v="Unilever"/>
        <s v="Vidrala"/>
        <s v="Visa"/>
        <m/>
        <s v="Louis Vuitton (LVMH)" u="1"/>
        <s v="Santander" u="1"/>
        <s v="Telefónica" u="1"/>
        <s v="Mapfre" u="1"/>
        <s v="Repsol" u="1"/>
        <s v="Zardoya Otis" u="1"/>
        <s v="AT&amp;T" u="1"/>
        <s v="OHL" u="1"/>
        <s v="Chevron" u="1"/>
        <s v="Enagás" u="1"/>
        <s v="Sainsbury J" u="1"/>
        <s v="National Grid" u="1"/>
        <s v="Vodafone" u="1"/>
        <s v="Rio Tinto" u="1"/>
        <s v="Melexis" u="1"/>
        <s v="IBM" u="1"/>
        <s v="Wallmart" u="1"/>
        <s v="Naturgy" u="1"/>
        <s v="BHP Billiton" u="1"/>
        <s v="Metavalor Global FI" u="1"/>
        <s v="BME" u="1"/>
        <s v="Pearson" u="1"/>
        <s v="Whitbread" u="1"/>
        <s v="Viscofan" u="1"/>
        <s v="General Mills" u="1"/>
        <s v="Nike" u="1"/>
        <s v="Red Electrica" u="1"/>
        <s v="Omega Healthcare" u="1"/>
        <s v="VF Corp" u="1"/>
        <s v="BMW" u="1"/>
        <s v="Target" u="1"/>
        <s v="CVS-Health" u="1"/>
        <s v="Pandora" u="1"/>
        <s v="Teva Pharma" u="1"/>
        <s v="SPDR SP600 SmallCapGrowth ETF" u="1"/>
        <s v="Vanguard High Dividend VYM ETF" u="1"/>
        <s v="GlaxoSmithKline" u="1"/>
        <s v="Kraft-Heinz" u="1"/>
        <s v="Colgate" u="1"/>
        <s v="3M" u="1"/>
        <s v="Groupama Avenir" u="1"/>
        <s v="Mediaset" u="1"/>
        <s v="Brookfield Asset Management" u="1"/>
        <s v="Amadeus" u="1"/>
        <s v="Johnson &amp; Johnson" u="1"/>
        <s v="Realty Income Corp" u="1"/>
        <s v="ACS" u="1"/>
        <s v="Federal Realty Investment Trust" u="1"/>
        <s v="Simon Property Group" u="1"/>
        <s v="Tencent700HK" u="1"/>
        <s v="JD.com (9618 HK)" u="1"/>
        <s v="Estee Lauder" u="1"/>
        <s v="Moodys" u="1"/>
        <s v="Evolution" u="1"/>
        <s v="MSCI Inc" u="1"/>
        <s v="Nvidia" u="1"/>
        <s v="Cuenta Coinc 0,7%" u="1"/>
        <s v="Telefonica" u="1"/>
        <s v="Cuenta Coinc 0,3%" u="1"/>
        <s v="Omega OHI" u="1"/>
        <s v="Gas Natural" u="1"/>
        <s v="Procter &amp; Gamble" u="1"/>
        <s v="SPDR SP600 ETF" u="1"/>
        <s v="Vanguard Divid. ETF" u="1"/>
        <s v="Cta. Naranja ING" u="1"/>
        <s v="Colgate Palmolive" u="1"/>
        <s v="Glaxo Smith Kline" u="1"/>
        <s v="Zardoya" u="1"/>
        <s v="Kraft-Heintz" u="1"/>
        <s v="Cta. Uno-e" u="1"/>
        <s v="Cta. Coinc" u="1"/>
        <s v="CVS Health" u="1"/>
        <s v="Cta. Santander" u="1"/>
        <s v="Cta. BBVA" u="1"/>
        <s v="Cta. Pibank" u="1"/>
        <s v="Johnson&amp;Johnson" u="1"/>
      </sharedItems>
    </cacheField>
    <cacheField name="NIF o ISIN (para IRPF)" numFmtId="0">
      <sharedItems containsMixedTypes="1" containsNumber="1" containsInteger="1" minValue="0" maxValue="0" count="27">
        <s v="US02079K3059"/>
        <s v="US02209S1033"/>
        <s v="US0378331005"/>
        <s v="US09857L1089"/>
        <s v="GB0002875804"/>
        <s v="US1912161007"/>
        <s v="CA21037X1006"/>
        <s v="GB0002374006"/>
        <s v="US2546871060"/>
        <s v="A47412333"/>
        <s v="US4370761029"/>
        <s v="GB0004544929"/>
        <s v="A15075062"/>
        <s v="US4612021034"/>
        <s v="FR0000121014"/>
        <s v="US57636Q1040"/>
        <s v="US5949181045"/>
        <s v="US7134481081"/>
        <s v="US7427181091"/>
        <s v="US78409V1044"/>
        <s v="US8552441094"/>
        <s v="US8725401090"/>
        <s v="GB00B10RZP78"/>
        <s v="ES0183746314"/>
        <s v="US92826C8394"/>
        <s v=""/>
        <n v="0" u="1"/>
      </sharedItems>
    </cacheField>
    <cacheField name="Ticker o ISIN (para Cotizaciones)" numFmtId="0">
      <sharedItems/>
    </cacheField>
    <cacheField name="Subcartera" numFmtId="0">
      <sharedItems containsBlank="1"/>
    </cacheField>
    <cacheField name="Moneda de empresa" numFmtId="0">
      <sharedItems/>
    </cacheField>
    <cacheField name="Tipo" numFmtId="0">
      <sharedItems containsBlank="1" count="8">
        <s v="Dividendo"/>
        <m/>
        <s v="Script" u="1"/>
        <s v="Retro Comision" u="1"/>
        <s v="Venta derechos" u="1"/>
        <s v="Retro OCU" u="1"/>
        <s v="Intereses" u="1"/>
        <s v="Error" u="1"/>
      </sharedItems>
    </cacheField>
    <cacheField name="Nombre cuenta inversion" numFmtId="0">
      <sharedItems containsBlank="1" count="14">
        <s v="IBRK Conjunta USD"/>
        <s v="SelfB SinCustodia"/>
        <s v="ING Naranja"/>
        <s v="Degiro Active"/>
        <s v="MyInvestors valores"/>
        <s v="IBRK Antonio"/>
        <s v="IBRK Conjunta CAD"/>
        <m/>
        <s v="IBRK Conjunta" u="1"/>
        <s v="SelfB Fondos" u="1"/>
        <s v="Renta4" u="1"/>
        <s v="BNP fondos" u="1"/>
        <s v="Revolut Bolsa" u="1"/>
        <s v="SelfB Estandar" u="1"/>
      </sharedItems>
    </cacheField>
    <cacheField name="Titularidad (Conjunta / Individual)" numFmtId="0">
      <sharedItems containsBlank="1" count="4">
        <s v="Conjunta 50/50%"/>
        <s v="Individual T1"/>
        <s v=""/>
        <m u="1"/>
      </sharedItems>
    </cacheField>
    <cacheField name="Moneda de la cuenta del broker" numFmtId="0">
      <sharedItems/>
    </cacheField>
    <cacheField name="Fecha Ex-dividendo" numFmtId="0">
      <sharedItems containsNonDate="0" containsString="0" containsBlank="1"/>
    </cacheField>
    <cacheField name="Fecha Cobro" numFmtId="172">
      <sharedItems containsNonDate="0" containsDate="1" containsString="0" containsBlank="1" minDate="2022-02-09T00:00:00" maxDate="2024-10-01T00:00:00" count="154">
        <d v="2024-06-17T00:00:00"/>
        <d v="2024-09-16T00:00:00"/>
        <d v="2024-09-17T00:00:00"/>
        <d v="2024-04-30T00:00:00"/>
        <d v="2024-07-10T00:00:00"/>
        <d v="2022-04-29T00:00:00"/>
        <d v="2022-07-11T00:00:00"/>
        <d v="2022-10-12T00:00:00"/>
        <d v="2023-01-10T00:00:00"/>
        <d v="2023-04-28T00:00:00"/>
        <d v="2023-07-11T00:00:00"/>
        <d v="2023-10-10T00:00:00"/>
        <d v="2024-01-10T00:00:00"/>
        <d v="2024-04-17T00:00:00"/>
        <d v="2022-02-10T00:00:00"/>
        <d v="2022-05-12T00:00:00"/>
        <d v="2022-08-11T00:00:00"/>
        <d v="2022-11-10T00:00:00"/>
        <d v="2023-02-17T00:00:00"/>
        <d v="2023-05-18T00:00:00"/>
        <d v="2023-08-17T00:00:00"/>
        <d v="2023-11-16T00:00:00"/>
        <d v="2024-02-15T00:00:00"/>
        <d v="2024-05-20T00:00:00"/>
        <d v="2024-08-15T00:00:00"/>
        <d v="2024-03-29T00:00:00"/>
        <d v="2024-07-01T00:00:00"/>
        <d v="2022-02-09T00:00:00"/>
        <d v="2022-05-03T00:00:00"/>
        <d v="2022-08-17T00:00:00"/>
        <d v="2023-02-02T00:00:00"/>
        <d v="2023-05-03T00:00:00"/>
        <d v="2023-08-18T00:00:00"/>
        <d v="2023-11-03T00:00:00"/>
        <d v="2024-02-01T00:00:00"/>
        <d v="2022-04-01T00:00:00"/>
        <d v="2022-07-01T00:00:00"/>
        <d v="2022-10-03T00:00:00"/>
        <d v="2022-12-15T00:00:00"/>
        <d v="2022-04-12T00:00:00"/>
        <d v="2022-10-11T00:00:00"/>
        <d v="2023-01-11T00:00:00"/>
        <d v="2023-04-14T00:00:00"/>
        <d v="2024-01-11T00:00:00"/>
        <d v="2024-04-15T00:00:00"/>
        <d v="2024-07-11T00:00:00"/>
        <d v="2022-04-07T00:00:00"/>
        <d v="2022-10-20T00:00:00"/>
        <d v="2023-04-19T00:00:00"/>
        <d v="2023-10-12T00:00:00"/>
        <d v="2023-04-03T00:00:00"/>
        <d v="2023-06-30T00:00:00"/>
        <d v="2023-10-02T00:00:00"/>
        <d v="2024-04-02T00:00:00"/>
        <d v="2024-06-28T00:00:00"/>
        <d v="2022-03-24T00:00:00"/>
        <d v="2022-06-16T00:00:00"/>
        <d v="2022-09-15T00:00:00"/>
        <d v="2023-03-23T00:00:00"/>
        <d v="2023-06-15T00:00:00"/>
        <d v="2023-09-14T00:00:00"/>
        <d v="2023-12-14T00:00:00"/>
        <d v="2022-03-31T00:00:00"/>
        <d v="2022-06-30T00:00:00"/>
        <d v="2022-09-30T00:00:00"/>
        <d v="2023-01-03T00:00:00"/>
        <d v="2023-03-31T00:00:00"/>
        <d v="2023-07-03T00:00:00"/>
        <d v="2023-09-29T00:00:00"/>
        <d v="2024-01-02T00:00:00"/>
        <d v="2022-05-02T00:00:00"/>
        <d v="2022-11-02T00:00:00"/>
        <d v="2023-05-02T00:00:00"/>
        <d v="2023-11-02T00:00:00"/>
        <d v="2024-05-02T00:00:00"/>
        <d v="2022-04-18T00:00:00"/>
        <d v="2022-07-18T00:00:00"/>
        <d v="2022-10-18T00:00:00"/>
        <d v="2023-01-18T00:00:00"/>
        <d v="2023-04-18T00:00:00"/>
        <d v="2024-04-25T00:00:00"/>
        <d v="2022-05-09T00:00:00"/>
        <d v="2022-08-09T00:00:00"/>
        <d v="2022-11-09T00:00:00"/>
        <d v="2023-02-09T00:00:00"/>
        <d v="2023-05-09T00:00:00"/>
        <d v="2023-08-09T00:00:00"/>
        <d v="2023-11-09T00:00:00"/>
        <d v="2024-02-09T00:00:00"/>
        <d v="2024-05-09T00:00:00"/>
        <d v="2024-08-09T00:00:00"/>
        <d v="2022-03-10T00:00:00"/>
        <d v="2022-06-09T00:00:00"/>
        <d v="2022-09-08T00:00:00"/>
        <d v="2022-12-08T00:00:00"/>
        <d v="2023-03-09T00:00:00"/>
        <d v="2023-06-08T00:00:00"/>
        <d v="2024-03-14T00:00:00"/>
        <d v="2024-06-13T00:00:00"/>
        <d v="2024-09-12T00:00:00"/>
        <d v="2023-01-06T00:00:00"/>
        <d v="2024-01-05T00:00:00"/>
        <d v="2024-04-01T00:00:00"/>
        <d v="2024-09-30T00:00:00"/>
        <d v="2022-02-15T00:00:00"/>
        <d v="2022-05-16T00:00:00"/>
        <d v="2022-08-15T00:00:00"/>
        <d v="2022-11-16T00:00:00"/>
        <d v="2023-02-15T00:00:00"/>
        <d v="2023-05-15T00:00:00"/>
        <d v="2023-08-15T00:00:00"/>
        <d v="2022-06-10T00:00:00"/>
        <d v="2022-09-12T00:00:00"/>
        <d v="2022-12-12T00:00:00"/>
        <d v="2023-03-10T00:00:00"/>
        <d v="2023-06-12T00:00:00"/>
        <d v="2023-09-12T00:00:00"/>
        <d v="2023-12-12T00:00:00"/>
        <d v="2024-03-12T00:00:00"/>
        <d v="2024-06-12T00:00:00"/>
        <d v="2024-09-11T00:00:00"/>
        <d v="2024-02-23T00:00:00"/>
        <d v="2024-05-31T00:00:00"/>
        <d v="2024-08-30T00:00:00"/>
        <d v="2022-03-03T00:00:00"/>
        <d v="2022-06-02T00:00:00"/>
        <d v="2022-09-01T00:00:00"/>
        <d v="2022-12-01T00:00:00"/>
        <d v="2023-03-02T00:00:00"/>
        <d v="2023-06-01T00:00:00"/>
        <d v="2023-08-31T00:00:00"/>
        <d v="2023-11-30T00:00:00"/>
        <d v="2024-03-07T00:00:00"/>
        <d v="2024-06-06T00:00:00"/>
        <d v="2024-09-06T00:00:00"/>
        <d v="2022-03-22T00:00:00"/>
        <d v="2022-12-13T00:00:00"/>
        <d v="2023-03-21T00:00:00"/>
        <d v="2023-12-08T00:00:00"/>
        <d v="2024-03-22T00:00:00"/>
        <d v="2024-06-07T00:00:00"/>
        <d v="2022-07-14T00:00:00"/>
        <d v="2023-07-14T00:00:00"/>
        <d v="2024-07-12T00:00:00"/>
        <d v="2024-07-15T00:00:00"/>
        <d v="2022-03-01T00:00:00"/>
        <d v="2022-06-01T00:00:00"/>
        <d v="2023-03-01T00:00:00"/>
        <d v="2023-09-01T00:00:00"/>
        <d v="2023-12-01T00:00:00"/>
        <d v="2024-03-01T00:00:00"/>
        <d v="2024-06-03T00:00:00"/>
        <d v="2024-09-03T00:00:00"/>
        <m/>
      </sharedItems>
      <fieldGroup par="30" base="10">
        <rangePr groupBy="months" startDate="2022-02-09T00:00:00" endDate="2024-10-01T00:00:00"/>
        <groupItems count="14">
          <s v="(en blanco)"/>
          <s v="ene"/>
          <s v="feb"/>
          <s v="mar"/>
          <s v="abr"/>
          <s v="may"/>
          <s v="jun"/>
          <s v="jul"/>
          <s v="ago"/>
          <s v="sep"/>
          <s v="oct"/>
          <s v="nov"/>
          <s v="dic"/>
          <s v="&gt;01/10/2024"/>
        </groupItems>
      </fieldGroup>
    </cacheField>
    <cacheField name="Año cobro" numFmtId="0">
      <sharedItems containsMixedTypes="1" containsNumber="1" containsInteger="1" minValue="2014" maxValue="2024" count="12">
        <n v="2024"/>
        <n v="2022"/>
        <n v="2023"/>
        <s v=""/>
        <n v="2014" u="1"/>
        <n v="2015" u="1"/>
        <n v="2016" u="1"/>
        <n v="2017" u="1"/>
        <n v="2018" u="1"/>
        <n v="2019" u="1"/>
        <n v="2020" u="1"/>
        <n v="2021" u="1"/>
      </sharedItems>
    </cacheField>
    <cacheField name="nº acciones" numFmtId="0">
      <sharedItems containsString="0" containsBlank="1" containsNumber="1" containsInteger="1" minValue="1" maxValue="183"/>
    </cacheField>
    <cacheField name="Cambio &lt;moneda broker&gt; /EUR" numFmtId="0">
      <sharedItems containsSemiMixedTypes="0" containsString="0" containsNumber="1" minValue="0.94069999999999998" maxValue="1.4690000000000001"/>
    </cacheField>
    <cacheField name="Dividendo brutos por acción (euros)" numFmtId="167">
      <sharedItems containsSemiMixedTypes="0" containsString="0" containsNumber="1" minValue="0" maxValue="8.1486310299869622"/>
    </cacheField>
    <cacheField name="Dividendos Netos por acción (euros)" numFmtId="167">
      <sharedItems containsSemiMixedTypes="0" containsString="0" containsNumber="1" minValue="0" maxValue="6.9286645557832003"/>
    </cacheField>
    <cacheField name="Comisión venta derechos/ cobro dividendos (euros)" numFmtId="0">
      <sharedItems containsNonDate="0" containsString="0" containsBlank="1"/>
    </cacheField>
    <cacheField name="Dividendo Bruto (moneda broker)" numFmtId="0">
      <sharedItems containsString="0" containsBlank="1" containsNumber="1" minValue="2.04" maxValue="320"/>
    </cacheField>
    <cacheField name="Retencion origen (moneda  broker)" numFmtId="0">
      <sharedItems containsString="0" containsBlank="1" containsNumber="1" minValue="0" maxValue="19.16"/>
    </cacheField>
    <cacheField name="Retencion destino (moneda broker)" numFmtId="0">
      <sharedItems containsString="0" containsBlank="1" containsNumber="1" minValue="0" maxValue="60.8"/>
    </cacheField>
    <cacheField name="Dividendo Bruto (euros)" numFmtId="167">
      <sharedItems containsSemiMixedTypes="0" containsString="0" containsNumber="1" minValue="0" maxValue="320"/>
    </cacheField>
    <cacheField name="Retencion origen (euros)" numFmtId="2">
      <sharedItems containsSemiMixedTypes="0" containsString="0" containsNumber="1" minValue="0" maxValue="22.57" count="444">
        <n v="0.67076579094466182"/>
        <n v="0.64678404599353212"/>
        <n v="1.1200000000000001"/>
        <n v="1.08"/>
        <n v="13.619938849254147"/>
        <n v="13.573407202216066"/>
        <n v="6.39"/>
        <n v="6.75"/>
        <n v="7.26"/>
        <n v="6.56"/>
        <n v="6.37"/>
        <n v="6.43"/>
        <n v="6.9"/>
        <n v="9.36"/>
        <n v="19.16"/>
        <n v="18.920000000000002"/>
        <n v="1.1599999999999999"/>
        <n v="1.33"/>
        <n v="1.34"/>
        <n v="1.35"/>
        <n v="1.29"/>
        <n v="1.32"/>
        <n v="1.38"/>
        <n v="1.37"/>
        <n v="1.2115046703042636"/>
        <n v="1.2199664742037624"/>
        <n v="0"/>
        <n v="2.27"/>
        <n v="2.4"/>
        <n v="2.54"/>
        <n v="2.3508079930495218"/>
        <n v="0.42375977204646742"/>
        <n v="0.44387399999999999"/>
        <n v="0.44790000000000002"/>
        <n v="0.42951160374090752"/>
        <n v="0.40860800871697084"/>
        <n v="0.41205961129043334"/>
        <n v="0.40844111640571812"/>
        <n v="0.42341050331216284"/>
        <n v="0.9"/>
        <n v="1.3004728992360859"/>
        <n v="2.7021901962643406"/>
        <n v="2.8502850285028503"/>
        <n v="3.0296587647496547"/>
        <n v="2.8993536472760852"/>
        <n v="2.8688899040657834"/>
        <n v="3.5335024903674461"/>
        <n v="3.4209808024747521"/>
        <n v="0.28756957328385896"/>
        <n v="0.40429937875949112"/>
        <n v="0.47667342799188639"/>
        <n v="0.59837728194726159"/>
        <n v="0.537781423753532"/>
        <n v="9.3800000000000008"/>
        <n v="0.55897678825201313"/>
        <n v="0.57780824600920577"/>
        <n v="0.6333830104321907"/>
        <n v="0.62043795620437958"/>
        <n v="0.61970290713569676"/>
        <n v="0.63789868667917449"/>
        <n v="0.73270265256909661"/>
        <n v="0.72777521879318297"/>
        <n v="1.8138512275558814"/>
        <n v="0.41882909951743602"/>
        <n v="0.61239871867345019"/>
        <n v="0.65039023414048436"/>
        <n v="0.74965684721782277"/>
        <n v="0.96408317580340264"/>
        <n v="0.9461088952787311"/>
        <n v="0.9585565266422329"/>
        <n v="1.0281139113820399"/>
        <n v="1.0385074901203932"/>
        <n v="1.0526315789473684"/>
        <n v="1.2190716994762507"/>
        <n v="1.76"/>
        <n v="1.97"/>
        <n v="2.11"/>
        <n v="1.94"/>
        <n v="1.89"/>
        <n v="2.09"/>
        <n v="2.15"/>
        <n v="2.0699999999999998"/>
        <n v="3.84"/>
        <n v="4.1500000000000004"/>
        <n v="3.98"/>
        <n v="1.84"/>
        <n v="2.1"/>
        <n v="2.0499999999999998"/>
        <n v="2.08"/>
        <n v="2.06"/>
        <n v="0.62824364927615395"/>
        <n v="0.84640989063242977"/>
        <n v="0.87953355074612116"/>
        <n v="0.93792812730530095"/>
        <n v="1.0147514798459081"/>
        <n v="1.0039973970437854"/>
        <n v="1.0044642857142858"/>
        <n v="1.0007412898443293"/>
        <n v="0.99780300256316368"/>
        <n v="1.0086055334505415"/>
        <n v="0.98991917173735366"/>
        <n v="3.558883342577186"/>
        <n v="5.1286781662208281"/>
        <n v="5.0330406445188736"/>
        <n v="0.92"/>
        <n v="1.07"/>
        <n v="1.1499999999999999"/>
        <n v="1.0900000000000001"/>
        <n v="1.21"/>
        <n v="1.19"/>
        <n v="1.18"/>
        <n v="1.31"/>
        <n v="0.60219306129786088"/>
        <n v="0.62934435468720651"/>
        <n v="0.68382944489139186"/>
        <n v="0.81456154465004027"/>
        <n v="0.759493670886076"/>
        <n v="0.75271814887092281"/>
        <n v="0.75187969924812037"/>
        <n v="0.8638911864718315"/>
        <n v="0.86739872658484807"/>
        <n v="0.86222711429095567"/>
        <n v="1.1319387847505207"/>
        <n v="1.71" u="1"/>
        <n v="5.9" u="1"/>
        <n v="2.5099999999999998" u="1"/>
        <n v="2.13" u="1"/>
        <n v="4.8" u="1"/>
        <n v="2.58" u="1"/>
        <n v="5.39" u="1"/>
        <n v="6.08" u="1"/>
        <n v="4.3099999999999996" u="1"/>
        <n v="7.15" u="1"/>
        <n v="2.56" u="1"/>
        <n v="4.4000000000000004" u="1"/>
        <n v="1.43" u="1"/>
        <n v="2.67" u="1"/>
        <n v="2.65" u="1"/>
        <n v="2.71" u="1"/>
        <n v="0.69" u="1"/>
        <n v="4.4400000000000004" u="1"/>
        <n v="1.44" u="1"/>
        <n v="3.43" u="1"/>
        <n v="3.56" u="1"/>
        <n v="2.4900000000000002" u="1"/>
        <n v="0.75" u="1"/>
        <n v="4.2699999999999996" u="1"/>
        <n v="1.49" u="1"/>
        <n v="2.57" u="1"/>
        <n v="0.77" u="1"/>
        <n v="4.29" u="1"/>
        <n v="1.5" u="1"/>
        <n v="7.72" u="1"/>
        <n v="2.6" u="1"/>
        <n v="0.79" u="1"/>
        <n v="4.57" u="1"/>
        <n v="1.58" u="1"/>
        <n v="1.26" u="1"/>
        <n v="0.47" u="1"/>
        <n v="2.8" u="1"/>
        <n v="0.8" u="1"/>
        <n v="4.55" u="1"/>
        <n v="1.57" u="1"/>
        <n v="1.1100000000000001" u="1"/>
        <n v="0.46" u="1"/>
        <n v="4.62" u="1"/>
        <n v="2.7" u="1"/>
        <n v="12" u="1"/>
        <n v="2.73" u="1"/>
        <n v="0.85" u="1"/>
        <n v="1.36" u="1"/>
        <n v="4.33" u="1"/>
        <n v="1.6" u="1"/>
        <n v="1.17" u="1"/>
        <n v="0.43" u="1"/>
        <n v="1.1000000000000001" u="1"/>
        <n v="2.48" u="1"/>
        <n v="0.82" u="1"/>
        <n v="2.62" u="1"/>
        <n v="3.23" u="1"/>
        <n v="1.28" u="1"/>
        <n v="4.0599999999999996" u="1"/>
        <n v="1" u="1"/>
        <n v="1.1399999999999999" u="1"/>
        <n v="0.41" u="1"/>
        <n v="8.58" u="1"/>
        <n v="2.5299999999999998" u="1"/>
        <n v="0.84" u="1"/>
        <n v="6.79" u="1"/>
        <n v="0.51" u="1"/>
        <n v="4.13" u="1"/>
        <n v="1.53" u="1"/>
        <n v="2.68" u="1"/>
        <n v="1.1299999999999999" u="1"/>
        <n v="2.0299999999999998" u="1"/>
        <n v="0.45" u="1"/>
        <n v="1.27" u="1"/>
        <n v="1.69" u="1"/>
        <n v="5.5299999999999994" u="1"/>
        <n v="0.49" u="1"/>
        <n v="4.09" u="1"/>
        <n v="1.46" u="1"/>
        <n v="3.52" u="1"/>
        <n v="1.06" u="1"/>
        <n v="1.87" u="1"/>
        <n v="0.44" u="1"/>
        <n v="5.28" u="1"/>
        <n v="2.5" u="1"/>
        <n v="1.22" u="1"/>
        <n v="3.19" u="1"/>
        <n v="0.93" u="1"/>
        <n v="13.72" u="1"/>
        <n v="0.65" u="1"/>
        <n v="2.69" u="1"/>
        <n v="1.61" u="1"/>
        <n v="0.59" u="1"/>
        <n v="1.81" u="1"/>
        <n v="1.0389999999999999" u="1"/>
        <n v="3.25" u="1"/>
        <n v="2.78" u="1"/>
        <n v="0.96" u="1"/>
        <n v="8.9499999999999993" u="1"/>
        <n v="1.62" u="1"/>
        <n v="2.81" u="1"/>
        <n v="2.19" u="1"/>
        <n v="3.09" u="1"/>
        <n v="5.25" u="1"/>
        <n v="3.32" u="1"/>
        <n v="0.97" u="1"/>
        <n v="2.79" u="1"/>
        <n v="1.52" u="1"/>
        <n v="0.67" u="1"/>
        <n v="4.43" u="1"/>
        <n v="1.66" u="1"/>
        <n v="2.87" u="1"/>
        <n v="1.24" u="1"/>
        <n v="1.65" u="1"/>
        <n v="0.52" u="1"/>
        <n v="2.41" u="1"/>
        <n v="1.45" u="1"/>
        <n v="3.08" u="1"/>
        <n v="5.34" u="1"/>
        <n v="0.68" u="1"/>
        <n v="4.75" u="1"/>
        <n v="1.67" u="1"/>
        <n v="2.9" u="1"/>
        <n v="0.56999999999999995" u="1"/>
        <n v="4.03" u="1"/>
        <n v="2.17" u="1"/>
        <n v="0.53" u="1"/>
        <n v="11.88" u="1"/>
        <n v="3.15" u="1"/>
        <n v="5.47" u="1"/>
        <n v="3.89" u="1"/>
        <n v="6.2" u="1"/>
        <n v="1.03" u="1"/>
        <n v="4.7300000000000004" u="1"/>
        <n v="1.72" u="1"/>
        <n v="2.88" u="1"/>
        <n v="5.74" u="1"/>
        <n v="4.04" u="1"/>
        <n v="1.3" u="1"/>
        <n v="3.18" u="1"/>
        <n v="5.52" u="1"/>
        <n v="6.07" u="1"/>
        <n v="6.25" u="1"/>
        <n v="1.04" u="1"/>
        <n v="0.81" u="1"/>
        <n v="4.8499999999999996" u="1"/>
        <n v="3.05" u="1"/>
        <n v="5.86" u="1"/>
        <n v="5.95" u="1"/>
        <n v="0.83" u="1"/>
        <n v="5.72" u="1"/>
        <n v="17.16" u="1"/>
        <n v="3.16" u="1"/>
        <n v="5.49" u="1"/>
        <n v="4.18" u="1"/>
        <n v="1.05" u="1"/>
        <n v="4.83" u="1"/>
        <n v="3.04" u="1"/>
        <n v="5.79" u="1"/>
        <n v="5.93" u="1"/>
        <n v="2.61" u="1"/>
        <n v="1.54" u="1"/>
        <n v="5.66" u="1"/>
        <n v="5.65" u="1"/>
        <n v="4.21" u="1"/>
        <n v="9.1650627806800482E-3" u="1"/>
        <n v="6.51" u="1"/>
        <n v="4.448002846721822E-2" u="1"/>
        <n v="5.13" u="1"/>
        <n v="2.97" u="1"/>
        <n v="6.12" u="1"/>
        <n v="0.30397854269110419" u="1"/>
        <n v="1.88" u="1"/>
        <n v="0.6" u="1"/>
        <n v="6.01" u="1"/>
        <n v="1.25" u="1"/>
        <n v="5.7" u="1"/>
        <n v="3.26" u="1"/>
        <n v="4.26" u="1"/>
        <n v="8.3271650629163585E-2" u="1"/>
        <n v="6.52" u="1"/>
        <n v="1.74" u="1"/>
        <n v="8.9020000000000002E-2" u="1"/>
        <n v="6.81" u="1"/>
        <n v="0.31661999999999996" u="1"/>
        <n v="9.7200000000000006" u="1"/>
        <n v="0.62" u="1"/>
        <n v="0.66" u="1"/>
        <n v="1.64" u="1"/>
        <n v="1.2" u="1"/>
        <n v="5.53" u="1"/>
        <n v="0.61" u="1"/>
        <n v="4.8600000000000003" u="1"/>
        <n v="5.3" u="1"/>
        <n v="3" u="1"/>
        <n v="3.95" u="1"/>
        <n v="7.6687116564417179E-2" u="1"/>
        <n v="8.4366826963637898E-2" u="1"/>
        <n v="0.49144212845280461" u="1"/>
        <n v="6.54" u="1"/>
        <n v="9.3000000000000007" u="1"/>
        <n v="5.68" u="1"/>
        <n v="1.99" u="1"/>
        <n v="5.45" u="1"/>
        <n v="1.9" u="1"/>
        <n v="4.7699999999999996" u="1"/>
        <n v="8.0299999999999994" u="1"/>
        <n v="3.99" u="1"/>
        <n v="7.6420140952704427E-2" u="1"/>
        <n v="5.94" u="1"/>
        <n v="0.10730499380932729" u="1"/>
        <n v="0.66219683801009854" u="1"/>
        <n v="6.38" u="1"/>
        <n v="9.08" u="1"/>
        <n v="1.92" u="1"/>
        <n v="0.57999999999999996" u="1"/>
        <n v="5.31" u="1"/>
        <n v="0.12234385061171926" u="1"/>
        <n v="1.85" u="1"/>
        <n v="4.6500000000000004" u="1"/>
        <n v="7.75" u="1"/>
        <n v="3.85" u="1"/>
        <n v="0.11554968636513702" u="1"/>
        <n v="1.01" u="1"/>
        <n v="5.84" u="1"/>
        <n v="0.14922898358481182" u="1"/>
        <n v="1.2775256345604304" u="1"/>
        <n v="6.48" u="1"/>
        <n v="9.31" u="1"/>
        <n v="5.61" u="1"/>
        <n v="2.04" u="1"/>
        <n v="1.23" u="1"/>
        <n v="0.12741416309012876" u="1"/>
        <n v="1.86" u="1"/>
        <n v="4.6900000000000004" u="1"/>
        <n v="5.36" u="1"/>
        <n v="7.77" u="1"/>
        <n v="3.86" u="1"/>
        <n v="0.21953896816684965" u="1"/>
        <n v="0.23749078699533205" u="1"/>
        <n v="1.3063840276066059" u="1"/>
        <n v="6.59" u="1"/>
        <n v="22.57" u="1"/>
        <n v="0.20997816227112379" u="1"/>
        <n v="5.54" u="1"/>
        <n v="2.02" u="1"/>
        <n v="5.44" u="1"/>
        <n v="0.12857819584489411" u="1"/>
        <n v="1.91" u="1"/>
        <n v="5.18" u="1"/>
        <n v="7.88" u="1"/>
        <n v="3.92" u="1"/>
        <n v="0.2215216835647951" u="1"/>
        <n v="5.99" u="1"/>
        <n v="1.78" u="1"/>
        <n v="0.24499450874376952" u="1"/>
        <n v="1.3430188360503421" u="1"/>
        <n v="6.82" u="1"/>
        <n v="0.6290377422645359" u="1"/>
        <n v="5.63428376301861" u="1"/>
        <n v="5.63" u="1"/>
        <n v="0.13173403591485822" u="1"/>
        <n v="1.96" u="1"/>
        <n v="4.01" u="1"/>
        <n v="0.22431196618065741" u="1"/>
        <n v="0.89" u="1"/>
        <n v="0.30187339074846842" u="1"/>
        <n v="1.411702033206073" u="1"/>
        <n v="2.12" u="1"/>
        <n v="0.65324858757062143" u="1"/>
        <n v="5.8724085772755581" u="1"/>
        <n v="4.54" u="1"/>
        <n v="2.3304890356913477" u="1"/>
        <n v="3.49" u="1"/>
        <n v="2.5329470043929336" u="1"/>
        <n v="3.72" u="1"/>
        <n v="2.7368208442738839" u="1"/>
        <n v="3.93" u="1"/>
        <n v="2.837696335078534" u="1"/>
        <n v="0.18731537793223282" u="1"/>
        <n v="3.63" u="1"/>
        <n v="2.5694510287285484" u="1"/>
        <n v="0.18723404255319148" u="1"/>
        <n v="0.11250703168948059" u="1"/>
        <n v="2.4066085360257001" u="1"/>
        <n v="1.75" u="1"/>
        <n v="3.53" u="1"/>
        <n v="6.05" u="1"/>
        <n v="0.27135678391959794" u="1"/>
        <n v="2.4030794610943085" u="1"/>
        <n v="6.06" u="1"/>
        <n v="0.3582406602953952" u="1"/>
        <n v="0.68019093078758952" u="1"/>
        <n v="2.5054945054945055" u="1"/>
        <n v="1.503579952267303" u="1"/>
        <n v="5.98" u="1"/>
        <n v="15.9" u="1"/>
        <n v="3.96" u="1"/>
        <n v="2.82" u="1"/>
        <n v="2.75" u="1"/>
        <n v="1.3035213180048881" u="1"/>
        <n v="19.489999999999998" u="1"/>
        <n v="3.97" u="1"/>
        <n v="1.8130722509291996E-2" u="1"/>
        <n v="0.74108818011257038" u="1"/>
        <n v="3.5028659812573926" u="1"/>
        <n v="0.40932347924957363" u="1"/>
        <n v="0.15971755211835911" u="1"/>
        <n v="1.8" u="1"/>
        <n v="5.6205000000000005E-2" u="1"/>
        <n v="0.38029000000000002" u="1"/>
        <n v="5.6" u="1"/>
        <n v="0.01" u="1"/>
        <n v="1.2666666666666668" u="1"/>
        <n v="0.40266000000000002" u="1"/>
        <n v="6.1199999999999992" u="1"/>
        <n v="0.11233430689732644" u="1"/>
        <n v="0.05" u="1"/>
        <n v="0.11241000000000001" u="1"/>
        <n v="9.7271999999999997E-2" u="1"/>
        <n v="1.0911000000000001E-2" u="1"/>
      </sharedItems>
    </cacheField>
    <cacheField name="Retencion destino (euros)" numFmtId="2">
      <sharedItems containsSemiMixedTypes="0" containsString="0" containsNumber="1" minValue="0" maxValue="60.8"/>
    </cacheField>
    <cacheField name="Dividendo neto (euros)" numFmtId="0">
      <sharedItems containsSemiMixedTypes="0" containsString="0" containsNumber="1" minValue="0" maxValue="259.2"/>
    </cacheField>
    <cacheField name="Exceso retencion origen recuperable en IRPF (15%)" numFmtId="0">
      <sharedItems containsMixedTypes="1" containsNumber="1" minValue="0.28385899814471238" maxValue="19.159500000000001"/>
    </cacheField>
    <cacheField name="Exceso retencion origen recuperable en hacienda extranjera (&gt;15%)" numFmtId="2">
      <sharedItems containsMixedTypes="1" containsNumber="1" minValue="3.7550000000000008" maxValue="3.7550000000000008"/>
    </cacheField>
    <cacheField name="50%Dividendos" numFmtId="0" formula="'Dividendos Brutos España'/2" databaseField="0"/>
    <cacheField name="50%RetencionesDestino" numFmtId="0" formula="'Retencion destino (euros)'/2" databaseField="0"/>
    <cacheField name="Dividendos Brutos España" numFmtId="0" formula="'Dividendo Bruto (euros)'-'Retencion origen (euros)'" databaseField="0"/>
    <cacheField name="Trimestres" numFmtId="0" databaseField="0">
      <fieldGroup base="10">
        <rangePr groupBy="quarters" startDate="2022-02-09T00:00:00" endDate="2024-10-01T00:00:00"/>
        <groupItems count="6">
          <s v="&lt;09/02/2022"/>
          <s v="Trim.1"/>
          <s v="Trim.2"/>
          <s v="Trim.3"/>
          <s v="Trim.4"/>
          <s v="&gt;01/10/2024"/>
        </groupItems>
      </fieldGroup>
    </cacheField>
    <cacheField name="Años" numFmtId="0" databaseField="0">
      <fieldGroup base="10">
        <rangePr groupBy="years" startDate="2022-02-09T00:00:00" endDate="2024-10-01T00:00:00"/>
        <groupItems count="5">
          <s v="&lt;09/02/2022"/>
          <s v="2022"/>
          <s v="2023"/>
          <s v="2024"/>
          <s v="&gt;01/10/2024"/>
        </groupItems>
      </fieldGroup>
    </cacheField>
  </cacheFields>
  <extLst>
    <ext xmlns:x14="http://schemas.microsoft.com/office/spreadsheetml/2009/9/main" uri="{725AE2AE-9491-48be-B2B4-4EB974FC3084}">
      <x14:pivotCacheDefinition pivotCacheId="2"/>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tonioJimenez" refreshedDate="45696.488327314815" missingItemsLimit="0" createdVersion="4" refreshedVersion="8" minRefreshableVersion="3" recordCount="168" xr:uid="{00000000-000A-0000-FFFF-FFFF55000000}">
  <cacheSource type="worksheet">
    <worksheetSource name="TablaDatosInversiones"/>
  </cacheSource>
  <cacheFields count="45">
    <cacheField name="Nombre" numFmtId="0">
      <sharedItems containsBlank="1" count="49">
        <s v="Adobe"/>
        <s v="Airbus"/>
        <s v="Alphabet Clase A"/>
        <s v="Alphabet Clase C"/>
        <s v="Altria"/>
        <s v="Amazon"/>
        <s v="AZVALOR Internacional (FI)"/>
        <s v="BitCoin"/>
        <s v="CALL MO 41 2-feb-24"/>
        <s v="CALL PM 94 22-mar-24"/>
        <s v="Cobas Selección -Clase B"/>
        <s v="Constellation Software"/>
        <s v="Disney"/>
        <s v="Ebro Foods"/>
        <s v="ETFS Physical Gold ETF"/>
        <s v="Etherum"/>
        <s v="FUNDSMITH EQUITY T (FI)"/>
        <s v="Hermes"/>
        <s v="Home Depot"/>
        <s v="Idexx Laboratories"/>
        <s v="INDEXA +Rentab ACCIONES (PP)"/>
        <s v="Inditex"/>
        <s v="ING Direct FN S&amp;P 500 FI"/>
        <s v="Intuit"/>
        <s v="Johnson &amp; Johnson"/>
        <s v="Louis Vuitton"/>
        <s v="Mastercard"/>
        <s v="MFS-Prudent Wealth Fund A1"/>
        <s v="Microsoft"/>
        <s v="Monster Beverage"/>
        <s v="Moodys"/>
        <s v="Pepsico"/>
        <s v="Philip Morris"/>
        <s v="PUT DGRO 54 16-feb-24"/>
        <s v="PUT Meta(FB) 190 17-jun-22"/>
        <s v="PUT MO 40 2-feb-24"/>
        <s v="S&amp;P Global"/>
        <s v="SEILERN WORLD GROWTH"/>
        <s v="Sintana Energy"/>
        <s v="Starbucks"/>
        <s v="Unitedhealth Group"/>
        <s v="Vanguard Emerging Markets Stock Acc"/>
        <s v="Vanguard Eurozone Inflation-linked Bond Index Fund Eur Acc"/>
        <s v="Vanguard Global BOND Idx EurH Acc"/>
        <s v="VANGUARD GLOBAL STOCK (FI)"/>
        <s v="VANGUARD S&amp;P500 VUSA (ETF)"/>
        <s v="Vidrala"/>
        <s v="Visa"/>
        <m/>
      </sharedItems>
    </cacheField>
    <cacheField name="Tipo instrumento (Acciones, Fondo, ETF, Bono, Crypto) " numFmtId="0">
      <sharedItems containsMixedTypes="1" containsNumber="1" containsInteger="1" minValue="0" maxValue="0" count="8">
        <s v="Accion"/>
        <s v="Fondo"/>
        <s v="Crypto"/>
        <s v="CALL"/>
        <s v="ETF"/>
        <s v="PlanPensiones"/>
        <s v="PUT"/>
        <n v="0"/>
      </sharedItems>
    </cacheField>
    <cacheField name="Subcarteras (diferentes estrategias inversión)" numFmtId="0">
      <sharedItems containsBlank="1" count="5">
        <s v="Cartera Acciones"/>
        <s v="Gestion Activa"/>
        <s v="Indexado Pasivo"/>
        <s v="Opciones"/>
        <m/>
      </sharedItems>
    </cacheField>
    <cacheField name="Tipo activo (RV, RF, RV/RF, Derivado, Oro)" numFmtId="0">
      <sharedItems containsMixedTypes="1" containsNumber="1" containsInteger="1" minValue="0" maxValue="0" count="7">
        <s v="R.Variable"/>
        <s v="Crypto"/>
        <s v="Derivado"/>
        <s v="Oro"/>
        <s v="Mixto"/>
        <s v="R.Fija Corto"/>
        <n v="0"/>
      </sharedItems>
    </cacheField>
    <cacheField name="Ticker Cotiz.1: Yahoo.com (si son Acciones, bonos, ETF, Crypto) o ISIN (si son Fondos) " numFmtId="9">
      <sharedItems count="44">
        <s v="ADBE"/>
        <s v="AIR.PA"/>
        <s v="GOOGL"/>
        <s v="GOOG"/>
        <s v="MO"/>
        <s v="AMZN"/>
        <s v="ES0112611001"/>
        <s v="BTC-EUR"/>
        <s v=""/>
        <s v="ES0124037021"/>
        <s v="CSU.TO"/>
        <s v="DIS"/>
        <s v="EBRO.MC"/>
        <s v="PHAU.AS"/>
        <s v="ETH-EUR"/>
        <s v="LU0690375182"/>
        <s v="RMS.PA"/>
        <s v="HD"/>
        <s v="IDXX"/>
        <s v="indexa-mas-rentabilidad-acciones"/>
        <s v="ITX.MC"/>
        <s v="ES0152769032"/>
        <s v="INTU"/>
        <s v="JNJ"/>
        <s v="MC.PA"/>
        <s v="MA"/>
        <s v="LU0583242994"/>
        <s v="MSFT"/>
        <s v="MNST"/>
        <s v="MCO"/>
        <s v="PEP"/>
        <s v="PM"/>
        <s v="SPGI"/>
        <s v="IE00B2NXKW18"/>
        <s v="SEI.V"/>
        <s v="SBUX"/>
        <s v="UNH"/>
        <s v="IE0031786142"/>
        <s v="IE00B04GQR24"/>
        <s v="IE00B18GC888"/>
        <s v="IE00B03HD191"/>
        <s v="VUSA.AS"/>
        <s v="VID.MC"/>
        <s v="V"/>
      </sharedItems>
    </cacheField>
    <cacheField name="Ticker Cotiz.2: Investing.com (Acciones, bonos, ETF, fondos y PlanPensiones)" numFmtId="0">
      <sharedItems count="44">
        <s v="adobe-sys-inc"/>
        <s v="eads?cid=32302"/>
        <s v="google-inc"/>
        <s v="google-inc-c"/>
        <s v="altria-group"/>
        <s v="amazon-com-inc"/>
        <s v="azvalor-internacional-fi"/>
        <s v="bitcoin/btc-eur"/>
        <s v=""/>
        <s v="cobas-seleccion-fi-b"/>
        <s v="constellation-software-inc"/>
        <s v="disney"/>
        <s v="ebro-foods"/>
        <s v="etfs---physical-gold?cid=37600"/>
        <s v="bitcoin/eth-eur"/>
        <s v="fundsmith-equity-fund-feeder-t-eurt"/>
        <s v="hermes-international"/>
        <s v="home-depot"/>
        <s v="idexx-laboratorie"/>
        <s v="indexa-mas-rentabilidad-acciones"/>
        <s v="inditex"/>
        <s v="ing-direct-fondo-naranja-standard-p"/>
        <s v="intuit"/>
        <s v="johnson-johnson"/>
        <s v="l.v.m.h."/>
        <s v="mastercard-cl-a"/>
        <s v="mfs-meridian-prudent-wealth-a1"/>
        <s v="microsoft-corp"/>
        <s v="monster-beverage"/>
        <s v="moodys-corp"/>
        <s v="pepsico"/>
        <s v="philip-morris-intl"/>
        <s v="mcgraw-hill"/>
        <s v="seilern-stryx-world-growth-eur-u"/>
        <s v="zodiac-exploration-inc."/>
        <s v="starbucks-corp"/>
        <s v="united-health-group"/>
        <s v="vanguard-emerging-markets-euracc"/>
        <s v="eurozone-inflation-linked-bond-ind"/>
        <s v="global-bond-index-fund-institutione"/>
        <s v="global-stock-index-inv-eur"/>
        <s v="vanguard-s-p-500-uk?cid=962112"/>
        <s v="vidrala-sa"/>
        <s v="visa-inc"/>
      </sharedItems>
    </cacheField>
    <cacheField name="C.I.F. (o ISIN en su defecto)" numFmtId="0">
      <sharedItems count="34">
        <s v="US00724F1012"/>
        <s v=""/>
        <s v="US02079K3059"/>
        <s v="US02079K1079"/>
        <s v="US02209S1033"/>
        <s v="US0231351067"/>
        <s v="CA21037X1006"/>
        <s v="US2546871060"/>
        <s v="A47412333"/>
        <s v="JE00B1VS3770"/>
        <s v="FR0000052292"/>
        <s v="US4370761029"/>
        <s v="US45168D1046"/>
        <s v="V86516895 (N5138)"/>
        <s v="A15075062"/>
        <s v="US4612021034"/>
        <s v="US4781601046"/>
        <s v="FR0000121014"/>
        <s v="US57636Q1040"/>
        <s v="LU0583242994"/>
        <s v="US5949181045"/>
        <s v="US61174X1090"/>
        <s v="US6153691059"/>
        <s v="US7134481081"/>
        <s v="US7181721090"/>
        <s v="US78409V1044"/>
        <s v="US8552441094"/>
        <s v="IE0031786142"/>
        <s v="IE00B04GQR24"/>
        <s v="IE00B18GC888"/>
        <s v="IE00B03HD191"/>
        <s v="IE00B3XXRP09"/>
        <s v="ES0183746314"/>
        <s v="US92826C8394"/>
      </sharedItems>
    </cacheField>
    <cacheField name="Moneda (EUR, USD, GBP,...)" numFmtId="0">
      <sharedItems containsMixedTypes="1" containsNumber="1" containsInteger="1" minValue="0" maxValue="0" count="4">
        <s v="USD"/>
        <s v="EUR"/>
        <s v="CAD"/>
        <n v="0"/>
      </sharedItems>
    </cacheField>
    <cacheField name="Compromiso de compra (Moneda), solo para PUTs vendidas" numFmtId="0">
      <sharedItems containsString="0" containsBlank="1" containsNumber="1" containsInteger="1" minValue="0" maxValue="19000"/>
    </cacheField>
    <cacheField name="Estilo" numFmtId="0">
      <sharedItems containsMixedTypes="1" containsNumber="1" containsInteger="1" minValue="0" maxValue="0"/>
    </cacheField>
    <cacheField name="Sector" numFmtId="0">
      <sharedItems containsMixedTypes="1" containsNumber="1" containsInteger="1" minValue="0" maxValue="0"/>
    </cacheField>
    <cacheField name="Región" numFmtId="0">
      <sharedItems containsMixedTypes="1" containsNumber="1" containsInteger="1" minValue="0" maxValue="0"/>
    </cacheField>
    <cacheField name="Coste anual Fondo / ETF (TER %)" numFmtId="10">
      <sharedItems containsSemiMixedTypes="0" containsString="0" containsNumber="1" minValue="0" maxValue="2.0199999999999999E-2"/>
    </cacheField>
    <cacheField name="Nombre cuenta inversion" numFmtId="10">
      <sharedItems containsBlank="1" count="14">
        <s v="IBRK Conjunta USD"/>
        <s v="ClickTrade"/>
        <s v="Degiro Active"/>
        <s v="MyInvestors valores"/>
        <s v="Azvalor Cash"/>
        <s v="Revolut Bolsa"/>
        <s v="IBRK Conjunta EUR"/>
        <s v="Cobas Cash"/>
        <s v="IBRK Conjunta CAD"/>
        <s v="ING Naranja"/>
        <s v="SelfB SinCustodia"/>
        <s v="MyInvestor PlanPensiones"/>
        <s v="Renta4"/>
        <m/>
      </sharedItems>
    </cacheField>
    <cacheField name="Titularidad (Conjunta, Individual) para IRPF" numFmtId="10">
      <sharedItems count="3">
        <s v="Conjunta 50/50%"/>
        <s v="Individual T1"/>
        <s v=""/>
      </sharedItems>
    </cacheField>
    <cacheField name="Broker / Comer-cializador" numFmtId="0">
      <sharedItems count="11">
        <s v="IBKR"/>
        <s v="ClickTrade"/>
        <s v="DeGiro"/>
        <s v="MyInvestor"/>
        <s v="azValor"/>
        <s v="Revolut"/>
        <s v="Cobas AM"/>
        <s v="ING-Direct"/>
        <s v="Self-Bank"/>
        <s v="Renta4"/>
        <s v=""/>
      </sharedItems>
    </cacheField>
    <cacheField name="Fecha Compra" numFmtId="172">
      <sharedItems containsNonDate="0" containsDate="1" containsString="0" containsBlank="1" minDate="2022-01-10T00:00:00" maxDate="2025-01-08T00:00:00" count="114">
        <d v="2022-01-10T00:00:00"/>
        <d v="2022-05-06T00:00:00"/>
        <d v="2022-12-28T00:00:00"/>
        <d v="2025-01-02T00:00:00"/>
        <d v="2025-01-07T00:00:00"/>
        <d v="2024-01-29T00:00:00"/>
        <d v="2024-06-05T00:00:00"/>
        <d v="2022-10-07T00:00:00"/>
        <d v="2022-11-01T00:00:00"/>
        <d v="2022-12-29T00:00:00"/>
        <d v="2023-10-26T00:00:00"/>
        <d v="2024-01-23T00:00:00"/>
        <d v="2022-06-16T00:00:00"/>
        <d v="2024-02-07T00:00:00"/>
        <d v="2022-01-13T00:00:00"/>
        <d v="2022-02-13T00:00:00"/>
        <d v="2022-03-13T00:00:00"/>
        <d v="2022-04-13T00:00:00"/>
        <d v="2024-01-31T00:00:00"/>
        <d v="2024-03-12T00:00:00"/>
        <d v="2024-03-20T00:00:00"/>
        <d v="2022-04-05T00:00:00"/>
        <d v="2022-12-13T00:00:00"/>
        <d v="2024-01-22T00:00:00"/>
        <d v="2024-11-05T00:00:00"/>
        <d v="2022-01-17T00:00:00"/>
        <d v="2022-02-15T00:00:00"/>
        <d v="2022-03-15T00:00:00"/>
        <d v="2022-04-19T00:00:00"/>
        <d v="2022-05-16T00:00:00"/>
        <d v="2022-06-15T00:00:00"/>
        <d v="2022-07-14T00:00:00"/>
        <d v="2022-08-16T00:00:00"/>
        <d v="2022-09-18T00:00:00"/>
        <d v="2022-10-17T00:00:00"/>
        <d v="2022-11-15T00:00:00"/>
        <d v="2022-12-15T00:00:00"/>
        <d v="2023-01-15T00:00:00"/>
        <d v="2023-01-30T00:00:00"/>
        <d v="2024-09-10T00:00:00"/>
        <d v="2022-03-31T00:00:00"/>
        <d v="2023-07-12T00:00:00"/>
        <d v="2022-01-31T00:00:00"/>
        <d v="2022-01-27T00:00:00"/>
        <d v="2022-02-25T00:00:00"/>
        <d v="2022-03-25T00:00:00"/>
        <d v="2022-04-27T00:00:00"/>
        <d v="2022-05-27T00:00:00"/>
        <d v="2022-06-27T00:00:00"/>
        <d v="2022-07-26T00:00:00"/>
        <d v="2022-08-25T00:00:00"/>
        <d v="2022-09-26T00:00:00"/>
        <d v="2022-10-25T00:00:00"/>
        <d v="2022-11-25T00:00:00"/>
        <d v="2022-12-25T00:00:00"/>
        <d v="2023-01-25T00:00:00"/>
        <d v="2023-02-25T00:00:00"/>
        <d v="2023-03-27T00:00:00"/>
        <d v="2023-04-25T00:00:00"/>
        <d v="2023-05-25T00:00:00"/>
        <d v="2023-06-28T00:00:00"/>
        <d v="2023-07-27T00:00:00"/>
        <d v="2023-08-29T00:00:00"/>
        <d v="2023-09-27T00:00:00"/>
        <d v="2023-10-27T00:00:00"/>
        <d v="2023-11-27T00:00:00"/>
        <d v="2023-12-25T00:00:00"/>
        <d v="2024-01-25T00:00:00"/>
        <d v="2024-02-26T00:00:00"/>
        <d v="2024-03-27T00:00:00"/>
        <d v="2024-04-27T00:00:00"/>
        <d v="2024-05-27T00:00:00"/>
        <d v="2024-06-27T00:00:00"/>
        <d v="2024-07-26T00:00:00"/>
        <d v="2024-08-26T00:00:00"/>
        <d v="2024-09-26T00:00:00"/>
        <d v="2022-06-09T00:00:00"/>
        <d v="2022-08-09T00:00:00"/>
        <d v="2024-07-21T00:00:00"/>
        <d v="2024-07-31T00:00:00"/>
        <d v="2024-09-18T00:00:00"/>
        <d v="2024-06-03T00:00:00"/>
        <d v="2022-12-01T00:00:00"/>
        <d v="2023-01-03T00:00:00"/>
        <d v="2024-06-04T00:00:00"/>
        <d v="2024-02-08T00:00:00"/>
        <d v="2022-01-21T00:00:00"/>
        <d v="2022-02-22T00:00:00"/>
        <d v="2022-03-22T00:00:00"/>
        <d v="2022-04-21T00:00:00"/>
        <d v="2022-05-23T00:00:00"/>
        <d v="2022-06-21T00:00:00"/>
        <d v="2022-07-21T00:00:00"/>
        <d v="2022-08-23T00:00:00"/>
        <d v="2022-09-21T00:00:00"/>
        <d v="2022-10-21T00:00:00"/>
        <d v="2022-11-22T00:00:00"/>
        <d v="2022-12-22T00:00:00"/>
        <d v="2023-01-22T00:00:00"/>
        <d v="2023-11-07T00:00:00"/>
        <d v="2024-05-01T00:00:00"/>
        <d v="2024-05-10T00:00:00"/>
        <d v="2024-06-10T00:00:00"/>
        <d v="2024-08-10T00:00:00"/>
        <d v="2022-11-23T00:00:00"/>
        <d v="2022-12-23T00:00:00"/>
        <d v="2023-01-31T00:00:00"/>
        <d v="2022-02-10T00:00:00"/>
        <d v="2022-02-23T00:00:00"/>
        <d v="2022-06-22T00:00:00"/>
        <d v="2024-10-02T00:00:00"/>
        <d v="2022-01-25T00:00:00"/>
        <d v="2023-11-02T00:00:00"/>
        <m/>
      </sharedItems>
    </cacheField>
    <cacheField name="nº unidades compradas (acciones o participaciones)" numFmtId="0">
      <sharedItems containsString="0" containsBlank="1" containsNumber="1" minValue="-1" maxValue="1400"/>
    </cacheField>
    <cacheField name="Cambio divisa (Moneda /EUR) en compra" numFmtId="166">
      <sharedItems containsBlank="1" containsMixedTypes="1" containsNumber="1" minValue="0.69610000000000005" maxValue="1.0661"/>
    </cacheField>
    <cacheField name="Precio pagado por unidad (moneda)" numFmtId="166">
      <sharedItems containsString="0" containsBlank="1" containsNumber="1" minValue="0.4" maxValue="38183.970399999998"/>
    </cacheField>
    <cacheField name="Coste bruto total de la compra (euros)" numFmtId="2">
      <sharedItems containsSemiMixedTypes="0" containsString="0" containsNumber="1" minValue="-1724.0434663501051" maxValue="8276.5148000371155"/>
    </cacheField>
    <cacheField name="Comisión compra (euros)" numFmtId="2">
      <sharedItems containsBlank="1" containsMixedTypes="1" containsNumber="1" minValue="0" maxValue="18.080000000000002"/>
    </cacheField>
    <cacheField name="Fecha de Venta o traspaso" numFmtId="172">
      <sharedItems containsDate="1" containsMixedTypes="1" minDate="2022-03-30T00:00:00" maxDate="2025-02-09T00:00:00"/>
    </cacheField>
    <cacheField name="Año de Venta o traspaso" numFmtId="0">
      <sharedItems containsMixedTypes="1" containsNumber="1" containsInteger="1" minValue="2022" maxValue="2025" count="5">
        <n v="2024"/>
        <n v="2025"/>
        <n v="2023"/>
        <n v="2022"/>
        <s v=""/>
      </sharedItems>
    </cacheField>
    <cacheField name="Traspaso sin tributar" numFmtId="0">
      <sharedItems containsBlank="1" count="3">
        <s v="No"/>
        <s v="SI"/>
        <m/>
      </sharedItems>
    </cacheField>
    <cacheField name="Cambio divisa actual (o tras venta)" numFmtId="166">
      <sharedItems containsSemiMixedTypes="0" containsString="0" containsNumber="1" minValue="0.66445182724252494" maxValue="1"/>
    </cacheField>
    <cacheField name="Precio actual, o tras venta, por unidad  (moneda)" numFmtId="167">
      <sharedItems containsMixedTypes="1" containsNumber="1" minValue="0" maxValue="93010.27"/>
    </cacheField>
    <cacheField name="Valor actual bruto o reembolso o compromiso opciones abiertas (euros)" numFmtId="2">
      <sharedItems containsMixedTypes="1" containsNumber="1" minValue="-423.09071351738976" maxValue="9784.7043189368778"/>
    </cacheField>
    <cacheField name="Comisión venta (euros)" numFmtId="2">
      <sharedItems containsString="0" containsBlank="1" containsNumber="1" minValue="0" maxValue="1.85"/>
    </cacheField>
    <cacheField name="Operación abierta (cotizando)" numFmtId="0">
      <sharedItems count="2">
        <b v="0"/>
        <b v="1"/>
      </sharedItems>
    </cacheField>
    <cacheField name="Nunca existente antes de fecha de cotizacion" numFmtId="0">
      <sharedItems count="1">
        <b v="0"/>
      </sharedItems>
    </cacheField>
    <cacheField name="Comisión anual media (automatic)" numFmtId="10">
      <sharedItems containsSemiMixedTypes="0" containsString="0" containsNumber="1" minValue="0" maxValue="0.5"/>
    </cacheField>
    <cacheField name="Rendimiento mercado neto (euros)" numFmtId="2">
      <sharedItems containsSemiMixedTypes="0" containsString="0" containsNumber="1" minValue="-777" maxValue="5388.8769689368773"/>
    </cacheField>
    <cacheField name="Rendimiento fiscal IRPF acumulado por FIFO y traspasos (euros)" numFmtId="2">
      <sharedItems containsString="0" containsBlank="1" containsNumber="1" minValue="-137.83597399999999" maxValue="2500"/>
    </cacheField>
    <cacheField name="Rendimiento dividendos netos (euros)" numFmtId="2">
      <sharedItems containsSemiMixedTypes="0" containsString="0" containsNumber="1" minValue="0" maxValue="154.09562762499789"/>
    </cacheField>
    <cacheField name="Rendimiento total neto (euros)" numFmtId="2">
      <sharedItems containsSemiMixedTypes="0" containsString="0" containsNumber="1" minValue="-777" maxValue="5408.0707974126444"/>
    </cacheField>
    <cacheField name="Rentabilidad acumulada (porcentaje)" numFmtId="168">
      <sharedItems containsMixedTypes="1" containsNumber="1" minValue="-0.31994195703910794" maxValue="1.5890512117055324"/>
    </cacheField>
    <cacheField name="Rentabilidad TAE (porcentaje)" numFmtId="168">
      <sharedItems containsMixedTypes="1" containsNumber="1" minValue="-0.30605122383465289" maxValue="7.6756778627561371"/>
    </cacheField>
    <cacheField name="Años en cartera" numFmtId="167">
      <sharedItems containsMixedTypes="1" containsNumber="1" minValue="2.7397260273972603E-3" maxValue="3.0849315068493151"/>
    </cacheField>
    <cacheField name="Compra tras gastos" numFmtId="0" formula="'Coste bruto total de la compra (euros)'+'Comisión compra (euros)'" databaseField="0"/>
    <cacheField name="Venta tras gastos" numFmtId="0" formula="'Valor actual bruto o reembolso o compromiso opciones abiertas (euros)'-'Comisión venta (euros)'" databaseField="0"/>
    <cacheField name="ValorActualBrutoMoneda" numFmtId="0" formula="'Valor actual bruto o reembolso o compromiso opciones abiertas (euros)'/'Cambio divisa actual (o tras venta)'" databaseField="0"/>
    <cacheField name="ValorActualBrutoMonedaMitad" numFmtId="0" formula="ValorActualBrutoMoneda/2" databaseField="0"/>
    <cacheField name="Gastos(euros)" numFmtId="0" formula="'Comisión compra (euros)'+'Comisión venta (euros)'" databaseField="0"/>
    <cacheField name="Valor Actual bruto (moneda)" numFmtId="0" formula="'nº unidades compradas (acciones o participaciones)'*'Precio actual, o tras venta, por unidad  (moneda)'"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8">
  <r>
    <x v="0"/>
    <x v="0"/>
    <s v="GOOGL"/>
    <s v="Cartera Acciones"/>
    <s v="USD"/>
    <x v="0"/>
    <x v="0"/>
    <x v="0"/>
    <s v="USD"/>
    <m/>
    <x v="0"/>
    <x v="0"/>
    <n v="24"/>
    <n v="1.0733999999999999"/>
    <n v="0.18632383081796164"/>
    <n v="0.15837525619526738"/>
    <m/>
    <n v="4.8"/>
    <n v="0.72"/>
    <n v="0"/>
    <n v="4.4717719396310791"/>
    <x v="0"/>
    <n v="0"/>
    <n v="3.8010061486864171"/>
    <n v="0.67076579094466182"/>
    <s v=""/>
  </r>
  <r>
    <x v="0"/>
    <x v="0"/>
    <s v="GOOGL"/>
    <s v="Cartera Acciones"/>
    <s v="USD"/>
    <x v="0"/>
    <x v="0"/>
    <x v="0"/>
    <s v="USD"/>
    <m/>
    <x v="1"/>
    <x v="0"/>
    <n v="24"/>
    <n v="1.1132"/>
    <n v="0.17966223499820336"/>
    <n v="0.15271289974847288"/>
    <m/>
    <n v="4.8"/>
    <n v="0.72"/>
    <n v="0"/>
    <n v="4.3118936399568808"/>
    <x v="1"/>
    <n v="0"/>
    <n v="3.6651095939633489"/>
    <n v="0.64678404599353212"/>
    <s v=""/>
  </r>
  <r>
    <x v="0"/>
    <x v="0"/>
    <s v="GOOGL"/>
    <s v="Cartera Acciones"/>
    <s v="USD"/>
    <x v="0"/>
    <x v="1"/>
    <x v="0"/>
    <s v="EUR"/>
    <m/>
    <x v="0"/>
    <x v="0"/>
    <n v="40"/>
    <n v="1"/>
    <n v="0.18575"/>
    <n v="0.12774999999999997"/>
    <m/>
    <n v="7.43"/>
    <n v="1.1200000000000001"/>
    <n v="1.2"/>
    <n v="7.43"/>
    <x v="2"/>
    <n v="1.2"/>
    <n v="5.1099999999999994"/>
    <n v="1.1144999999999998"/>
    <s v=""/>
  </r>
  <r>
    <x v="0"/>
    <x v="0"/>
    <s v="GOOGL"/>
    <s v="Cartera Acciones"/>
    <s v="USD"/>
    <x v="0"/>
    <x v="1"/>
    <x v="0"/>
    <s v="EUR"/>
    <m/>
    <x v="2"/>
    <x v="0"/>
    <n v="40"/>
    <n v="1"/>
    <n v="0.17975000000000002"/>
    <n v="0.12375"/>
    <m/>
    <n v="7.19"/>
    <n v="1.08"/>
    <n v="1.1599999999999999"/>
    <n v="7.19"/>
    <x v="3"/>
    <n v="1.1599999999999999"/>
    <n v="4.95"/>
    <n v="1.0785"/>
    <s v=""/>
  </r>
  <r>
    <x v="1"/>
    <x v="1"/>
    <s v="MO"/>
    <s v="Cartera Acciones"/>
    <s v="USD"/>
    <x v="0"/>
    <x v="0"/>
    <x v="0"/>
    <s v="USD"/>
    <m/>
    <x v="3"/>
    <x v="0"/>
    <n v="100"/>
    <n v="1.0792999999999999"/>
    <n v="0.9079959232836099"/>
    <n v="0.77179653479106836"/>
    <m/>
    <n v="98"/>
    <n v="14.7"/>
    <n v="0"/>
    <n v="90.799592328360987"/>
    <x v="4"/>
    <n v="0"/>
    <n v="77.179653479106832"/>
    <n v="13.619938849254147"/>
    <s v=""/>
  </r>
  <r>
    <x v="1"/>
    <x v="1"/>
    <s v="MO"/>
    <s v="Cartera Acciones"/>
    <s v="USD"/>
    <x v="0"/>
    <x v="0"/>
    <x v="0"/>
    <s v="USD"/>
    <m/>
    <x v="4"/>
    <x v="0"/>
    <n v="100"/>
    <n v="1.083"/>
    <n v="0.90489381348107112"/>
    <n v="0.76915974145891053"/>
    <m/>
    <n v="98"/>
    <n v="14.7"/>
    <n v="0"/>
    <n v="90.489381348107116"/>
    <x v="5"/>
    <n v="0"/>
    <n v="76.915974145891056"/>
    <n v="13.573407202216066"/>
    <s v=""/>
  </r>
  <r>
    <x v="1"/>
    <x v="1"/>
    <s v="MO"/>
    <s v="Cartera Acciones"/>
    <s v="USD"/>
    <x v="0"/>
    <x v="1"/>
    <x v="0"/>
    <s v="EUR"/>
    <m/>
    <x v="5"/>
    <x v="1"/>
    <n v="50"/>
    <n v="1"/>
    <n v="0.85199999999999998"/>
    <n v="0.58660000000000001"/>
    <m/>
    <n v="42.6"/>
    <n v="6.39"/>
    <n v="6.88"/>
    <n v="42.6"/>
    <x v="6"/>
    <n v="6.88"/>
    <n v="29.330000000000002"/>
    <n v="6.39"/>
    <s v=""/>
  </r>
  <r>
    <x v="1"/>
    <x v="1"/>
    <s v="MO"/>
    <s v="Cartera Acciones"/>
    <s v="USD"/>
    <x v="0"/>
    <x v="1"/>
    <x v="0"/>
    <s v="EUR"/>
    <m/>
    <x v="6"/>
    <x v="1"/>
    <n v="50"/>
    <n v="1"/>
    <n v="0.89959999999999996"/>
    <n v="0.61919999999999997"/>
    <m/>
    <n v="44.98"/>
    <n v="6.75"/>
    <n v="7.27"/>
    <n v="44.98"/>
    <x v="7"/>
    <n v="7.27"/>
    <n v="30.959999999999997"/>
    <n v="6.746999999999999"/>
    <s v=""/>
  </r>
  <r>
    <x v="1"/>
    <x v="1"/>
    <s v="MO"/>
    <s v="Cartera Acciones"/>
    <s v="USD"/>
    <x v="0"/>
    <x v="1"/>
    <x v="0"/>
    <s v="EUR"/>
    <m/>
    <x v="7"/>
    <x v="1"/>
    <n v="50"/>
    <n v="1"/>
    <n v="0.96819999999999995"/>
    <n v="0.66659999999999997"/>
    <m/>
    <n v="48.41"/>
    <n v="7.26"/>
    <n v="7.82"/>
    <n v="48.41"/>
    <x v="8"/>
    <n v="7.82"/>
    <n v="33.33"/>
    <n v="7.26"/>
    <s v=""/>
  </r>
  <r>
    <x v="1"/>
    <x v="1"/>
    <s v="MO"/>
    <s v="Cartera Acciones"/>
    <s v="USD"/>
    <x v="0"/>
    <x v="1"/>
    <x v="0"/>
    <s v="EUR"/>
    <m/>
    <x v="8"/>
    <x v="2"/>
    <n v="50"/>
    <n v="1"/>
    <n v="0.87419999999999998"/>
    <n v="0.6018"/>
    <m/>
    <n v="43.71"/>
    <n v="6.56"/>
    <n v="7.06"/>
    <n v="43.71"/>
    <x v="9"/>
    <n v="7.06"/>
    <n v="30.09"/>
    <n v="6.5564999999999998"/>
    <s v=""/>
  </r>
  <r>
    <x v="1"/>
    <x v="1"/>
    <s v="MO"/>
    <s v="Cartera Acciones"/>
    <s v="USD"/>
    <x v="0"/>
    <x v="1"/>
    <x v="0"/>
    <s v="EUR"/>
    <m/>
    <x v="9"/>
    <x v="2"/>
    <n v="50"/>
    <n v="1"/>
    <n v="0.84920000000000007"/>
    <n v="0.58460000000000012"/>
    <m/>
    <n v="42.46"/>
    <n v="6.37"/>
    <n v="6.86"/>
    <n v="42.46"/>
    <x v="10"/>
    <n v="6.86"/>
    <n v="29.230000000000004"/>
    <n v="6.3689999999999998"/>
    <s v=""/>
  </r>
  <r>
    <x v="1"/>
    <x v="1"/>
    <s v="MO"/>
    <s v="Cartera Acciones"/>
    <s v="USD"/>
    <x v="0"/>
    <x v="1"/>
    <x v="0"/>
    <s v="EUR"/>
    <m/>
    <x v="10"/>
    <x v="2"/>
    <n v="50"/>
    <n v="1"/>
    <n v="0.85719999999999996"/>
    <n v="0.59019999999999995"/>
    <m/>
    <n v="42.86"/>
    <n v="6.43"/>
    <n v="6.92"/>
    <n v="42.86"/>
    <x v="11"/>
    <n v="6.92"/>
    <n v="29.509999999999998"/>
    <n v="6.4289999999999994"/>
    <s v=""/>
  </r>
  <r>
    <x v="1"/>
    <x v="1"/>
    <s v="MO"/>
    <s v="Cartera Acciones"/>
    <s v="USD"/>
    <x v="0"/>
    <x v="1"/>
    <x v="0"/>
    <s v="EUR"/>
    <m/>
    <x v="11"/>
    <x v="2"/>
    <n v="50"/>
    <n v="1"/>
    <n v="0.92"/>
    <n v="0.63340000000000007"/>
    <m/>
    <n v="46"/>
    <n v="6.9"/>
    <n v="7.43"/>
    <n v="46"/>
    <x v="12"/>
    <n v="7.43"/>
    <n v="31.67"/>
    <n v="6.8999999999999995"/>
    <s v=""/>
  </r>
  <r>
    <x v="1"/>
    <x v="1"/>
    <s v="MO"/>
    <s v="Cartera Acciones"/>
    <s v="USD"/>
    <x v="0"/>
    <x v="1"/>
    <x v="0"/>
    <s v="EUR"/>
    <m/>
    <x v="12"/>
    <x v="0"/>
    <n v="70"/>
    <n v="1"/>
    <n v="0.89100000000000001"/>
    <n v="0.61342857142857143"/>
    <m/>
    <n v="62.37"/>
    <n v="9.36"/>
    <n v="10.07"/>
    <n v="62.37"/>
    <x v="13"/>
    <n v="10.07"/>
    <n v="42.94"/>
    <n v="9.3554999999999993"/>
    <s v=""/>
  </r>
  <r>
    <x v="1"/>
    <x v="1"/>
    <s v="MO"/>
    <s v="Cartera Acciones"/>
    <s v="USD"/>
    <x v="0"/>
    <x v="1"/>
    <x v="0"/>
    <s v="EUR"/>
    <m/>
    <x v="13"/>
    <x v="0"/>
    <n v="140"/>
    <n v="1"/>
    <n v="0.91235714285714287"/>
    <n v="0.62814285714285722"/>
    <m/>
    <n v="127.73"/>
    <n v="19.16"/>
    <n v="20.63"/>
    <n v="127.73"/>
    <x v="14"/>
    <n v="20.63"/>
    <n v="87.940000000000012"/>
    <n v="19.159500000000001"/>
    <s v=""/>
  </r>
  <r>
    <x v="1"/>
    <x v="1"/>
    <s v="MO"/>
    <s v="Cartera Acciones"/>
    <s v="USD"/>
    <x v="0"/>
    <x v="1"/>
    <x v="0"/>
    <s v="EUR"/>
    <m/>
    <x v="4"/>
    <x v="0"/>
    <n v="140"/>
    <n v="1"/>
    <n v="0.90092857142857141"/>
    <n v="0.62028571428571422"/>
    <m/>
    <n v="126.13"/>
    <n v="18.920000000000002"/>
    <n v="20.37"/>
    <n v="126.13"/>
    <x v="15"/>
    <n v="20.37"/>
    <n v="86.839999999999989"/>
    <n v="18.919499999999999"/>
    <s v=""/>
  </r>
  <r>
    <x v="2"/>
    <x v="2"/>
    <s v="AAPL"/>
    <s v="Cartera Acciones"/>
    <s v="USD"/>
    <x v="0"/>
    <x v="2"/>
    <x v="0"/>
    <s v="EUR"/>
    <m/>
    <x v="14"/>
    <x v="1"/>
    <n v="40"/>
    <n v="1"/>
    <n v="0.19350000000000001"/>
    <n v="0.13325000000000001"/>
    <m/>
    <n v="7.74"/>
    <n v="1.1599999999999999"/>
    <n v="1.25"/>
    <n v="7.74"/>
    <x v="16"/>
    <n v="1.25"/>
    <n v="5.33"/>
    <n v="1.1599999999999999"/>
    <s v=""/>
  </r>
  <r>
    <x v="2"/>
    <x v="2"/>
    <s v="AAPL"/>
    <s v="Cartera Acciones"/>
    <s v="USD"/>
    <x v="0"/>
    <x v="2"/>
    <x v="0"/>
    <s v="EUR"/>
    <m/>
    <x v="15"/>
    <x v="1"/>
    <n v="40"/>
    <n v="1"/>
    <n v="0.22149999999999997"/>
    <n v="0.1525"/>
    <m/>
    <n v="8.86"/>
    <n v="1.33"/>
    <n v="1.43"/>
    <n v="8.86"/>
    <x v="17"/>
    <n v="1.43"/>
    <n v="6.1"/>
    <n v="1.329"/>
    <s v=""/>
  </r>
  <r>
    <x v="2"/>
    <x v="2"/>
    <s v="AAPL"/>
    <s v="Cartera Acciones"/>
    <s v="USD"/>
    <x v="0"/>
    <x v="2"/>
    <x v="0"/>
    <s v="EUR"/>
    <m/>
    <x v="16"/>
    <x v="1"/>
    <n v="40"/>
    <n v="1"/>
    <n v="0.223"/>
    <n v="0.15350000000000003"/>
    <m/>
    <n v="8.92"/>
    <n v="1.34"/>
    <n v="1.44"/>
    <n v="8.92"/>
    <x v="18"/>
    <n v="1.44"/>
    <n v="6.1400000000000006"/>
    <n v="1.3379999999999999"/>
    <s v=""/>
  </r>
  <r>
    <x v="2"/>
    <x v="2"/>
    <s v="AAPL"/>
    <s v="Cartera Acciones"/>
    <s v="USD"/>
    <x v="0"/>
    <x v="2"/>
    <x v="0"/>
    <s v="EUR"/>
    <m/>
    <x v="17"/>
    <x v="1"/>
    <n v="40"/>
    <n v="1"/>
    <n v="0.22425"/>
    <n v="0.15425000000000003"/>
    <m/>
    <n v="8.9700000000000006"/>
    <n v="1.35"/>
    <n v="1.45"/>
    <n v="8.9700000000000006"/>
    <x v="19"/>
    <n v="1.45"/>
    <n v="6.1700000000000008"/>
    <n v="1.3455000000000001"/>
    <s v=""/>
  </r>
  <r>
    <x v="2"/>
    <x v="2"/>
    <s v="AAPL"/>
    <s v="Cartera Acciones"/>
    <s v="USD"/>
    <x v="0"/>
    <x v="2"/>
    <x v="0"/>
    <s v="EUR"/>
    <m/>
    <x v="18"/>
    <x v="2"/>
    <n v="40"/>
    <n v="1"/>
    <n v="0.215"/>
    <n v="0.14799999999999999"/>
    <m/>
    <n v="8.6"/>
    <n v="1.29"/>
    <n v="1.39"/>
    <n v="8.6"/>
    <x v="20"/>
    <n v="1.39"/>
    <n v="5.92"/>
    <n v="1.2899999999999998"/>
    <s v=""/>
  </r>
  <r>
    <x v="2"/>
    <x v="2"/>
    <s v="AAPL"/>
    <s v="Cartera Acciones"/>
    <s v="USD"/>
    <x v="0"/>
    <x v="2"/>
    <x v="0"/>
    <s v="EUR"/>
    <m/>
    <x v="19"/>
    <x v="2"/>
    <n v="40"/>
    <n v="1"/>
    <n v="0.2225"/>
    <n v="0.15325000000000003"/>
    <m/>
    <n v="8.9"/>
    <n v="1.33"/>
    <n v="1.44"/>
    <n v="8.9"/>
    <x v="17"/>
    <n v="1.44"/>
    <n v="6.1300000000000008"/>
    <n v="1.33"/>
    <s v=""/>
  </r>
  <r>
    <x v="2"/>
    <x v="2"/>
    <s v="AAPL"/>
    <s v="Cartera Acciones"/>
    <s v="USD"/>
    <x v="0"/>
    <x v="2"/>
    <x v="0"/>
    <s v="EUR"/>
    <m/>
    <x v="20"/>
    <x v="2"/>
    <n v="40"/>
    <n v="1"/>
    <n v="0.2205"/>
    <n v="0.15175"/>
    <m/>
    <n v="8.82"/>
    <n v="1.32"/>
    <n v="1.43"/>
    <n v="8.82"/>
    <x v="21"/>
    <n v="1.43"/>
    <n v="6.07"/>
    <n v="1.32"/>
    <s v=""/>
  </r>
  <r>
    <x v="2"/>
    <x v="2"/>
    <s v="AAPL"/>
    <s v="Cartera Acciones"/>
    <s v="USD"/>
    <x v="0"/>
    <x v="2"/>
    <x v="0"/>
    <s v="EUR"/>
    <m/>
    <x v="21"/>
    <x v="2"/>
    <n v="40"/>
    <n v="1"/>
    <n v="0.22149999999999997"/>
    <n v="0.1525"/>
    <m/>
    <n v="8.86"/>
    <n v="1.33"/>
    <n v="1.43"/>
    <n v="8.86"/>
    <x v="17"/>
    <n v="1.43"/>
    <n v="6.1"/>
    <n v="1.329"/>
    <s v=""/>
  </r>
  <r>
    <x v="2"/>
    <x v="2"/>
    <s v="AAPL"/>
    <s v="Cartera Acciones"/>
    <s v="USD"/>
    <x v="0"/>
    <x v="2"/>
    <x v="0"/>
    <s v="EUR"/>
    <m/>
    <x v="22"/>
    <x v="0"/>
    <n v="40"/>
    <n v="1"/>
    <n v="0.223"/>
    <n v="0.15350000000000003"/>
    <m/>
    <n v="8.92"/>
    <n v="1.34"/>
    <n v="1.44"/>
    <n v="8.92"/>
    <x v="18"/>
    <n v="1.44"/>
    <n v="6.1400000000000006"/>
    <n v="1.3379999999999999"/>
    <s v=""/>
  </r>
  <r>
    <x v="2"/>
    <x v="2"/>
    <s v="AAPL"/>
    <s v="Cartera Acciones"/>
    <s v="USD"/>
    <x v="0"/>
    <x v="2"/>
    <x v="0"/>
    <s v="EUR"/>
    <m/>
    <x v="23"/>
    <x v="0"/>
    <n v="40"/>
    <n v="1"/>
    <n v="0.23025000000000001"/>
    <n v="0.15850000000000003"/>
    <m/>
    <n v="9.2100000000000009"/>
    <n v="1.38"/>
    <n v="1.49"/>
    <n v="9.2100000000000009"/>
    <x v="22"/>
    <n v="1.49"/>
    <n v="6.3400000000000007"/>
    <n v="1.38"/>
    <s v=""/>
  </r>
  <r>
    <x v="2"/>
    <x v="2"/>
    <s v="AAPL"/>
    <s v="Cartera Acciones"/>
    <s v="USD"/>
    <x v="0"/>
    <x v="2"/>
    <x v="0"/>
    <s v="EUR"/>
    <m/>
    <x v="24"/>
    <x v="0"/>
    <n v="40"/>
    <n v="1"/>
    <n v="0.22774999999999998"/>
    <n v="0.15675"/>
    <m/>
    <n v="9.11"/>
    <n v="1.37"/>
    <n v="1.47"/>
    <n v="9.11"/>
    <x v="23"/>
    <n v="1.47"/>
    <n v="6.27"/>
    <n v="1.3664999999999998"/>
    <s v=""/>
  </r>
  <r>
    <x v="3"/>
    <x v="3"/>
    <s v="BKNG"/>
    <s v="Cartera Acciones"/>
    <s v="USD"/>
    <x v="0"/>
    <x v="3"/>
    <x v="0"/>
    <s v="EUR"/>
    <m/>
    <x v="25"/>
    <x v="0"/>
    <n v="1"/>
    <n v="1.0812999999999999"/>
    <n v="8.0921113474521409"/>
    <n v="6.8806066771478775"/>
    <m/>
    <n v="8.75"/>
    <n v="1.31"/>
    <n v="0"/>
    <n v="8.0921113474521409"/>
    <x v="24"/>
    <n v="0"/>
    <n v="6.8806066771478775"/>
    <n v="1.2115046703042636"/>
    <s v=""/>
  </r>
  <r>
    <x v="3"/>
    <x v="3"/>
    <s v="BKNG"/>
    <s v="Cartera Acciones"/>
    <s v="USD"/>
    <x v="0"/>
    <x v="3"/>
    <x v="0"/>
    <s v="EUR"/>
    <m/>
    <x v="26"/>
    <x v="0"/>
    <n v="1"/>
    <n v="1.0738000000000001"/>
    <n v="8.1486310299869622"/>
    <n v="6.9286645557832003"/>
    <m/>
    <n v="8.75"/>
    <n v="1.31"/>
    <n v="0"/>
    <n v="8.1486310299869622"/>
    <x v="25"/>
    <n v="0"/>
    <n v="6.9286645557832003"/>
    <n v="1.2199664742037624"/>
    <s v=""/>
  </r>
  <r>
    <x v="4"/>
    <x v="4"/>
    <s v="BATS.L"/>
    <s v="Cartera Acciones"/>
    <s v="GBP"/>
    <x v="0"/>
    <x v="1"/>
    <x v="0"/>
    <s v="EUR"/>
    <m/>
    <x v="27"/>
    <x v="1"/>
    <n v="80"/>
    <n v="1"/>
    <n v="0.63887499999999997"/>
    <n v="0.51749999999999996"/>
    <m/>
    <n v="51.11"/>
    <n v="0"/>
    <n v="9.7100000000000009"/>
    <n v="51.11"/>
    <x v="26"/>
    <n v="9.7100000000000009"/>
    <n v="41.4"/>
    <s v=""/>
    <s v=""/>
  </r>
  <r>
    <x v="4"/>
    <x v="4"/>
    <s v="BATS.L"/>
    <s v="Cartera Acciones"/>
    <s v="GBP"/>
    <x v="0"/>
    <x v="1"/>
    <x v="0"/>
    <s v="EUR"/>
    <m/>
    <x v="28"/>
    <x v="1"/>
    <n v="80"/>
    <n v="1"/>
    <n v="0.64512499999999995"/>
    <n v="0.52249999999999996"/>
    <m/>
    <n v="51.61"/>
    <n v="0"/>
    <n v="9.81"/>
    <n v="51.61"/>
    <x v="26"/>
    <n v="9.81"/>
    <n v="41.8"/>
    <s v=""/>
    <s v=""/>
  </r>
  <r>
    <x v="4"/>
    <x v="4"/>
    <s v="BATS.L"/>
    <s v="Cartera Acciones"/>
    <s v="GBP"/>
    <x v="0"/>
    <x v="1"/>
    <x v="0"/>
    <s v="EUR"/>
    <m/>
    <x v="29"/>
    <x v="1"/>
    <n v="80"/>
    <n v="1"/>
    <n v="0.64612499999999995"/>
    <n v="0.52324999999999999"/>
    <m/>
    <n v="51.69"/>
    <n v="0"/>
    <n v="9.83"/>
    <n v="51.69"/>
    <x v="26"/>
    <n v="9.83"/>
    <n v="41.86"/>
    <s v=""/>
    <s v=""/>
  </r>
  <r>
    <x v="4"/>
    <x v="4"/>
    <s v="BATS.L"/>
    <s v="Cartera Acciones"/>
    <s v="GBP"/>
    <x v="0"/>
    <x v="1"/>
    <x v="0"/>
    <s v="EUR"/>
    <m/>
    <x v="17"/>
    <x v="1"/>
    <n v="80"/>
    <n v="1"/>
    <n v="0.61887499999999995"/>
    <n v="0.50124999999999997"/>
    <m/>
    <n v="49.51"/>
    <n v="0"/>
    <n v="9.41"/>
    <n v="49.51"/>
    <x v="26"/>
    <n v="9.41"/>
    <n v="40.099999999999994"/>
    <s v=""/>
    <s v=""/>
  </r>
  <r>
    <x v="4"/>
    <x v="4"/>
    <s v="BATS.L"/>
    <s v="Cartera Acciones"/>
    <s v="GBP"/>
    <x v="0"/>
    <x v="1"/>
    <x v="0"/>
    <s v="EUR"/>
    <m/>
    <x v="30"/>
    <x v="2"/>
    <n v="80"/>
    <n v="1"/>
    <n v="0.61"/>
    <n v="0.49399999999999994"/>
    <m/>
    <n v="48.8"/>
    <n v="0"/>
    <n v="9.2799999999999994"/>
    <n v="48.8"/>
    <x v="26"/>
    <n v="9.2799999999999994"/>
    <n v="39.519999999999996"/>
    <s v=""/>
    <s v=""/>
  </r>
  <r>
    <x v="4"/>
    <x v="4"/>
    <s v="BATS.L"/>
    <s v="Cartera Acciones"/>
    <s v="GBP"/>
    <x v="0"/>
    <x v="1"/>
    <x v="0"/>
    <s v="EUR"/>
    <m/>
    <x v="31"/>
    <x v="2"/>
    <n v="80"/>
    <n v="1"/>
    <n v="0.65337500000000004"/>
    <n v="0.52925"/>
    <m/>
    <n v="52.27"/>
    <n v="0"/>
    <n v="9.93"/>
    <n v="52.27"/>
    <x v="26"/>
    <n v="9.93"/>
    <n v="42.34"/>
    <s v=""/>
    <s v=""/>
  </r>
  <r>
    <x v="4"/>
    <x v="4"/>
    <s v="BATS.L"/>
    <s v="Cartera Acciones"/>
    <s v="GBP"/>
    <x v="0"/>
    <x v="1"/>
    <x v="0"/>
    <s v="EUR"/>
    <m/>
    <x v="32"/>
    <x v="2"/>
    <n v="80"/>
    <n v="1"/>
    <n v="0.67400000000000004"/>
    <n v="0.54600000000000004"/>
    <m/>
    <n v="53.92"/>
    <n v="0"/>
    <n v="10.24"/>
    <n v="53.92"/>
    <x v="26"/>
    <n v="10.24"/>
    <n v="43.68"/>
    <s v=""/>
    <s v=""/>
  </r>
  <r>
    <x v="4"/>
    <x v="4"/>
    <s v="BATS.L"/>
    <s v="Cartera Acciones"/>
    <s v="GBP"/>
    <x v="0"/>
    <x v="1"/>
    <x v="0"/>
    <s v="EUR"/>
    <m/>
    <x v="33"/>
    <x v="2"/>
    <n v="80"/>
    <n v="1"/>
    <n v="0.65900000000000003"/>
    <n v="0.53375000000000006"/>
    <m/>
    <n v="52.72"/>
    <n v="0"/>
    <n v="10.02"/>
    <n v="52.72"/>
    <x v="26"/>
    <n v="10.02"/>
    <n v="42.7"/>
    <s v=""/>
    <s v=""/>
  </r>
  <r>
    <x v="4"/>
    <x v="4"/>
    <s v="BATS.L"/>
    <s v="Cartera Acciones"/>
    <s v="GBP"/>
    <x v="0"/>
    <x v="1"/>
    <x v="0"/>
    <s v="EUR"/>
    <m/>
    <x v="34"/>
    <x v="0"/>
    <n v="80"/>
    <n v="1"/>
    <n v="0.67400000000000004"/>
    <n v="0.54600000000000004"/>
    <m/>
    <n v="53.92"/>
    <n v="0"/>
    <n v="10.24"/>
    <n v="53.92"/>
    <x v="26"/>
    <n v="10.24"/>
    <n v="43.68"/>
    <s v=""/>
    <s v=""/>
  </r>
  <r>
    <x v="5"/>
    <x v="5"/>
    <s v="KO"/>
    <s v="Cartera Acciones"/>
    <s v="USD"/>
    <x v="0"/>
    <x v="2"/>
    <x v="0"/>
    <s v="EUR"/>
    <m/>
    <x v="35"/>
    <x v="1"/>
    <n v="38"/>
    <n v="1"/>
    <n v="0.39894736842105266"/>
    <n v="0.27473684210526317"/>
    <m/>
    <n v="15.16"/>
    <n v="2.27"/>
    <n v="2.4500000000000002"/>
    <n v="15.16"/>
    <x v="27"/>
    <n v="2.4500000000000002"/>
    <n v="10.440000000000001"/>
    <n v="2.27"/>
    <s v=""/>
  </r>
  <r>
    <x v="5"/>
    <x v="5"/>
    <s v="KO"/>
    <s v="Cartera Acciones"/>
    <s v="USD"/>
    <x v="0"/>
    <x v="2"/>
    <x v="0"/>
    <s v="EUR"/>
    <m/>
    <x v="36"/>
    <x v="1"/>
    <n v="38"/>
    <n v="1"/>
    <n v="0.42157894736842105"/>
    <n v="0.29026315789473683"/>
    <m/>
    <n v="16.02"/>
    <n v="2.4"/>
    <n v="2.59"/>
    <n v="16.02"/>
    <x v="28"/>
    <n v="2.59"/>
    <n v="11.03"/>
    <n v="2.4"/>
    <s v=""/>
  </r>
  <r>
    <x v="5"/>
    <x v="5"/>
    <s v="KO"/>
    <s v="Cartera Acciones"/>
    <s v="USD"/>
    <x v="0"/>
    <x v="2"/>
    <x v="0"/>
    <s v="EUR"/>
    <m/>
    <x v="37"/>
    <x v="1"/>
    <n v="38"/>
    <n v="1"/>
    <n v="0.44526315789473686"/>
    <n v="0.30657894736842112"/>
    <m/>
    <n v="16.920000000000002"/>
    <n v="2.54"/>
    <n v="2.73"/>
    <n v="16.920000000000002"/>
    <x v="29"/>
    <n v="2.73"/>
    <n v="11.650000000000002"/>
    <n v="2.5380000000000003"/>
    <s v=""/>
  </r>
  <r>
    <x v="5"/>
    <x v="5"/>
    <s v="KO"/>
    <s v="Cartera Acciones"/>
    <s v="USD"/>
    <x v="0"/>
    <x v="4"/>
    <x v="0"/>
    <s v="EUR"/>
    <m/>
    <x v="38"/>
    <x v="1"/>
    <n v="38"/>
    <n v="1.067717996289425"/>
    <n v="0.41209383145091216"/>
    <n v="0.28368421052631571"/>
    <m/>
    <n v="16.72"/>
    <n v="2.5099999999999998"/>
    <n v="2.7"/>
    <n v="15.659565595134662"/>
    <x v="30"/>
    <n v="2.5287576020851432"/>
    <n v="10.779999999999998"/>
    <n v="2.3489348392701994"/>
    <s v=""/>
  </r>
  <r>
    <x v="6"/>
    <x v="6"/>
    <s v="CSU.TO"/>
    <s v="Cartera Acciones"/>
    <s v="CAD"/>
    <x v="0"/>
    <x v="5"/>
    <x v="1"/>
    <s v="USD"/>
    <m/>
    <x v="39"/>
    <x v="1"/>
    <n v="3"/>
    <n v="1.3687"/>
    <n v="0.93032317771121009"/>
    <n v="0.78906992036238766"/>
    <m/>
    <n v="3.82"/>
    <n v="0.57999999999999996"/>
    <n v="0"/>
    <n v="2.7909695331336302"/>
    <x v="31"/>
    <n v="0"/>
    <n v="2.367209761087163"/>
    <n v="0.4186454299700445"/>
    <s v=""/>
  </r>
  <r>
    <x v="6"/>
    <x v="6"/>
    <s v="CSU.TO"/>
    <s v="Cartera Acciones"/>
    <s v="CAD"/>
    <x v="0"/>
    <x v="6"/>
    <x v="0"/>
    <s v="CAD"/>
    <m/>
    <x v="6"/>
    <x v="1"/>
    <n v="3"/>
    <n v="1.3066771200836274"/>
    <n v="0.99488999999999994"/>
    <n v="0.84693199999999991"/>
    <m/>
    <n v="3.9"/>
    <n v="0.57999999999999996"/>
    <n v="0"/>
    <n v="2.9846699999999999"/>
    <x v="32"/>
    <n v="0"/>
    <n v="2.5407959999999998"/>
    <n v="0.44387399999999999"/>
    <s v=""/>
  </r>
  <r>
    <x v="6"/>
    <x v="6"/>
    <s v="CSU.TO"/>
    <s v="Cartera Acciones"/>
    <s v="CAD"/>
    <x v="0"/>
    <x v="6"/>
    <x v="0"/>
    <s v="CAD"/>
    <m/>
    <x v="40"/>
    <x v="1"/>
    <n v="3"/>
    <n v="1.3395847287340923"/>
    <n v="0.9953333333333334"/>
    <n v="0.8460333333333333"/>
    <m/>
    <n v="4"/>
    <n v="0.6"/>
    <n v="0"/>
    <n v="2.9860000000000002"/>
    <x v="33"/>
    <n v="0"/>
    <n v="2.5381"/>
    <n v="0.44790000000000002"/>
    <s v=""/>
  </r>
  <r>
    <x v="6"/>
    <x v="6"/>
    <s v="CSU.TO"/>
    <s v="Cartera Acciones"/>
    <s v="CAD"/>
    <x v="0"/>
    <x v="6"/>
    <x v="0"/>
    <s v="CAD"/>
    <m/>
    <x v="41"/>
    <x v="2"/>
    <n v="3"/>
    <n v="1.4435"/>
    <n v="0.94446368779586642"/>
    <n v="0.80129315321556394"/>
    <m/>
    <n v="4.09"/>
    <n v="0.62"/>
    <n v="0"/>
    <n v="2.8333910633875994"/>
    <x v="34"/>
    <n v="0"/>
    <n v="2.4038794596466917"/>
    <n v="0.42500865950813987"/>
    <s v=""/>
  </r>
  <r>
    <x v="6"/>
    <x v="6"/>
    <s v="CSU.TO"/>
    <s v="Cartera Acciones"/>
    <s v="CAD"/>
    <x v="0"/>
    <x v="6"/>
    <x v="0"/>
    <s v="CAD"/>
    <m/>
    <x v="42"/>
    <x v="2"/>
    <n v="3"/>
    <n v="1.4683999999999999"/>
    <n v="0.91709797512031244"/>
    <n v="0.78089530554798881"/>
    <m/>
    <n v="4.04"/>
    <n v="0.6"/>
    <n v="0"/>
    <n v="2.7512939253609372"/>
    <x v="35"/>
    <n v="0"/>
    <n v="2.3426859166439664"/>
    <n v="0.40860800871697084"/>
    <s v=""/>
  </r>
  <r>
    <x v="6"/>
    <x v="6"/>
    <s v="CSU.TO"/>
    <s v="Cartera Acciones"/>
    <s v="CAD"/>
    <x v="0"/>
    <x v="6"/>
    <x v="0"/>
    <s v="CAD"/>
    <m/>
    <x v="10"/>
    <x v="2"/>
    <n v="3"/>
    <n v="1.4560999999999999"/>
    <n v="0.90882036490167806"/>
    <n v="0.77146716113820035"/>
    <m/>
    <n v="3.97"/>
    <n v="0.6"/>
    <n v="0"/>
    <n v="2.7264610947050341"/>
    <x v="36"/>
    <n v="0"/>
    <n v="2.3144014834146009"/>
    <n v="0.40896916420575508"/>
    <s v=""/>
  </r>
  <r>
    <x v="6"/>
    <x v="6"/>
    <s v="CSU.TO"/>
    <s v="Cartera Acciones"/>
    <s v="CAD"/>
    <x v="0"/>
    <x v="6"/>
    <x v="0"/>
    <s v="CAD"/>
    <m/>
    <x v="43"/>
    <x v="0"/>
    <n v="3"/>
    <n v="1.4690000000000001"/>
    <n v="0.90764692534604041"/>
    <n v="0.77149988654413437"/>
    <m/>
    <n v="4"/>
    <n v="0.6"/>
    <n v="0"/>
    <n v="2.7229407760381212"/>
    <x v="37"/>
    <n v="0"/>
    <n v="2.314499659632403"/>
    <n v="0.40844111640571812"/>
    <s v=""/>
  </r>
  <r>
    <x v="6"/>
    <x v="6"/>
    <s v="CSU.TO"/>
    <s v="Cartera Acciones"/>
    <s v="CAD"/>
    <x v="0"/>
    <x v="6"/>
    <x v="0"/>
    <s v="CAD"/>
    <m/>
    <x v="44"/>
    <x v="0"/>
    <n v="3"/>
    <n v="1.4642999999999999"/>
    <n v="0.9264950260647864"/>
    <n v="0.78535819162739884"/>
    <m/>
    <n v="4.07"/>
    <n v="0.62"/>
    <n v="0"/>
    <n v="2.7794850781943592"/>
    <x v="38"/>
    <n v="0"/>
    <n v="2.3560745748821965"/>
    <n v="0.41692276172915388"/>
    <s v=""/>
  </r>
  <r>
    <x v="6"/>
    <x v="6"/>
    <s v="CSU.TO"/>
    <s v="Cartera Acciones"/>
    <s v="CAD"/>
    <x v="0"/>
    <x v="6"/>
    <x v="0"/>
    <s v="CAD"/>
    <m/>
    <x v="45"/>
    <x v="0"/>
    <n v="3"/>
    <n v="1.4642999999999999"/>
    <n v="0.93560062828655344"/>
    <n v="0.79446379384916588"/>
    <m/>
    <n v="4.1100000000000003"/>
    <n v="0.62"/>
    <n v="0"/>
    <n v="2.8068018848596603"/>
    <x v="38"/>
    <n v="0"/>
    <n v="2.3833913815474976"/>
    <n v="0.42102028272894904"/>
    <s v=""/>
  </r>
  <r>
    <x v="7"/>
    <x v="7"/>
    <s v="DGE.L"/>
    <s v="Cartera Acciones"/>
    <s v="GBP"/>
    <x v="0"/>
    <x v="1"/>
    <x v="0"/>
    <s v="EUR"/>
    <m/>
    <x v="46"/>
    <x v="1"/>
    <n v="96"/>
    <n v="1"/>
    <n v="0.35177083333333337"/>
    <n v="0.28489583333333335"/>
    <m/>
    <n v="33.770000000000003"/>
    <n v="0"/>
    <n v="6.42"/>
    <n v="33.770000000000003"/>
    <x v="26"/>
    <n v="6.42"/>
    <n v="27.35"/>
    <s v=""/>
    <s v=""/>
  </r>
  <r>
    <x v="7"/>
    <x v="7"/>
    <s v="DGE.L"/>
    <s v="Cartera Acciones"/>
    <s v="GBP"/>
    <x v="0"/>
    <x v="1"/>
    <x v="0"/>
    <s v="EUR"/>
    <m/>
    <x v="47"/>
    <x v="1"/>
    <n v="96"/>
    <n v="1"/>
    <n v="0.53614583333333332"/>
    <n v="0.43427083333333333"/>
    <m/>
    <n v="51.47"/>
    <n v="0"/>
    <n v="9.7799999999999994"/>
    <n v="51.47"/>
    <x v="26"/>
    <n v="9.7799999999999994"/>
    <n v="41.69"/>
    <s v=""/>
    <s v=""/>
  </r>
  <r>
    <x v="7"/>
    <x v="7"/>
    <s v="DGE.L"/>
    <s v="Cartera Acciones"/>
    <s v="GBP"/>
    <x v="0"/>
    <x v="1"/>
    <x v="0"/>
    <s v="EUR"/>
    <m/>
    <x v="48"/>
    <x v="2"/>
    <n v="96"/>
    <n v="1"/>
    <n v="0.34979166666666667"/>
    <n v="0.28333333333333333"/>
    <m/>
    <n v="33.58"/>
    <n v="0"/>
    <n v="6.38"/>
    <n v="33.58"/>
    <x v="26"/>
    <n v="6.38"/>
    <n v="27.2"/>
    <s v=""/>
    <s v=""/>
  </r>
  <r>
    <x v="7"/>
    <x v="7"/>
    <s v="DGE.L"/>
    <s v="Cartera Acciones"/>
    <s v="GBP"/>
    <x v="0"/>
    <x v="1"/>
    <x v="0"/>
    <s v="EUR"/>
    <m/>
    <x v="49"/>
    <x v="2"/>
    <n v="96"/>
    <n v="1"/>
    <n v="0.56677083333333333"/>
    <n v="0.45906249999999993"/>
    <m/>
    <n v="54.41"/>
    <n v="0"/>
    <n v="10.34"/>
    <n v="54.41"/>
    <x v="26"/>
    <n v="10.34"/>
    <n v="44.069999999999993"/>
    <s v=""/>
    <s v=""/>
  </r>
  <r>
    <x v="7"/>
    <x v="7"/>
    <s v="DGE.L"/>
    <s v="Cartera Acciones"/>
    <s v="GBP"/>
    <x v="0"/>
    <x v="1"/>
    <x v="0"/>
    <s v="EUR"/>
    <m/>
    <x v="13"/>
    <x v="0"/>
    <n v="96"/>
    <n v="1"/>
    <n v="0.37395833333333334"/>
    <n v="0.30281249999999998"/>
    <m/>
    <n v="35.9"/>
    <n v="0"/>
    <n v="6.83"/>
    <n v="35.9"/>
    <x v="26"/>
    <n v="6.83"/>
    <n v="29.07"/>
    <s v=""/>
    <s v=""/>
  </r>
  <r>
    <x v="8"/>
    <x v="8"/>
    <s v="DIS"/>
    <s v="Cartera Acciones"/>
    <s v="USD"/>
    <x v="0"/>
    <x v="2"/>
    <x v="0"/>
    <s v="EUR"/>
    <m/>
    <x v="12"/>
    <x v="0"/>
    <n v="22"/>
    <n v="1"/>
    <n v="0.27318181818181819"/>
    <n v="0.18818181818181817"/>
    <m/>
    <n v="6.01"/>
    <n v="0.9"/>
    <n v="0.97"/>
    <n v="6.01"/>
    <x v="39"/>
    <n v="0.97"/>
    <n v="4.1399999999999997"/>
    <n v="0.9"/>
    <s v=""/>
  </r>
  <r>
    <x v="9"/>
    <x v="9"/>
    <s v="EBRO.MC"/>
    <s v="Cartera Acciones"/>
    <s v="EUR"/>
    <x v="0"/>
    <x v="1"/>
    <x v="0"/>
    <s v="EUR"/>
    <m/>
    <x v="50"/>
    <x v="2"/>
    <n v="80"/>
    <n v="1"/>
    <n v="0.19"/>
    <n v="0.15387499999999998"/>
    <m/>
    <n v="15.2"/>
    <n v="0"/>
    <n v="2.89"/>
    <n v="15.2"/>
    <x v="26"/>
    <n v="2.89"/>
    <n v="12.309999999999999"/>
    <s v=""/>
    <s v=""/>
  </r>
  <r>
    <x v="9"/>
    <x v="9"/>
    <s v="EBRO.MC"/>
    <s v="Cartera Acciones"/>
    <s v="EUR"/>
    <x v="0"/>
    <x v="1"/>
    <x v="0"/>
    <s v="EUR"/>
    <m/>
    <x v="51"/>
    <x v="2"/>
    <n v="80"/>
    <n v="1"/>
    <n v="0.19"/>
    <n v="0.15387499999999998"/>
    <m/>
    <n v="15.2"/>
    <n v="0"/>
    <n v="2.89"/>
    <n v="15.2"/>
    <x v="26"/>
    <n v="2.89"/>
    <n v="12.309999999999999"/>
    <s v=""/>
    <s v=""/>
  </r>
  <r>
    <x v="9"/>
    <x v="9"/>
    <s v="EBRO.MC"/>
    <s v="Cartera Acciones"/>
    <s v="EUR"/>
    <x v="0"/>
    <x v="1"/>
    <x v="0"/>
    <s v="EUR"/>
    <m/>
    <x v="52"/>
    <x v="2"/>
    <n v="80"/>
    <n v="1"/>
    <n v="0.19"/>
    <n v="0.15387499999999998"/>
    <m/>
    <n v="15.2"/>
    <n v="0"/>
    <n v="2.89"/>
    <n v="15.2"/>
    <x v="26"/>
    <n v="2.89"/>
    <n v="12.309999999999999"/>
    <s v=""/>
    <s v=""/>
  </r>
  <r>
    <x v="9"/>
    <x v="9"/>
    <s v="EBRO.MC"/>
    <s v="Cartera Acciones"/>
    <s v="EUR"/>
    <x v="0"/>
    <x v="1"/>
    <x v="0"/>
    <s v="EUR"/>
    <m/>
    <x v="53"/>
    <x v="0"/>
    <n v="160"/>
    <n v="1"/>
    <n v="0.22000000000000003"/>
    <n v="0.1781875"/>
    <m/>
    <n v="35.200000000000003"/>
    <n v="0"/>
    <n v="6.69"/>
    <n v="35.200000000000003"/>
    <x v="26"/>
    <n v="6.69"/>
    <n v="28.51"/>
    <s v=""/>
    <s v=""/>
  </r>
  <r>
    <x v="9"/>
    <x v="9"/>
    <s v="EBRO.MC"/>
    <s v="Cartera Acciones"/>
    <s v="EUR"/>
    <x v="0"/>
    <x v="1"/>
    <x v="0"/>
    <s v="EUR"/>
    <m/>
    <x v="54"/>
    <x v="0"/>
    <n v="160"/>
    <n v="1"/>
    <n v="0.22000000000000003"/>
    <n v="0.1781875"/>
    <m/>
    <n v="35.200000000000003"/>
    <n v="0"/>
    <n v="6.69"/>
    <n v="35.200000000000003"/>
    <x v="26"/>
    <n v="6.69"/>
    <n v="28.51"/>
    <s v=""/>
    <s v=""/>
  </r>
  <r>
    <x v="10"/>
    <x v="10"/>
    <s v="HD"/>
    <s v="Cartera Acciones"/>
    <s v="USD"/>
    <x v="0"/>
    <x v="0"/>
    <x v="0"/>
    <s v="USD"/>
    <m/>
    <x v="55"/>
    <x v="1"/>
    <n v="5"/>
    <n v="1.0995999999999999"/>
    <n v="1.7279010549290654"/>
    <n v="1.4678064750818482"/>
    <m/>
    <n v="9.5"/>
    <n v="1.43"/>
    <n v="0"/>
    <n v="8.6395052746453267"/>
    <x v="40"/>
    <n v="0"/>
    <n v="7.339032375409241"/>
    <n v="1.295925791196799"/>
    <s v=""/>
  </r>
  <r>
    <x v="10"/>
    <x v="10"/>
    <s v="HD"/>
    <s v="Cartera Acciones"/>
    <s v="USD"/>
    <x v="0"/>
    <x v="0"/>
    <x v="0"/>
    <s v="USD"/>
    <m/>
    <x v="56"/>
    <x v="1"/>
    <n v="10"/>
    <n v="1.0547"/>
    <n v="1.8014601308428937"/>
    <n v="1.5312411112164597"/>
    <m/>
    <n v="19"/>
    <n v="2.85"/>
    <n v="0"/>
    <n v="18.014601308428936"/>
    <x v="41"/>
    <n v="0"/>
    <n v="15.312411112164597"/>
    <n v="2.7021901962643402"/>
    <s v=""/>
  </r>
  <r>
    <x v="10"/>
    <x v="10"/>
    <s v="HD"/>
    <s v="Cartera Acciones"/>
    <s v="USD"/>
    <x v="0"/>
    <x v="0"/>
    <x v="0"/>
    <s v="USD"/>
    <m/>
    <x v="57"/>
    <x v="1"/>
    <n v="10"/>
    <n v="0.99990000000000001"/>
    <n v="1.9001900190019001"/>
    <n v="1.6151615161516151"/>
    <m/>
    <n v="19"/>
    <n v="2.85"/>
    <n v="0"/>
    <n v="19.001900190019001"/>
    <x v="42"/>
    <n v="0"/>
    <n v="16.151615161516151"/>
    <n v="2.8502850285028498"/>
    <s v=""/>
  </r>
  <r>
    <x v="10"/>
    <x v="10"/>
    <s v="HD"/>
    <s v="Cartera Acciones"/>
    <s v="USD"/>
    <x v="0"/>
    <x v="0"/>
    <x v="0"/>
    <s v="USD"/>
    <m/>
    <x v="38"/>
    <x v="1"/>
    <n v="10"/>
    <n v="0.94069999999999998"/>
    <n v="2.019772509833103"/>
    <n v="1.7168066333581375"/>
    <m/>
    <n v="19"/>
    <n v="2.85"/>
    <n v="0"/>
    <n v="20.197725098331031"/>
    <x v="43"/>
    <n v="0"/>
    <n v="17.168066333581375"/>
    <n v="3.0296587647496547"/>
    <s v=""/>
  </r>
  <r>
    <x v="10"/>
    <x v="10"/>
    <s v="HD"/>
    <s v="Cartera Acciones"/>
    <s v="USD"/>
    <x v="0"/>
    <x v="0"/>
    <x v="0"/>
    <s v="USD"/>
    <m/>
    <x v="58"/>
    <x v="2"/>
    <n v="10"/>
    <n v="1.083"/>
    <n v="1.9298245614035086"/>
    <n v="1.6398891966758999"/>
    <m/>
    <n v="20.9"/>
    <n v="3.14"/>
    <n v="0"/>
    <n v="19.298245614035086"/>
    <x v="44"/>
    <n v="0"/>
    <n v="16.398891966758999"/>
    <n v="2.8947368421052628"/>
    <s v=""/>
  </r>
  <r>
    <x v="10"/>
    <x v="10"/>
    <s v="HD"/>
    <s v="Cartera Acciones"/>
    <s v="USD"/>
    <x v="0"/>
    <x v="0"/>
    <x v="0"/>
    <s v="USD"/>
    <m/>
    <x v="59"/>
    <x v="2"/>
    <n v="10"/>
    <n v="1.0945"/>
    <n v="1.9095477386934672"/>
    <n v="1.6226587482868886"/>
    <m/>
    <n v="20.9"/>
    <n v="3.14"/>
    <n v="0"/>
    <n v="19.095477386934672"/>
    <x v="45"/>
    <n v="0"/>
    <n v="16.226587482868887"/>
    <n v="2.8643216080402008"/>
    <s v=""/>
  </r>
  <r>
    <x v="10"/>
    <x v="10"/>
    <s v="HD"/>
    <s v="Cartera Acciones"/>
    <s v="USD"/>
    <x v="0"/>
    <x v="0"/>
    <x v="0"/>
    <s v="USD"/>
    <m/>
    <x v="60"/>
    <x v="2"/>
    <n v="10"/>
    <n v="1.0641"/>
    <n v="2.3569213419791373"/>
    <n v="2.0035710929423924"/>
    <m/>
    <n v="25.08"/>
    <n v="3.76"/>
    <n v="0"/>
    <n v="23.569213419791371"/>
    <x v="46"/>
    <n v="0"/>
    <n v="20.035710929423924"/>
    <n v="3.5335024903674461"/>
    <s v=""/>
  </r>
  <r>
    <x v="10"/>
    <x v="10"/>
    <s v="HD"/>
    <s v="Cartera Acciones"/>
    <s v="USD"/>
    <x v="0"/>
    <x v="0"/>
    <x v="0"/>
    <s v="USD"/>
    <m/>
    <x v="61"/>
    <x v="2"/>
    <n v="10"/>
    <n v="1.0991"/>
    <n v="2.2818669820762443"/>
    <n v="1.9397689018287689"/>
    <m/>
    <n v="25.08"/>
    <n v="3.76"/>
    <n v="0"/>
    <n v="22.818669820762441"/>
    <x v="47"/>
    <n v="0"/>
    <n v="19.397689018287689"/>
    <n v="3.4209808024747521"/>
    <s v=""/>
  </r>
  <r>
    <x v="11"/>
    <x v="11"/>
    <s v="IMB.L"/>
    <s v="Cartera Acciones"/>
    <s v="GBP"/>
    <x v="0"/>
    <x v="1"/>
    <x v="0"/>
    <s v="EUR"/>
    <m/>
    <x v="62"/>
    <x v="1"/>
    <n v="183"/>
    <n v="1"/>
    <n v="0.57333333333333336"/>
    <n v="0.46437158469945355"/>
    <m/>
    <n v="104.92"/>
    <n v="0"/>
    <n v="19.940000000000001"/>
    <n v="104.92"/>
    <x v="26"/>
    <n v="19.940000000000001"/>
    <n v="84.98"/>
    <s v=""/>
    <s v=""/>
  </r>
  <r>
    <x v="11"/>
    <x v="11"/>
    <s v="IMB.L"/>
    <s v="Cartera Acciones"/>
    <s v="GBP"/>
    <x v="0"/>
    <x v="1"/>
    <x v="0"/>
    <s v="EUR"/>
    <m/>
    <x v="63"/>
    <x v="1"/>
    <n v="183"/>
    <n v="1"/>
    <n v="0.24595628415300547"/>
    <n v="0.1992349726775956"/>
    <m/>
    <n v="45.01"/>
    <n v="0"/>
    <n v="8.5500000000000007"/>
    <n v="45.01"/>
    <x v="26"/>
    <n v="8.5500000000000007"/>
    <n v="36.459999999999994"/>
    <s v=""/>
    <s v=""/>
  </r>
  <r>
    <x v="11"/>
    <x v="11"/>
    <s v="IMB.L"/>
    <s v="Cartera Acciones"/>
    <s v="GBP"/>
    <x v="0"/>
    <x v="1"/>
    <x v="0"/>
    <s v="EUR"/>
    <m/>
    <x v="64"/>
    <x v="1"/>
    <n v="183"/>
    <n v="1"/>
    <n v="0.23688524590163934"/>
    <n v="0.19185792349726777"/>
    <m/>
    <n v="43.35"/>
    <n v="0"/>
    <n v="8.24"/>
    <n v="43.35"/>
    <x v="26"/>
    <n v="8.24"/>
    <n v="35.11"/>
    <s v=""/>
    <s v=""/>
  </r>
  <r>
    <x v="11"/>
    <x v="11"/>
    <s v="IMB.L"/>
    <s v="Cartera Acciones"/>
    <s v="GBP"/>
    <x v="0"/>
    <x v="1"/>
    <x v="0"/>
    <s v="EUR"/>
    <m/>
    <x v="65"/>
    <x v="2"/>
    <n v="183"/>
    <n v="1"/>
    <n v="0.55590163934426229"/>
    <n v="0.45027322404371589"/>
    <m/>
    <n v="101.73"/>
    <n v="0"/>
    <n v="19.329999999999998"/>
    <n v="101.73"/>
    <x v="26"/>
    <n v="19.329999999999998"/>
    <n v="82.4"/>
    <s v=""/>
    <s v=""/>
  </r>
  <r>
    <x v="11"/>
    <x v="11"/>
    <s v="IMB.L"/>
    <s v="Cartera Acciones"/>
    <s v="GBP"/>
    <x v="0"/>
    <x v="1"/>
    <x v="0"/>
    <s v="EUR"/>
    <m/>
    <x v="66"/>
    <x v="2"/>
    <n v="183"/>
    <n v="1"/>
    <n v="0.55950819672131147"/>
    <n v="0.45322404371584696"/>
    <m/>
    <n v="102.39"/>
    <n v="0"/>
    <n v="19.45"/>
    <n v="102.39"/>
    <x v="26"/>
    <n v="19.45"/>
    <n v="82.94"/>
    <s v=""/>
    <s v=""/>
  </r>
  <r>
    <x v="11"/>
    <x v="11"/>
    <s v="IMB.L"/>
    <s v="Cartera Acciones"/>
    <s v="GBP"/>
    <x v="0"/>
    <x v="1"/>
    <x v="0"/>
    <s v="EUR"/>
    <m/>
    <x v="67"/>
    <x v="2"/>
    <n v="183"/>
    <n v="1"/>
    <n v="0.25098360655737706"/>
    <n v="0.20327868852459019"/>
    <m/>
    <n v="45.93"/>
    <n v="0"/>
    <n v="8.73"/>
    <n v="45.93"/>
    <x v="26"/>
    <n v="8.73"/>
    <n v="37.200000000000003"/>
    <s v=""/>
    <s v=""/>
  </r>
  <r>
    <x v="11"/>
    <x v="11"/>
    <s v="IMB.L"/>
    <s v="Cartera Acciones"/>
    <s v="GBP"/>
    <x v="0"/>
    <x v="1"/>
    <x v="0"/>
    <s v="EUR"/>
    <m/>
    <x v="68"/>
    <x v="2"/>
    <n v="183"/>
    <n v="1"/>
    <n v="0.24896174863387979"/>
    <n v="0.2016393442622951"/>
    <m/>
    <n v="45.56"/>
    <n v="0"/>
    <n v="8.66"/>
    <n v="45.56"/>
    <x v="26"/>
    <n v="8.66"/>
    <n v="36.900000000000006"/>
    <s v=""/>
    <s v=""/>
  </r>
  <r>
    <x v="11"/>
    <x v="11"/>
    <s v="IMB.L"/>
    <s v="Cartera Acciones"/>
    <s v="GBP"/>
    <x v="0"/>
    <x v="1"/>
    <x v="0"/>
    <s v="EUR"/>
    <m/>
    <x v="69"/>
    <x v="0"/>
    <n v="183"/>
    <n v="1"/>
    <n v="0.59606557377049174"/>
    <n v="0.48278688524590163"/>
    <m/>
    <n v="109.08"/>
    <n v="0"/>
    <n v="20.73"/>
    <n v="109.08"/>
    <x v="26"/>
    <n v="20.73"/>
    <n v="88.35"/>
    <s v=""/>
    <s v=""/>
  </r>
  <r>
    <x v="12"/>
    <x v="12"/>
    <s v="ITX.MC"/>
    <s v="Cartera Acciones"/>
    <s v="EUR"/>
    <x v="0"/>
    <x v="1"/>
    <x v="0"/>
    <s v="EUR"/>
    <m/>
    <x v="70"/>
    <x v="1"/>
    <n v="117"/>
    <n v="1"/>
    <n v="0.46504273504273502"/>
    <n v="0.37666666666666659"/>
    <m/>
    <n v="54.41"/>
    <n v="0"/>
    <n v="10.34"/>
    <n v="54.41"/>
    <x v="26"/>
    <n v="10.34"/>
    <n v="44.069999999999993"/>
    <s v=""/>
    <s v=""/>
  </r>
  <r>
    <x v="12"/>
    <x v="12"/>
    <s v="ITX.MC"/>
    <s v="Cartera Acciones"/>
    <s v="EUR"/>
    <x v="0"/>
    <x v="1"/>
    <x v="0"/>
    <s v="EUR"/>
    <m/>
    <x v="71"/>
    <x v="1"/>
    <n v="144"/>
    <n v="1"/>
    <n v="0.16500000000000001"/>
    <n v="0.13368055555555555"/>
    <m/>
    <n v="23.76"/>
    <n v="0"/>
    <n v="4.51"/>
    <n v="23.76"/>
    <x v="26"/>
    <n v="4.51"/>
    <n v="19.25"/>
    <s v=""/>
    <s v=""/>
  </r>
  <r>
    <x v="12"/>
    <x v="12"/>
    <s v="ITX.MC"/>
    <s v="Cartera Acciones"/>
    <s v="EUR"/>
    <x v="0"/>
    <x v="1"/>
    <x v="0"/>
    <s v="EUR"/>
    <m/>
    <x v="71"/>
    <x v="1"/>
    <n v="144"/>
    <n v="1"/>
    <n v="0.30000000000000004"/>
    <n v="0.24298611111111112"/>
    <m/>
    <n v="43.2"/>
    <n v="0"/>
    <n v="8.2100000000000009"/>
    <n v="43.2"/>
    <x v="26"/>
    <n v="8.2100000000000009"/>
    <n v="34.99"/>
    <s v=""/>
    <s v=""/>
  </r>
  <r>
    <x v="12"/>
    <x v="12"/>
    <s v="ITX.MC"/>
    <s v="Cartera Acciones"/>
    <s v="EUR"/>
    <x v="0"/>
    <x v="1"/>
    <x v="0"/>
    <s v="EUR"/>
    <m/>
    <x v="72"/>
    <x v="2"/>
    <n v="144"/>
    <n v="1"/>
    <n v="0.60000000000000009"/>
    <n v="0.48597222222222225"/>
    <m/>
    <n v="86.4"/>
    <n v="0"/>
    <n v="16.420000000000002"/>
    <n v="86.4"/>
    <x v="26"/>
    <n v="16.420000000000002"/>
    <n v="69.98"/>
    <s v=""/>
    <s v=""/>
  </r>
  <r>
    <x v="12"/>
    <x v="12"/>
    <s v="ITX.MC"/>
    <s v="Cartera Acciones"/>
    <s v="EUR"/>
    <x v="0"/>
    <x v="1"/>
    <x v="0"/>
    <s v="EUR"/>
    <m/>
    <x v="73"/>
    <x v="2"/>
    <n v="144"/>
    <n v="1"/>
    <n v="0.19597222222222221"/>
    <n v="0.15875"/>
    <m/>
    <n v="28.22"/>
    <n v="0"/>
    <n v="5.36"/>
    <n v="28.22"/>
    <x v="26"/>
    <n v="5.36"/>
    <n v="22.86"/>
    <s v=""/>
    <s v=""/>
  </r>
  <r>
    <x v="12"/>
    <x v="12"/>
    <s v="ITX.MC"/>
    <s v="Cartera Acciones"/>
    <s v="EUR"/>
    <x v="0"/>
    <x v="1"/>
    <x v="0"/>
    <s v="EUR"/>
    <m/>
    <x v="73"/>
    <x v="2"/>
    <n v="144"/>
    <n v="1"/>
    <n v="0.40402777777777776"/>
    <n v="0.32729166666666665"/>
    <m/>
    <n v="58.18"/>
    <n v="0"/>
    <n v="11.05"/>
    <n v="58.18"/>
    <x v="26"/>
    <n v="11.05"/>
    <n v="47.129999999999995"/>
    <s v=""/>
    <s v=""/>
  </r>
  <r>
    <x v="12"/>
    <x v="12"/>
    <s v="ITX.MC"/>
    <s v="Cartera Acciones"/>
    <s v="EUR"/>
    <x v="0"/>
    <x v="1"/>
    <x v="0"/>
    <s v="EUR"/>
    <m/>
    <x v="74"/>
    <x v="0"/>
    <n v="144"/>
    <n v="1"/>
    <n v="0.77"/>
    <n v="0.62368055555555557"/>
    <m/>
    <n v="110.88"/>
    <n v="0"/>
    <n v="21.07"/>
    <n v="110.88"/>
    <x v="26"/>
    <n v="21.07"/>
    <n v="89.81"/>
    <s v=""/>
    <s v=""/>
  </r>
  <r>
    <x v="13"/>
    <x v="13"/>
    <s v="INTU"/>
    <s v="Cartera Acciones"/>
    <s v="USD"/>
    <x v="0"/>
    <x v="0"/>
    <x v="0"/>
    <s v="USD"/>
    <m/>
    <x v="75"/>
    <x v="1"/>
    <n v="3"/>
    <n v="1.0780000000000001"/>
    <n v="0.63079777365491652"/>
    <n v="0.53494124922696351"/>
    <m/>
    <n v="2.04"/>
    <n v="0.31"/>
    <n v="0"/>
    <n v="1.8923933209647494"/>
    <x v="48"/>
    <n v="0"/>
    <n v="1.6048237476808904"/>
    <n v="0.28385899814471238"/>
    <s v=""/>
  </r>
  <r>
    <x v="13"/>
    <x v="13"/>
    <s v="INTU"/>
    <s v="Cartera Acciones"/>
    <s v="USD"/>
    <x v="0"/>
    <x v="0"/>
    <x v="0"/>
    <s v="USD"/>
    <m/>
    <x v="76"/>
    <x v="1"/>
    <n v="4"/>
    <n v="1.0141"/>
    <n v="0.67054531111330251"/>
    <n v="0.56947046642342969"/>
    <m/>
    <n v="2.72"/>
    <n v="0.41"/>
    <n v="0"/>
    <n v="2.68218124445321"/>
    <x v="49"/>
    <n v="0"/>
    <n v="2.2778818656937188"/>
    <n v="0.40232718666798151"/>
    <s v=""/>
  </r>
  <r>
    <x v="13"/>
    <x v="13"/>
    <s v="INTU"/>
    <s v="Cartera Acciones"/>
    <s v="USD"/>
    <x v="0"/>
    <x v="0"/>
    <x v="0"/>
    <s v="USD"/>
    <m/>
    <x v="77"/>
    <x v="1"/>
    <n v="4"/>
    <n v="0.98599999999999999"/>
    <n v="0.79107505070993922"/>
    <n v="0.67190669371196765"/>
    <m/>
    <n v="3.12"/>
    <n v="0.47"/>
    <n v="0"/>
    <n v="3.1643002028397569"/>
    <x v="50"/>
    <n v="0"/>
    <n v="2.6876267748478706"/>
    <n v="0.47464503042596351"/>
    <s v=""/>
  </r>
  <r>
    <x v="13"/>
    <x v="13"/>
    <s v="INTU"/>
    <s v="Cartera Acciones"/>
    <s v="USD"/>
    <x v="0"/>
    <x v="0"/>
    <x v="0"/>
    <s v="USD"/>
    <m/>
    <x v="78"/>
    <x v="2"/>
    <n v="4"/>
    <n v="0.98599999999999999"/>
    <n v="0.98884381338742389"/>
    <n v="0.83924949290060846"/>
    <m/>
    <n v="3.9"/>
    <n v="0.59"/>
    <n v="0"/>
    <n v="3.9553752535496955"/>
    <x v="51"/>
    <n v="0"/>
    <n v="3.3569979716024339"/>
    <n v="0.59330628803245433"/>
    <s v=""/>
  </r>
  <r>
    <x v="13"/>
    <x v="13"/>
    <s v="INTU"/>
    <s v="Cartera Acciones"/>
    <s v="USD"/>
    <x v="0"/>
    <x v="0"/>
    <x v="0"/>
    <s v="USD"/>
    <m/>
    <x v="79"/>
    <x v="2"/>
    <n v="4"/>
    <n v="1.0971"/>
    <n v="0.88870659010117581"/>
    <n v="0.75426123416279278"/>
    <m/>
    <n v="3.9"/>
    <n v="0.59"/>
    <n v="0"/>
    <n v="3.5548263604047032"/>
    <x v="52"/>
    <n v="0"/>
    <n v="3.0170449366511711"/>
    <n v="0.53322395406070544"/>
    <s v=""/>
  </r>
  <r>
    <x v="14"/>
    <x v="14"/>
    <s v="MC.PA"/>
    <s v="Cartera Acciones"/>
    <s v="EUR"/>
    <x v="0"/>
    <x v="2"/>
    <x v="0"/>
    <s v="EUR"/>
    <m/>
    <x v="80"/>
    <x v="0"/>
    <n v="5"/>
    <n v="1"/>
    <n v="7.5"/>
    <n v="4.5559999999999992"/>
    <m/>
    <n v="37.5"/>
    <n v="9.3800000000000008"/>
    <n v="5.34"/>
    <n v="37.5"/>
    <x v="53"/>
    <n v="5.34"/>
    <n v="22.779999999999998"/>
    <n v="5.625"/>
    <n v="3.7550000000000008"/>
  </r>
  <r>
    <x v="15"/>
    <x v="15"/>
    <s v="MA"/>
    <s v="Cartera Acciones"/>
    <s v="USD"/>
    <x v="0"/>
    <x v="0"/>
    <x v="0"/>
    <s v="USD"/>
    <m/>
    <x v="81"/>
    <x v="1"/>
    <n v="8"/>
    <n v="1.0555000000000001"/>
    <n v="0.46423495973472284"/>
    <n v="0.39436286120322117"/>
    <m/>
    <n v="3.92"/>
    <n v="0.59"/>
    <n v="0"/>
    <n v="3.7138796778777827"/>
    <x v="54"/>
    <n v="0"/>
    <n v="3.1549028896257694"/>
    <n v="0.55708195168166741"/>
    <s v=""/>
  </r>
  <r>
    <x v="15"/>
    <x v="15"/>
    <s v="MA"/>
    <s v="Cartera Acciones"/>
    <s v="USD"/>
    <x v="0"/>
    <x v="0"/>
    <x v="0"/>
    <s v="USD"/>
    <m/>
    <x v="82"/>
    <x v="1"/>
    <n v="8"/>
    <n v="1.0210999999999999"/>
    <n v="0.47987464499069638"/>
    <n v="0.40764861423954568"/>
    <m/>
    <n v="3.92"/>
    <n v="0.59"/>
    <n v="0"/>
    <n v="3.838997159925571"/>
    <x v="55"/>
    <n v="0"/>
    <n v="3.2611889139163655"/>
    <n v="0.57584957398883563"/>
    <s v=""/>
  </r>
  <r>
    <x v="15"/>
    <x v="15"/>
    <s v="MA"/>
    <s v="Cartera Acciones"/>
    <s v="USD"/>
    <x v="0"/>
    <x v="0"/>
    <x v="0"/>
    <s v="USD"/>
    <m/>
    <x v="83"/>
    <x v="1"/>
    <n v="8"/>
    <n v="1.0210999999999999"/>
    <n v="0.47987464499069638"/>
    <n v="0.40764861423954568"/>
    <m/>
    <n v="3.92"/>
    <n v="0.59"/>
    <n v="0"/>
    <n v="3.838997159925571"/>
    <x v="55"/>
    <n v="0"/>
    <n v="3.2611889139163655"/>
    <n v="0.57584957398883563"/>
    <s v=""/>
  </r>
  <r>
    <x v="15"/>
    <x v="15"/>
    <s v="MA"/>
    <s v="Cartera Acciones"/>
    <s v="USD"/>
    <x v="0"/>
    <x v="0"/>
    <x v="0"/>
    <s v="USD"/>
    <m/>
    <x v="84"/>
    <x v="2"/>
    <n v="8"/>
    <n v="1.0736000000000001"/>
    <n v="0.53092399403874802"/>
    <n v="0.45175111773472421"/>
    <m/>
    <n v="4.5599999999999996"/>
    <n v="0.68"/>
    <n v="0"/>
    <n v="4.2473919523099841"/>
    <x v="56"/>
    <n v="0"/>
    <n v="3.6140089418777936"/>
    <n v="0.6333830104321907"/>
    <s v=""/>
  </r>
  <r>
    <x v="15"/>
    <x v="15"/>
    <s v="MA"/>
    <s v="Cartera Acciones"/>
    <s v="USD"/>
    <x v="0"/>
    <x v="0"/>
    <x v="0"/>
    <s v="USD"/>
    <m/>
    <x v="85"/>
    <x v="2"/>
    <n v="8"/>
    <n v="1.0960000000000001"/>
    <n v="0.52007299270072982"/>
    <n v="0.44251824817518237"/>
    <m/>
    <n v="4.5599999999999996"/>
    <n v="0.68"/>
    <n v="0"/>
    <n v="4.1605839416058386"/>
    <x v="57"/>
    <n v="0"/>
    <n v="3.540145985401459"/>
    <n v="0.62043795620437958"/>
    <s v=""/>
  </r>
  <r>
    <x v="15"/>
    <x v="15"/>
    <s v="MA"/>
    <s v="Cartera Acciones"/>
    <s v="USD"/>
    <x v="0"/>
    <x v="0"/>
    <x v="0"/>
    <s v="USD"/>
    <m/>
    <x v="86"/>
    <x v="2"/>
    <n v="8"/>
    <n v="1.0972999999999999"/>
    <n v="0.51945684862845165"/>
    <n v="0.44199398523648958"/>
    <m/>
    <n v="4.5599999999999996"/>
    <n v="0.68"/>
    <n v="0"/>
    <n v="4.1556547890276132"/>
    <x v="58"/>
    <n v="0"/>
    <n v="3.5359518818919167"/>
    <n v="0.61970290713569676"/>
    <s v=""/>
  </r>
  <r>
    <x v="15"/>
    <x v="15"/>
    <s v="MA"/>
    <s v="Cartera Acciones"/>
    <s v="USD"/>
    <x v="0"/>
    <x v="0"/>
    <x v="0"/>
    <s v="USD"/>
    <m/>
    <x v="87"/>
    <x v="2"/>
    <n v="8"/>
    <n v="1.0660000000000001"/>
    <n v="0.53470919324577859"/>
    <n v="0.45497185741088175"/>
    <m/>
    <n v="4.5599999999999996"/>
    <n v="0.68"/>
    <n v="0"/>
    <n v="4.2776735459662287"/>
    <x v="59"/>
    <n v="0"/>
    <n v="3.639774859287054"/>
    <n v="0.63789868667917449"/>
    <s v=""/>
  </r>
  <r>
    <x v="15"/>
    <x v="15"/>
    <s v="MA"/>
    <s v="Cartera Acciones"/>
    <s v="USD"/>
    <x v="0"/>
    <x v="0"/>
    <x v="0"/>
    <s v="USD"/>
    <m/>
    <x v="88"/>
    <x v="0"/>
    <n v="8"/>
    <n v="1.0782"/>
    <n v="0.6121313299944352"/>
    <n v="0.52054349842329817"/>
    <m/>
    <n v="5.28"/>
    <n v="0.79"/>
    <n v="0"/>
    <n v="4.8970506399554816"/>
    <x v="60"/>
    <n v="0"/>
    <n v="4.1643479873863853"/>
    <n v="0.73270265256909661"/>
    <s v=""/>
  </r>
  <r>
    <x v="15"/>
    <x v="15"/>
    <s v="MA"/>
    <s v="Cartera Acciones"/>
    <s v="USD"/>
    <x v="0"/>
    <x v="0"/>
    <x v="0"/>
    <s v="USD"/>
    <m/>
    <x v="89"/>
    <x v="0"/>
    <n v="8"/>
    <n v="1.0854999999999999"/>
    <n v="0.60801473975126674"/>
    <n v="0.51704283740211887"/>
    <m/>
    <n v="5.28"/>
    <n v="0.79"/>
    <n v="0"/>
    <n v="4.8641179180101339"/>
    <x v="61"/>
    <n v="0"/>
    <n v="4.136342699216951"/>
    <n v="0.72777521879318297"/>
    <s v=""/>
  </r>
  <r>
    <x v="15"/>
    <x v="15"/>
    <s v="MA"/>
    <s v="Cartera Acciones"/>
    <s v="USD"/>
    <x v="0"/>
    <x v="0"/>
    <x v="0"/>
    <s v="USD"/>
    <m/>
    <x v="90"/>
    <x v="0"/>
    <n v="20"/>
    <n v="1.0915999999999999"/>
    <n v="0.60461707585196045"/>
    <n v="0.51392451447416643"/>
    <m/>
    <n v="13.2"/>
    <n v="1.98"/>
    <n v="0"/>
    <n v="12.092341517039209"/>
    <x v="62"/>
    <n v="0"/>
    <n v="10.278490289483328"/>
    <n v="1.8138512275558814"/>
    <s v=""/>
  </r>
  <r>
    <x v="16"/>
    <x v="16"/>
    <s v="MSFT"/>
    <s v="Cartera Acciones"/>
    <s v="USD"/>
    <x v="0"/>
    <x v="0"/>
    <x v="0"/>
    <s v="USD"/>
    <m/>
    <x v="91"/>
    <x v="1"/>
    <n v="5"/>
    <n v="1.0983000000000001"/>
    <n v="0.56450878630610934"/>
    <n v="0.48074296640262215"/>
    <m/>
    <n v="3.1"/>
    <n v="0.46"/>
    <n v="0"/>
    <n v="2.8225439315305469"/>
    <x v="63"/>
    <n v="0"/>
    <n v="2.4037148320131108"/>
    <n v="0.41882909951743602"/>
    <s v=""/>
  </r>
  <r>
    <x v="16"/>
    <x v="16"/>
    <s v="MSFT"/>
    <s v="Cartera Acciones"/>
    <s v="USD"/>
    <x v="0"/>
    <x v="0"/>
    <x v="0"/>
    <s v="USD"/>
    <m/>
    <x v="92"/>
    <x v="1"/>
    <n v="7"/>
    <n v="1.0613999999999999"/>
    <n v="0.58413416242698335"/>
    <n v="0.49664863118791897"/>
    <m/>
    <n v="4.34"/>
    <n v="0.65"/>
    <n v="0"/>
    <n v="4.0889391369888832"/>
    <x v="64"/>
    <n v="0"/>
    <n v="3.4765404183154329"/>
    <n v="0.61239871867345019"/>
    <s v=""/>
  </r>
  <r>
    <x v="16"/>
    <x v="16"/>
    <s v="MSFT"/>
    <s v="Cartera Acciones"/>
    <s v="USD"/>
    <x v="0"/>
    <x v="0"/>
    <x v="0"/>
    <s v="USD"/>
    <m/>
    <x v="93"/>
    <x v="1"/>
    <n v="7"/>
    <n v="0.99939999999999996"/>
    <n v="0.62037222333400044"/>
    <n v="0.52745933274250256"/>
    <m/>
    <n v="4.34"/>
    <n v="0.65"/>
    <n v="0"/>
    <n v="4.3426055633380027"/>
    <x v="65"/>
    <n v="0"/>
    <n v="3.6922153291975182"/>
    <n v="0.65039023414048436"/>
    <s v=""/>
  </r>
  <r>
    <x v="16"/>
    <x v="16"/>
    <s v="MSFT"/>
    <s v="Cartera Acciones"/>
    <s v="USD"/>
    <x v="0"/>
    <x v="0"/>
    <x v="0"/>
    <s v="USD"/>
    <m/>
    <x v="94"/>
    <x v="1"/>
    <n v="7"/>
    <n v="0.94710000000000005"/>
    <n v="0.71798120578608382"/>
    <n v="0.6108873704692519"/>
    <m/>
    <n v="4.76"/>
    <n v="0.71"/>
    <n v="0"/>
    <n v="5.0258684405025864"/>
    <x v="66"/>
    <n v="0"/>
    <n v="4.2762115932847635"/>
    <n v="0.74965684721782277"/>
    <s v=""/>
  </r>
  <r>
    <x v="16"/>
    <x v="16"/>
    <s v="MSFT"/>
    <s v="Cartera Acciones"/>
    <s v="USD"/>
    <x v="0"/>
    <x v="0"/>
    <x v="0"/>
    <s v="USD"/>
    <m/>
    <x v="95"/>
    <x v="2"/>
    <n v="7"/>
    <n v="1.0580000000000001"/>
    <n v="0.91817445314609769"/>
    <n v="0.78044828517418297"/>
    <m/>
    <n v="6.8"/>
    <n v="1.02"/>
    <n v="0"/>
    <n v="6.4272211720226835"/>
    <x v="67"/>
    <n v="0"/>
    <n v="5.463137996219281"/>
    <n v="0.96408317580340253"/>
    <s v=""/>
  </r>
  <r>
    <x v="16"/>
    <x v="16"/>
    <s v="MSFT"/>
    <s v="Cartera Acciones"/>
    <s v="USD"/>
    <x v="0"/>
    <x v="0"/>
    <x v="0"/>
    <s v="USD"/>
    <m/>
    <x v="96"/>
    <x v="2"/>
    <n v="7"/>
    <n v="1.0781000000000001"/>
    <n v="0.90105609074164861"/>
    <n v="0.76589767713040136"/>
    <m/>
    <n v="6.8"/>
    <n v="1.02"/>
    <n v="0"/>
    <n v="6.3073926351915404"/>
    <x v="68"/>
    <n v="0"/>
    <n v="5.3612837399128095"/>
    <n v="0.94610889527873099"/>
    <s v=""/>
  </r>
  <r>
    <x v="16"/>
    <x v="16"/>
    <s v="MSFT"/>
    <s v="Cartera Acciones"/>
    <s v="USD"/>
    <x v="0"/>
    <x v="0"/>
    <x v="0"/>
    <s v="USD"/>
    <m/>
    <x v="60"/>
    <x v="2"/>
    <n v="7"/>
    <n v="1.0641"/>
    <n v="0.91291097775450747"/>
    <n v="0.77597433109133129"/>
    <m/>
    <n v="6.8"/>
    <n v="1.02"/>
    <n v="0"/>
    <n v="6.3903768442815521"/>
    <x v="69"/>
    <n v="0"/>
    <n v="5.4318203176393194"/>
    <n v="0.95855652664223279"/>
    <s v=""/>
  </r>
  <r>
    <x v="16"/>
    <x v="16"/>
    <s v="MSFT"/>
    <s v="Cartera Acciones"/>
    <s v="USD"/>
    <x v="0"/>
    <x v="0"/>
    <x v="0"/>
    <s v="USD"/>
    <m/>
    <x v="61"/>
    <x v="2"/>
    <n v="7"/>
    <n v="1.0991"/>
    <n v="0.9748235569361946"/>
    <n v="0.82795014102447462"/>
    <m/>
    <n v="7.5"/>
    <n v="1.1299999999999999"/>
    <n v="0"/>
    <n v="6.8237648985533621"/>
    <x v="70"/>
    <n v="0"/>
    <n v="5.7956509871713227"/>
    <n v="1.0235647347830044"/>
    <s v=""/>
  </r>
  <r>
    <x v="16"/>
    <x v="16"/>
    <s v="MSFT"/>
    <s v="Cartera Acciones"/>
    <s v="USD"/>
    <x v="0"/>
    <x v="0"/>
    <x v="0"/>
    <s v="USD"/>
    <m/>
    <x v="97"/>
    <x v="0"/>
    <n v="7"/>
    <n v="1.0881000000000001"/>
    <n v="0.98467840403324269"/>
    <n v="0.83632019115890077"/>
    <m/>
    <n v="7.5"/>
    <n v="1.1299999999999999"/>
    <n v="0"/>
    <n v="6.8927488282326985"/>
    <x v="71"/>
    <n v="0"/>
    <n v="5.8542413381123053"/>
    <n v="1.0339123242349046"/>
    <s v=""/>
  </r>
  <r>
    <x v="16"/>
    <x v="16"/>
    <s v="MSFT"/>
    <s v="Cartera Acciones"/>
    <s v="USD"/>
    <x v="0"/>
    <x v="0"/>
    <x v="0"/>
    <s v="USD"/>
    <m/>
    <x v="98"/>
    <x v="0"/>
    <n v="7"/>
    <n v="1.0734999999999999"/>
    <n v="0.99807039723201818"/>
    <n v="0.84769445738239413"/>
    <m/>
    <n v="7.5"/>
    <n v="1.1299999999999999"/>
    <n v="0"/>
    <n v="6.9864927806241273"/>
    <x v="72"/>
    <n v="0"/>
    <n v="5.9338612016767591"/>
    <n v="1.0479739170936191"/>
    <s v=""/>
  </r>
  <r>
    <x v="16"/>
    <x v="16"/>
    <s v="MSFT"/>
    <s v="Cartera Acciones"/>
    <s v="USD"/>
    <x v="0"/>
    <x v="0"/>
    <x v="0"/>
    <s v="USD"/>
    <m/>
    <x v="99"/>
    <x v="0"/>
    <n v="7"/>
    <n v="1.1073999999999999"/>
    <n v="1.1610206661678577"/>
    <n v="0.98686756624267902"/>
    <m/>
    <n v="9"/>
    <n v="1.35"/>
    <n v="0"/>
    <n v="8.1271446631750042"/>
    <x v="73"/>
    <n v="0"/>
    <n v="6.9080729636987535"/>
    <n v="1.2190716994762505"/>
    <s v=""/>
  </r>
  <r>
    <x v="17"/>
    <x v="17"/>
    <s v="PEP"/>
    <s v="Cartera Acciones"/>
    <s v="USD"/>
    <x v="0"/>
    <x v="1"/>
    <x v="0"/>
    <s v="EUR"/>
    <m/>
    <x v="62"/>
    <x v="1"/>
    <n v="12"/>
    <n v="1"/>
    <n v="0.97333333333333327"/>
    <n v="0.66999999999999993"/>
    <m/>
    <n v="11.68"/>
    <n v="1.76"/>
    <n v="1.88"/>
    <n v="11.68"/>
    <x v="74"/>
    <n v="1.88"/>
    <n v="8.0399999999999991"/>
    <n v="1.752"/>
    <s v=""/>
  </r>
  <r>
    <x v="17"/>
    <x v="17"/>
    <s v="PEP"/>
    <s v="Cartera Acciones"/>
    <s v="USD"/>
    <x v="0"/>
    <x v="1"/>
    <x v="0"/>
    <s v="EUR"/>
    <m/>
    <x v="63"/>
    <x v="1"/>
    <n v="12"/>
    <n v="1"/>
    <n v="1.0966666666666667"/>
    <n v="0.75499999999999989"/>
    <m/>
    <n v="13.16"/>
    <n v="1.97"/>
    <n v="2.13"/>
    <n v="13.16"/>
    <x v="75"/>
    <n v="2.13"/>
    <n v="9.0599999999999987"/>
    <n v="1.97"/>
    <s v=""/>
  </r>
  <r>
    <x v="17"/>
    <x v="17"/>
    <s v="PEP"/>
    <s v="Cartera Acciones"/>
    <s v="USD"/>
    <x v="0"/>
    <x v="1"/>
    <x v="0"/>
    <s v="EUR"/>
    <m/>
    <x v="64"/>
    <x v="1"/>
    <n v="12"/>
    <n v="1"/>
    <n v="1.1708333333333334"/>
    <n v="0.80583333333333351"/>
    <m/>
    <n v="14.05"/>
    <n v="2.11"/>
    <n v="2.27"/>
    <n v="14.05"/>
    <x v="76"/>
    <n v="2.27"/>
    <n v="9.6700000000000017"/>
    <n v="2.1074999999999999"/>
    <s v=""/>
  </r>
  <r>
    <x v="17"/>
    <x v="17"/>
    <s v="PEP"/>
    <s v="Cartera Acciones"/>
    <s v="USD"/>
    <x v="0"/>
    <x v="1"/>
    <x v="0"/>
    <s v="EUR"/>
    <m/>
    <x v="100"/>
    <x v="2"/>
    <n v="12"/>
    <n v="1"/>
    <n v="1.0783333333333334"/>
    <n v="0.74250000000000005"/>
    <m/>
    <n v="12.94"/>
    <n v="1.94"/>
    <n v="2.09"/>
    <n v="12.94"/>
    <x v="77"/>
    <n v="2.09"/>
    <n v="8.91"/>
    <n v="1.94"/>
    <s v=""/>
  </r>
  <r>
    <x v="17"/>
    <x v="17"/>
    <s v="PEP"/>
    <s v="Cartera Acciones"/>
    <s v="USD"/>
    <x v="0"/>
    <x v="1"/>
    <x v="0"/>
    <s v="EUR"/>
    <m/>
    <x v="66"/>
    <x v="2"/>
    <n v="12"/>
    <n v="1"/>
    <n v="1.0491666666666666"/>
    <n v="0.72250000000000003"/>
    <m/>
    <n v="12.59"/>
    <n v="1.89"/>
    <n v="2.0299999999999998"/>
    <n v="12.59"/>
    <x v="78"/>
    <n v="2.0299999999999998"/>
    <n v="8.67"/>
    <n v="1.8884999999999998"/>
    <s v=""/>
  </r>
  <r>
    <x v="17"/>
    <x v="17"/>
    <s v="PEP"/>
    <s v="Cartera Acciones"/>
    <s v="USD"/>
    <x v="0"/>
    <x v="1"/>
    <x v="0"/>
    <s v="EUR"/>
    <m/>
    <x v="51"/>
    <x v="2"/>
    <n v="12"/>
    <n v="1"/>
    <n v="1.1599999999999999"/>
    <n v="0.79833333333333334"/>
    <m/>
    <n v="13.92"/>
    <n v="2.09"/>
    <n v="2.25"/>
    <n v="13.92"/>
    <x v="79"/>
    <n v="2.25"/>
    <n v="9.58"/>
    <n v="2.0880000000000001"/>
    <s v=""/>
  </r>
  <r>
    <x v="17"/>
    <x v="17"/>
    <s v="PEP"/>
    <s v="Cartera Acciones"/>
    <s v="USD"/>
    <x v="0"/>
    <x v="1"/>
    <x v="0"/>
    <s v="EUR"/>
    <m/>
    <x v="68"/>
    <x v="2"/>
    <n v="12"/>
    <n v="1"/>
    <n v="1.1916666666666667"/>
    <n v="0.82"/>
    <m/>
    <n v="14.3"/>
    <n v="2.15"/>
    <n v="2.31"/>
    <n v="14.3"/>
    <x v="80"/>
    <n v="2.31"/>
    <n v="9.84"/>
    <n v="2.145"/>
    <s v=""/>
  </r>
  <r>
    <x v="17"/>
    <x v="17"/>
    <s v="PEP"/>
    <s v="Cartera Acciones"/>
    <s v="USD"/>
    <x v="0"/>
    <x v="1"/>
    <x v="0"/>
    <s v="EUR"/>
    <m/>
    <x v="101"/>
    <x v="0"/>
    <n v="12"/>
    <n v="1"/>
    <n v="1.1491666666666667"/>
    <n v="0.79083333333333317"/>
    <m/>
    <n v="13.79"/>
    <n v="2.0699999999999998"/>
    <n v="2.23"/>
    <n v="13.79"/>
    <x v="81"/>
    <n v="2.23"/>
    <n v="9.4899999999999984"/>
    <n v="2.0684999999999998"/>
    <s v=""/>
  </r>
  <r>
    <x v="17"/>
    <x v="17"/>
    <s v="PEP"/>
    <s v="Cartera Acciones"/>
    <s v="USD"/>
    <x v="0"/>
    <x v="1"/>
    <x v="0"/>
    <s v="EUR"/>
    <m/>
    <x v="102"/>
    <x v="0"/>
    <n v="12"/>
    <n v="1"/>
    <n v="2.1374999999999997"/>
    <n v="1.4724999999999999"/>
    <m/>
    <n v="25.65"/>
    <n v="3.84"/>
    <n v="4.1399999999999997"/>
    <n v="25.65"/>
    <x v="82"/>
    <n v="4.1399999999999997"/>
    <n v="17.669999999999998"/>
    <n v="3.84"/>
    <s v=""/>
  </r>
  <r>
    <x v="17"/>
    <x v="17"/>
    <s v="PEP"/>
    <s v="Cartera Acciones"/>
    <s v="USD"/>
    <x v="0"/>
    <x v="1"/>
    <x v="0"/>
    <s v="EUR"/>
    <m/>
    <x v="54"/>
    <x v="0"/>
    <n v="22"/>
    <n v="1"/>
    <n v="1.259090909090909"/>
    <n v="0.8672727272727272"/>
    <m/>
    <n v="27.7"/>
    <n v="4.1500000000000004"/>
    <n v="4.47"/>
    <n v="27.7"/>
    <x v="83"/>
    <n v="4.47"/>
    <n v="19.079999999999998"/>
    <n v="4.1500000000000004"/>
    <s v=""/>
  </r>
  <r>
    <x v="17"/>
    <x v="17"/>
    <s v="PEP"/>
    <s v="Cartera Acciones"/>
    <s v="USD"/>
    <x v="0"/>
    <x v="1"/>
    <x v="0"/>
    <s v="EUR"/>
    <m/>
    <x v="103"/>
    <x v="0"/>
    <n v="22"/>
    <n v="1"/>
    <n v="1.2068181818181818"/>
    <n v="0.83090909090909093"/>
    <m/>
    <n v="26.55"/>
    <n v="3.98"/>
    <n v="4.29"/>
    <n v="26.55"/>
    <x v="84"/>
    <n v="4.29"/>
    <n v="18.28"/>
    <n v="3.98"/>
    <s v=""/>
  </r>
  <r>
    <x v="18"/>
    <x v="18"/>
    <s v="PG"/>
    <s v="Cartera Acciones"/>
    <s v="USD"/>
    <x v="0"/>
    <x v="1"/>
    <x v="0"/>
    <s v="EUR"/>
    <m/>
    <x v="104"/>
    <x v="1"/>
    <n v="16"/>
    <n v="1"/>
    <n v="0.76687499999999997"/>
    <n v="0.52812499999999996"/>
    <m/>
    <n v="12.27"/>
    <n v="1.84"/>
    <n v="1.98"/>
    <n v="12.27"/>
    <x v="85"/>
    <n v="1.98"/>
    <n v="8.4499999999999993"/>
    <n v="1.84"/>
    <s v=""/>
  </r>
  <r>
    <x v="18"/>
    <x v="18"/>
    <s v="PG"/>
    <s v="Cartera Acciones"/>
    <s v="USD"/>
    <x v="0"/>
    <x v="1"/>
    <x v="0"/>
    <s v="EUR"/>
    <m/>
    <x v="105"/>
    <x v="1"/>
    <n v="16"/>
    <n v="1"/>
    <n v="0.87562499999999999"/>
    <n v="0.60312500000000002"/>
    <m/>
    <n v="14.01"/>
    <n v="2.1"/>
    <n v="2.2599999999999998"/>
    <n v="14.01"/>
    <x v="86"/>
    <n v="2.2599999999999998"/>
    <n v="9.65"/>
    <n v="2.1"/>
    <s v=""/>
  </r>
  <r>
    <x v="18"/>
    <x v="18"/>
    <s v="PG"/>
    <s v="Cartera Acciones"/>
    <s v="USD"/>
    <x v="0"/>
    <x v="1"/>
    <x v="0"/>
    <s v="EUR"/>
    <m/>
    <x v="106"/>
    <x v="1"/>
    <n v="16"/>
    <n v="1"/>
    <n v="0.89749999999999996"/>
    <n v="0.61812499999999992"/>
    <m/>
    <n v="14.36"/>
    <n v="2.15"/>
    <n v="2.3199999999999998"/>
    <n v="14.36"/>
    <x v="80"/>
    <n v="2.3199999999999998"/>
    <n v="9.8899999999999988"/>
    <n v="2.15"/>
    <s v=""/>
  </r>
  <r>
    <x v="18"/>
    <x v="18"/>
    <s v="PG"/>
    <s v="Cartera Acciones"/>
    <s v="USD"/>
    <x v="0"/>
    <x v="1"/>
    <x v="0"/>
    <s v="EUR"/>
    <m/>
    <x v="107"/>
    <x v="1"/>
    <n v="16"/>
    <n v="1"/>
    <n v="0.87375000000000003"/>
    <n v="0.60125000000000006"/>
    <m/>
    <n v="13.98"/>
    <n v="2.1"/>
    <n v="2.2599999999999998"/>
    <n v="13.98"/>
    <x v="86"/>
    <n v="2.2599999999999998"/>
    <n v="9.620000000000001"/>
    <n v="2.097"/>
    <s v=""/>
  </r>
  <r>
    <x v="18"/>
    <x v="18"/>
    <s v="PG"/>
    <s v="Cartera Acciones"/>
    <s v="USD"/>
    <x v="0"/>
    <x v="1"/>
    <x v="0"/>
    <s v="EUR"/>
    <m/>
    <x v="108"/>
    <x v="2"/>
    <n v="16"/>
    <n v="1"/>
    <n v="0.85312500000000002"/>
    <n v="0.58750000000000013"/>
    <m/>
    <n v="13.65"/>
    <n v="2.0499999999999998"/>
    <n v="2.2000000000000002"/>
    <n v="13.65"/>
    <x v="87"/>
    <n v="2.2000000000000002"/>
    <n v="9.4000000000000021"/>
    <n v="2.0474999999999999"/>
    <s v=""/>
  </r>
  <r>
    <x v="18"/>
    <x v="18"/>
    <s v="PG"/>
    <s v="Cartera Acciones"/>
    <s v="USD"/>
    <x v="0"/>
    <x v="1"/>
    <x v="0"/>
    <s v="EUR"/>
    <m/>
    <x v="109"/>
    <x v="2"/>
    <n v="16"/>
    <n v="1"/>
    <n v="0.864375"/>
    <n v="0.59499999999999997"/>
    <m/>
    <n v="13.83"/>
    <n v="2.08"/>
    <n v="2.23"/>
    <n v="13.83"/>
    <x v="88"/>
    <n v="2.23"/>
    <n v="9.52"/>
    <n v="2.0745"/>
    <s v=""/>
  </r>
  <r>
    <x v="18"/>
    <x v="18"/>
    <s v="PG"/>
    <s v="Cartera Acciones"/>
    <s v="USD"/>
    <x v="0"/>
    <x v="1"/>
    <x v="0"/>
    <s v="EUR"/>
    <m/>
    <x v="110"/>
    <x v="2"/>
    <n v="16"/>
    <n v="1"/>
    <n v="0.85624999999999996"/>
    <n v="0.58937499999999998"/>
    <m/>
    <n v="13.7"/>
    <n v="2.06"/>
    <n v="2.21"/>
    <n v="13.7"/>
    <x v="89"/>
    <n v="2.21"/>
    <n v="9.43"/>
    <n v="2.0549999999999997"/>
    <s v=""/>
  </r>
  <r>
    <x v="18"/>
    <x v="18"/>
    <s v="PG"/>
    <s v="Cartera Acciones"/>
    <s v="USD"/>
    <x v="0"/>
    <x v="1"/>
    <x v="0"/>
    <s v="EUR"/>
    <m/>
    <x v="21"/>
    <x v="2"/>
    <n v="16"/>
    <n v="1"/>
    <n v="0.86187499999999995"/>
    <n v="0.5931249999999999"/>
    <m/>
    <n v="13.79"/>
    <n v="2.0699999999999998"/>
    <n v="2.23"/>
    <n v="13.79"/>
    <x v="81"/>
    <n v="2.23"/>
    <n v="9.4899999999999984"/>
    <n v="2.0684999999999998"/>
    <s v=""/>
  </r>
  <r>
    <x v="18"/>
    <x v="18"/>
    <s v="PG"/>
    <s v="Cartera Acciones"/>
    <s v="USD"/>
    <x v="0"/>
    <x v="1"/>
    <x v="0"/>
    <s v="EUR"/>
    <m/>
    <x v="22"/>
    <x v="0"/>
    <n v="16"/>
    <n v="1"/>
    <n v="0.87124999999999997"/>
    <n v="0.6"/>
    <m/>
    <n v="13.94"/>
    <n v="2.09"/>
    <n v="2.25"/>
    <n v="13.94"/>
    <x v="79"/>
    <n v="2.25"/>
    <n v="9.6"/>
    <n v="2.09"/>
    <s v=""/>
  </r>
  <r>
    <x v="19"/>
    <x v="19"/>
    <s v="SPGI"/>
    <s v="Cartera Acciones"/>
    <s v="USD"/>
    <x v="0"/>
    <x v="0"/>
    <x v="0"/>
    <s v="USD"/>
    <m/>
    <x v="91"/>
    <x v="1"/>
    <n v="6"/>
    <n v="1.0983000000000001"/>
    <n v="0.70108349267049075"/>
    <n v="0.5963762177911317"/>
    <m/>
    <n v="4.62"/>
    <n v="0.69"/>
    <n v="0"/>
    <n v="4.2065009560229445"/>
    <x v="90"/>
    <n v="0"/>
    <n v="3.5782573067467904"/>
    <n v="0.62824364927615395"/>
    <s v=""/>
  </r>
  <r>
    <x v="19"/>
    <x v="19"/>
    <s v="SPGI"/>
    <s v="Cartera Acciones"/>
    <s v="USD"/>
    <x v="0"/>
    <x v="0"/>
    <x v="0"/>
    <s v="USD"/>
    <m/>
    <x v="111"/>
    <x v="1"/>
    <n v="7"/>
    <n v="1.0515000000000001"/>
    <n v="0.8083689966714217"/>
    <n v="0.68745329800964605"/>
    <m/>
    <n v="5.95"/>
    <n v="0.89"/>
    <n v="0"/>
    <n v="5.658582976699952"/>
    <x v="91"/>
    <n v="0"/>
    <n v="4.8121730860675225"/>
    <n v="0.84640989063242977"/>
    <s v=""/>
  </r>
  <r>
    <x v="19"/>
    <x v="19"/>
    <s v="SPGI"/>
    <s v="Cartera Acciones"/>
    <s v="USD"/>
    <x v="0"/>
    <x v="0"/>
    <x v="0"/>
    <s v="USD"/>
    <m/>
    <x v="112"/>
    <x v="1"/>
    <n v="7"/>
    <n v="1.0119"/>
    <n v="0.8400039529597787"/>
    <n v="0.71435630285318996"/>
    <m/>
    <n v="5.95"/>
    <n v="0.89"/>
    <n v="0"/>
    <n v="5.8800276707184507"/>
    <x v="92"/>
    <n v="0"/>
    <n v="5.0004941199723296"/>
    <n v="0.87953355074612116"/>
    <s v=""/>
  </r>
  <r>
    <x v="19"/>
    <x v="19"/>
    <s v="SPGI"/>
    <s v="Cartera Acciones"/>
    <s v="USD"/>
    <x v="0"/>
    <x v="0"/>
    <x v="0"/>
    <s v="USD"/>
    <m/>
    <x v="113"/>
    <x v="1"/>
    <n v="7"/>
    <n v="0.94889999999999997"/>
    <n v="0.89577405416798406"/>
    <n v="0.76178432169579824"/>
    <m/>
    <n v="5.95"/>
    <n v="0.89"/>
    <n v="0"/>
    <n v="6.2704183791758883"/>
    <x v="93"/>
    <n v="0"/>
    <n v="5.3324902518705874"/>
    <n v="0.93792812730530095"/>
    <s v=""/>
  </r>
  <r>
    <x v="19"/>
    <x v="19"/>
    <s v="SPGI"/>
    <s v="Cartera Acciones"/>
    <s v="USD"/>
    <x v="0"/>
    <x v="0"/>
    <x v="0"/>
    <s v="USD"/>
    <m/>
    <x v="114"/>
    <x v="2"/>
    <n v="7"/>
    <n v="1.0643"/>
    <n v="0.96642998080562681"/>
    <n v="0.82146548368478278"/>
    <m/>
    <n v="7.2"/>
    <n v="1.08"/>
    <n v="0"/>
    <n v="6.7650098656393878"/>
    <x v="94"/>
    <n v="0"/>
    <n v="5.7502583857934795"/>
    <n v="1.0147514798459081"/>
    <s v=""/>
  </r>
  <r>
    <x v="19"/>
    <x v="19"/>
    <s v="SPGI"/>
    <s v="Cartera Acciones"/>
    <s v="USD"/>
    <x v="0"/>
    <x v="0"/>
    <x v="0"/>
    <s v="USD"/>
    <m/>
    <x v="115"/>
    <x v="2"/>
    <n v="7"/>
    <n v="1.0757000000000001"/>
    <n v="0.9561879971845576"/>
    <n v="0.81275979760687389"/>
    <m/>
    <n v="7.2"/>
    <n v="1.08"/>
    <n v="0"/>
    <n v="6.6933159802919029"/>
    <x v="95"/>
    <n v="0"/>
    <n v="5.6893185832481175"/>
    <n v="1.0039973970437854"/>
    <s v=""/>
  </r>
  <r>
    <x v="19"/>
    <x v="19"/>
    <s v="SPGI"/>
    <s v="Cartera Acciones"/>
    <s v="USD"/>
    <x v="0"/>
    <x v="0"/>
    <x v="0"/>
    <s v="USD"/>
    <m/>
    <x v="116"/>
    <x v="2"/>
    <n v="7"/>
    <n v="1.0751999999999999"/>
    <n v="0.95663265306122458"/>
    <n v="0.81313775510204089"/>
    <m/>
    <n v="7.2"/>
    <n v="1.08"/>
    <n v="0"/>
    <n v="6.6964285714285721"/>
    <x v="96"/>
    <n v="0"/>
    <n v="5.6919642857142865"/>
    <n v="1.0044642857142858"/>
    <s v=""/>
  </r>
  <r>
    <x v="19"/>
    <x v="19"/>
    <s v="SPGI"/>
    <s v="Cartera Acciones"/>
    <s v="USD"/>
    <x v="0"/>
    <x v="0"/>
    <x v="0"/>
    <s v="USD"/>
    <m/>
    <x v="117"/>
    <x v="2"/>
    <n v="7"/>
    <n v="1.0791999999999999"/>
    <n v="0.95308694270888494"/>
    <n v="0.81012390130255219"/>
    <m/>
    <n v="7.2"/>
    <n v="1.08"/>
    <n v="0"/>
    <n v="6.6716085989621945"/>
    <x v="97"/>
    <n v="0"/>
    <n v="5.670867309117865"/>
    <n v="1.0007412898443291"/>
    <s v=""/>
  </r>
  <r>
    <x v="19"/>
    <x v="19"/>
    <s v="SPGI"/>
    <s v="Cartera Acciones"/>
    <s v="USD"/>
    <x v="0"/>
    <x v="0"/>
    <x v="0"/>
    <s v="USD"/>
    <m/>
    <x v="118"/>
    <x v="0"/>
    <n v="7"/>
    <n v="1.0924"/>
    <n v="0.95203222262907361"/>
    <n v="0.80948893654862175"/>
    <m/>
    <n v="7.28"/>
    <n v="1.0900000000000001"/>
    <n v="0"/>
    <n v="6.6642255584035155"/>
    <x v="98"/>
    <n v="0"/>
    <n v="5.6664225558403523"/>
    <n v="0.99780300256316368"/>
    <s v=""/>
  </r>
  <r>
    <x v="19"/>
    <x v="19"/>
    <s v="SPGI"/>
    <s v="Cartera Acciones"/>
    <s v="USD"/>
    <x v="0"/>
    <x v="0"/>
    <x v="0"/>
    <s v="USD"/>
    <m/>
    <x v="119"/>
    <x v="0"/>
    <n v="7"/>
    <n v="1.0807"/>
    <n v="0.96233922457666332"/>
    <n v="0.81825271979801451"/>
    <m/>
    <n v="7.28"/>
    <n v="1.0900000000000001"/>
    <n v="0"/>
    <n v="6.7363745720366435"/>
    <x v="99"/>
    <n v="0"/>
    <n v="5.7277690385861018"/>
    <n v="1.0086055334505415"/>
    <s v=""/>
  </r>
  <r>
    <x v="19"/>
    <x v="19"/>
    <s v="SPGI"/>
    <s v="Cartera Acciones"/>
    <s v="USD"/>
    <x v="0"/>
    <x v="0"/>
    <x v="0"/>
    <s v="USD"/>
    <m/>
    <x v="120"/>
    <x v="0"/>
    <n v="7"/>
    <n v="1.1011"/>
    <n v="0.94451003541912637"/>
    <n v="0.80309301088521867"/>
    <m/>
    <n v="7.28"/>
    <n v="1.0900000000000001"/>
    <n v="0"/>
    <n v="6.6115702479338845"/>
    <x v="100"/>
    <n v="0"/>
    <n v="5.6216510761965308"/>
    <n v="0.98991917173735366"/>
    <s v=""/>
  </r>
  <r>
    <x v="20"/>
    <x v="20"/>
    <s v="SBUX"/>
    <s v="Cartera Acciones"/>
    <s v="USD"/>
    <x v="0"/>
    <x v="0"/>
    <x v="0"/>
    <s v="USD"/>
    <m/>
    <x v="121"/>
    <x v="0"/>
    <n v="45"/>
    <n v="1.0818000000000001"/>
    <n v="0.52689961175818067"/>
    <n v="0.44781331525646545"/>
    <m/>
    <n v="25.65"/>
    <n v="3.85"/>
    <n v="0"/>
    <n v="23.710482529118131"/>
    <x v="101"/>
    <n v="0"/>
    <n v="20.151599186540945"/>
    <n v="3.5565723793677195"/>
    <s v=""/>
  </r>
  <r>
    <x v="20"/>
    <x v="20"/>
    <s v="SBUX"/>
    <s v="Cartera Acciones"/>
    <s v="USD"/>
    <x v="0"/>
    <x v="0"/>
    <x v="0"/>
    <s v="USD"/>
    <m/>
    <x v="122"/>
    <x v="0"/>
    <n v="45"/>
    <n v="1.0841000000000001"/>
    <n v="0.7594625342065614"/>
    <n v="0.64549190829054293"/>
    <m/>
    <n v="37.049999999999997"/>
    <n v="5.56"/>
    <n v="0"/>
    <n v="34.175814039295261"/>
    <x v="102"/>
    <n v="0"/>
    <n v="29.047135873074431"/>
    <n v="5.1263721058942888"/>
    <s v=""/>
  </r>
  <r>
    <x v="20"/>
    <x v="20"/>
    <s v="SBUX"/>
    <s v="Cartera Acciones"/>
    <s v="USD"/>
    <x v="0"/>
    <x v="0"/>
    <x v="0"/>
    <s v="USD"/>
    <m/>
    <x v="123"/>
    <x v="0"/>
    <n v="65"/>
    <n v="1.1047"/>
    <n v="0.51597718837693485"/>
    <n v="0.43854579384587528"/>
    <m/>
    <n v="37.049999999999997"/>
    <n v="5.56"/>
    <n v="0"/>
    <n v="33.538517244500767"/>
    <x v="103"/>
    <n v="0"/>
    <n v="28.505476599981893"/>
    <n v="5.0307775866751152"/>
    <s v=""/>
  </r>
  <r>
    <x v="21"/>
    <x v="21"/>
    <s v="TJX"/>
    <s v="Cartera Acciones"/>
    <s v="USD"/>
    <x v="0"/>
    <x v="1"/>
    <x v="0"/>
    <s v="EUR"/>
    <m/>
    <x v="124"/>
    <x v="1"/>
    <n v="26"/>
    <n v="1"/>
    <n v="0.23615384615384613"/>
    <n v="0.16269230769230766"/>
    <m/>
    <n v="6.14"/>
    <n v="0.92"/>
    <n v="0.99"/>
    <n v="6.14"/>
    <x v="104"/>
    <n v="0.99"/>
    <n v="4.2299999999999995"/>
    <n v="0.92"/>
    <s v=""/>
  </r>
  <r>
    <x v="21"/>
    <x v="21"/>
    <s v="TJX"/>
    <s v="Cartera Acciones"/>
    <s v="USD"/>
    <x v="0"/>
    <x v="1"/>
    <x v="0"/>
    <s v="EUR"/>
    <m/>
    <x v="125"/>
    <x v="1"/>
    <n v="26"/>
    <n v="1"/>
    <n v="0.27423076923076922"/>
    <n v="0.18884615384615386"/>
    <m/>
    <n v="7.13"/>
    <n v="1.07"/>
    <n v="1.1499999999999999"/>
    <n v="7.13"/>
    <x v="105"/>
    <n v="1.1499999999999999"/>
    <n v="4.91"/>
    <n v="1.0694999999999999"/>
    <s v=""/>
  </r>
  <r>
    <x v="21"/>
    <x v="21"/>
    <s v="TJX"/>
    <s v="Cartera Acciones"/>
    <s v="USD"/>
    <x v="0"/>
    <x v="1"/>
    <x v="0"/>
    <s v="EUR"/>
    <m/>
    <x v="126"/>
    <x v="1"/>
    <n v="26"/>
    <n v="1"/>
    <n v="0.29615384615384616"/>
    <n v="0.20423076923076924"/>
    <m/>
    <n v="7.7"/>
    <n v="1.1499999999999999"/>
    <n v="1.24"/>
    <n v="7.7"/>
    <x v="106"/>
    <n v="1.24"/>
    <n v="5.3100000000000005"/>
    <n v="1.1499999999999999"/>
    <s v=""/>
  </r>
  <r>
    <x v="21"/>
    <x v="21"/>
    <s v="TJX"/>
    <s v="Cartera Acciones"/>
    <s v="USD"/>
    <x v="0"/>
    <x v="1"/>
    <x v="0"/>
    <s v="EUR"/>
    <m/>
    <x v="127"/>
    <x v="1"/>
    <n v="26"/>
    <n v="1"/>
    <n v="0.2803846153846154"/>
    <n v="0.19307692307692309"/>
    <m/>
    <n v="7.29"/>
    <n v="1.0900000000000001"/>
    <n v="1.18"/>
    <n v="7.29"/>
    <x v="107"/>
    <n v="1.18"/>
    <n v="5.0200000000000005"/>
    <n v="1.0900000000000001"/>
    <s v=""/>
  </r>
  <r>
    <x v="21"/>
    <x v="21"/>
    <s v="TJX"/>
    <s v="Cartera Acciones"/>
    <s v="USD"/>
    <x v="0"/>
    <x v="1"/>
    <x v="0"/>
    <s v="EUR"/>
    <m/>
    <x v="128"/>
    <x v="2"/>
    <n v="26"/>
    <n v="1"/>
    <n v="0.27730769230769231"/>
    <n v="0.19115384615384615"/>
    <m/>
    <n v="7.21"/>
    <n v="1.08"/>
    <n v="1.1599999999999999"/>
    <n v="7.21"/>
    <x v="3"/>
    <n v="1.1599999999999999"/>
    <n v="4.97"/>
    <n v="1.08"/>
    <s v=""/>
  </r>
  <r>
    <x v="21"/>
    <x v="21"/>
    <s v="TJX"/>
    <s v="Cartera Acciones"/>
    <s v="USD"/>
    <x v="0"/>
    <x v="1"/>
    <x v="0"/>
    <s v="EUR"/>
    <m/>
    <x v="129"/>
    <x v="2"/>
    <n v="26"/>
    <n v="1"/>
    <n v="0.31"/>
    <n v="0.21346153846153848"/>
    <m/>
    <n v="8.06"/>
    <n v="1.21"/>
    <n v="1.3"/>
    <n v="8.06"/>
    <x v="108"/>
    <n v="1.3"/>
    <n v="5.5500000000000007"/>
    <n v="1.2090000000000001"/>
    <s v=""/>
  </r>
  <r>
    <x v="21"/>
    <x v="21"/>
    <s v="TJX"/>
    <s v="Cartera Acciones"/>
    <s v="USD"/>
    <x v="0"/>
    <x v="1"/>
    <x v="0"/>
    <s v="EUR"/>
    <m/>
    <x v="130"/>
    <x v="2"/>
    <n v="26"/>
    <n v="1"/>
    <n v="0.30384615384615388"/>
    <n v="0.20923076923076928"/>
    <m/>
    <n v="7.9"/>
    <n v="1.19"/>
    <n v="1.27"/>
    <n v="7.9"/>
    <x v="109"/>
    <n v="1.27"/>
    <n v="5.4400000000000013"/>
    <n v="1.1850000000000001"/>
    <s v=""/>
  </r>
  <r>
    <x v="21"/>
    <x v="21"/>
    <s v="TJX"/>
    <s v="Cartera Acciones"/>
    <s v="USD"/>
    <x v="0"/>
    <x v="1"/>
    <x v="0"/>
    <s v="EUR"/>
    <m/>
    <x v="131"/>
    <x v="2"/>
    <n v="26"/>
    <n v="1"/>
    <n v="0.30153846153846153"/>
    <n v="0.20730769230769233"/>
    <m/>
    <n v="7.84"/>
    <n v="1.18"/>
    <n v="1.27"/>
    <n v="7.84"/>
    <x v="110"/>
    <n v="1.27"/>
    <n v="5.3900000000000006"/>
    <n v="1.1759999999999999"/>
    <s v=""/>
  </r>
  <r>
    <x v="21"/>
    <x v="21"/>
    <s v="TJX"/>
    <s v="Cartera Acciones"/>
    <s v="USD"/>
    <x v="0"/>
    <x v="1"/>
    <x v="0"/>
    <s v="EUR"/>
    <m/>
    <x v="132"/>
    <x v="0"/>
    <n v="26"/>
    <n v="1"/>
    <n v="0.30384615384615388"/>
    <n v="0.20884615384615388"/>
    <m/>
    <n v="7.9"/>
    <n v="1.19"/>
    <n v="1.28"/>
    <n v="7.9"/>
    <x v="109"/>
    <n v="1.28"/>
    <n v="5.4300000000000006"/>
    <n v="1.1850000000000001"/>
    <s v=""/>
  </r>
  <r>
    <x v="21"/>
    <x v="21"/>
    <s v="TJX"/>
    <s v="Cartera Acciones"/>
    <s v="USD"/>
    <x v="0"/>
    <x v="1"/>
    <x v="0"/>
    <s v="EUR"/>
    <m/>
    <x v="133"/>
    <x v="0"/>
    <n v="26"/>
    <n v="1"/>
    <n v="0.34307692307692306"/>
    <n v="0.23615384615384619"/>
    <m/>
    <n v="8.92"/>
    <n v="1.34"/>
    <n v="1.44"/>
    <n v="8.92"/>
    <x v="18"/>
    <n v="1.44"/>
    <n v="6.1400000000000006"/>
    <n v="1.3379999999999999"/>
    <s v=""/>
  </r>
  <r>
    <x v="21"/>
    <x v="21"/>
    <s v="TJX"/>
    <s v="Cartera Acciones"/>
    <s v="USD"/>
    <x v="0"/>
    <x v="1"/>
    <x v="0"/>
    <s v="EUR"/>
    <m/>
    <x v="134"/>
    <x v="0"/>
    <n v="26"/>
    <n v="1"/>
    <n v="0.33538461538461539"/>
    <n v="0.23076923076923078"/>
    <m/>
    <n v="8.7200000000000006"/>
    <n v="1.31"/>
    <n v="1.41"/>
    <n v="8.7200000000000006"/>
    <x v="111"/>
    <n v="1.41"/>
    <n v="6"/>
    <n v="1.3080000000000001"/>
    <s v=""/>
  </r>
  <r>
    <x v="22"/>
    <x v="22"/>
    <s v="ULVR.L"/>
    <s v="Cartera Acciones"/>
    <s v="GBP"/>
    <x v="0"/>
    <x v="1"/>
    <x v="0"/>
    <s v="EUR"/>
    <m/>
    <x v="135"/>
    <x v="1"/>
    <n v="60"/>
    <n v="1"/>
    <n v="0.43"/>
    <n v="0.34849999999999998"/>
    <m/>
    <n v="25.8"/>
    <n v="0"/>
    <n v="4.8899999999999997"/>
    <n v="25.8"/>
    <x v="26"/>
    <n v="4.8899999999999997"/>
    <n v="20.91"/>
    <s v=""/>
    <s v=""/>
  </r>
  <r>
    <x v="22"/>
    <x v="22"/>
    <s v="ULVR.L"/>
    <s v="Cartera Acciones"/>
    <s v="GBP"/>
    <x v="0"/>
    <x v="1"/>
    <x v="0"/>
    <s v="EUR"/>
    <m/>
    <x v="56"/>
    <x v="1"/>
    <n v="60"/>
    <n v="1"/>
    <n v="0.41583333333333333"/>
    <n v="0.33683333333333337"/>
    <m/>
    <n v="24.95"/>
    <n v="0"/>
    <n v="4.74"/>
    <n v="24.95"/>
    <x v="26"/>
    <n v="4.74"/>
    <n v="20.21"/>
    <s v=""/>
    <s v=""/>
  </r>
  <r>
    <x v="22"/>
    <x v="22"/>
    <s v="ULVR.L"/>
    <s v="Cartera Acciones"/>
    <s v="GBP"/>
    <x v="0"/>
    <x v="1"/>
    <x v="0"/>
    <s v="EUR"/>
    <m/>
    <x v="126"/>
    <x v="1"/>
    <n v="60"/>
    <n v="1"/>
    <n v="0.41933333333333334"/>
    <n v="0.33966666666666667"/>
    <m/>
    <n v="25.16"/>
    <n v="0"/>
    <n v="4.78"/>
    <n v="25.16"/>
    <x v="26"/>
    <n v="4.78"/>
    <n v="20.38"/>
    <s v=""/>
    <s v=""/>
  </r>
  <r>
    <x v="22"/>
    <x v="22"/>
    <s v="ULVR.L"/>
    <s v="Cartera Acciones"/>
    <s v="GBP"/>
    <x v="0"/>
    <x v="1"/>
    <x v="0"/>
    <s v="EUR"/>
    <m/>
    <x v="136"/>
    <x v="1"/>
    <n v="60"/>
    <n v="1"/>
    <n v="0.43183333333333335"/>
    <n v="0.34983333333333338"/>
    <m/>
    <n v="25.91"/>
    <n v="0"/>
    <n v="4.92"/>
    <n v="25.91"/>
    <x v="26"/>
    <n v="4.92"/>
    <n v="20.990000000000002"/>
    <s v=""/>
    <s v=""/>
  </r>
  <r>
    <x v="22"/>
    <x v="22"/>
    <s v="ULVR.L"/>
    <s v="Cartera Acciones"/>
    <s v="GBP"/>
    <x v="0"/>
    <x v="1"/>
    <x v="0"/>
    <s v="EUR"/>
    <m/>
    <x v="137"/>
    <x v="2"/>
    <n v="60"/>
    <n v="1"/>
    <n v="0.4341666666666667"/>
    <n v="0.35166666666666668"/>
    <m/>
    <n v="26.05"/>
    <n v="0"/>
    <n v="4.95"/>
    <n v="26.05"/>
    <x v="26"/>
    <n v="4.95"/>
    <n v="21.1"/>
    <s v=""/>
    <s v=""/>
  </r>
  <r>
    <x v="22"/>
    <x v="22"/>
    <s v="ULVR.L"/>
    <s v="Cartera Acciones"/>
    <s v="GBP"/>
    <x v="0"/>
    <x v="1"/>
    <x v="0"/>
    <s v="EUR"/>
    <m/>
    <x v="59"/>
    <x v="2"/>
    <n v="60"/>
    <n v="1"/>
    <n v="0.44166666666666665"/>
    <n v="0.35766666666666669"/>
    <m/>
    <n v="26.5"/>
    <n v="0"/>
    <n v="5.04"/>
    <n v="26.5"/>
    <x v="26"/>
    <n v="5.04"/>
    <n v="21.46"/>
    <s v=""/>
    <s v=""/>
  </r>
  <r>
    <x v="22"/>
    <x v="22"/>
    <s v="ULVR.L"/>
    <s v="Cartera Acciones"/>
    <s v="GBP"/>
    <x v="0"/>
    <x v="1"/>
    <x v="0"/>
    <s v="EUR"/>
    <m/>
    <x v="130"/>
    <x v="2"/>
    <n v="60"/>
    <n v="1"/>
    <n v="0.43049999999999999"/>
    <n v="0.34866666666666662"/>
    <m/>
    <n v="25.83"/>
    <n v="0"/>
    <n v="4.91"/>
    <n v="25.83"/>
    <x v="26"/>
    <n v="4.91"/>
    <n v="20.919999999999998"/>
    <s v=""/>
    <s v=""/>
  </r>
  <r>
    <x v="22"/>
    <x v="22"/>
    <s v="ULVR.L"/>
    <s v="Cartera Acciones"/>
    <s v="GBP"/>
    <x v="0"/>
    <x v="1"/>
    <x v="0"/>
    <s v="EUR"/>
    <m/>
    <x v="138"/>
    <x v="2"/>
    <n v="60"/>
    <n v="1"/>
    <n v="0.43083333333333335"/>
    <n v="0.34916666666666674"/>
    <m/>
    <n v="25.85"/>
    <n v="0"/>
    <n v="4.9000000000000004"/>
    <n v="25.85"/>
    <x v="26"/>
    <n v="4.9000000000000004"/>
    <n v="20.950000000000003"/>
    <s v=""/>
    <s v=""/>
  </r>
  <r>
    <x v="22"/>
    <x v="22"/>
    <s v="ULVR.L"/>
    <s v="Cartera Acciones"/>
    <s v="GBP"/>
    <x v="0"/>
    <x v="1"/>
    <x v="0"/>
    <s v="EUR"/>
    <m/>
    <x v="139"/>
    <x v="0"/>
    <n v="60"/>
    <n v="1"/>
    <n v="0.42250000000000004"/>
    <n v="0.34216666666666667"/>
    <m/>
    <n v="25.35"/>
    <n v="0"/>
    <n v="4.82"/>
    <n v="25.35"/>
    <x v="26"/>
    <n v="4.82"/>
    <n v="20.53"/>
    <s v=""/>
    <s v=""/>
  </r>
  <r>
    <x v="22"/>
    <x v="22"/>
    <s v="ULVR.L"/>
    <s v="Cartera Acciones"/>
    <s v="GBP"/>
    <x v="0"/>
    <x v="1"/>
    <x v="0"/>
    <s v="EUR"/>
    <m/>
    <x v="140"/>
    <x v="0"/>
    <n v="60"/>
    <n v="1"/>
    <n v="0.42933333333333334"/>
    <n v="0.34783333333333333"/>
    <m/>
    <n v="25.76"/>
    <n v="0"/>
    <n v="4.8899999999999997"/>
    <n v="25.76"/>
    <x v="26"/>
    <n v="4.8899999999999997"/>
    <n v="20.87"/>
    <s v=""/>
    <s v=""/>
  </r>
  <r>
    <x v="23"/>
    <x v="23"/>
    <s v="VID.MC"/>
    <s v="Cartera Acciones"/>
    <s v="EUR"/>
    <x v="0"/>
    <x v="1"/>
    <x v="0"/>
    <s v="EUR"/>
    <m/>
    <x v="104"/>
    <x v="1"/>
    <n v="46"/>
    <n v="1"/>
    <n v="0.84304347826086956"/>
    <n v="0.68282608695652169"/>
    <m/>
    <n v="38.78"/>
    <n v="0"/>
    <n v="7.37"/>
    <n v="38.78"/>
    <x v="26"/>
    <n v="7.37"/>
    <n v="31.41"/>
    <s v=""/>
    <s v=""/>
  </r>
  <r>
    <x v="23"/>
    <x v="23"/>
    <s v="VID.MC"/>
    <s v="Cartera Acciones"/>
    <s v="EUR"/>
    <x v="0"/>
    <x v="1"/>
    <x v="0"/>
    <s v="EUR"/>
    <m/>
    <x v="141"/>
    <x v="1"/>
    <n v="60"/>
    <n v="1"/>
    <n v="0.32083333333333336"/>
    <n v="0.25983333333333331"/>
    <m/>
    <n v="19.25"/>
    <n v="0"/>
    <n v="3.66"/>
    <n v="19.25"/>
    <x v="26"/>
    <n v="3.66"/>
    <n v="15.59"/>
    <s v=""/>
    <s v=""/>
  </r>
  <r>
    <x v="23"/>
    <x v="23"/>
    <s v="VID.MC"/>
    <s v="Cartera Acciones"/>
    <s v="EUR"/>
    <x v="0"/>
    <x v="1"/>
    <x v="0"/>
    <s v="EUR"/>
    <m/>
    <x v="108"/>
    <x v="2"/>
    <n v="63"/>
    <n v="1"/>
    <n v="0.88523809523809527"/>
    <n v="0.71698412698412706"/>
    <m/>
    <n v="55.77"/>
    <n v="0"/>
    <n v="10.6"/>
    <n v="55.77"/>
    <x v="26"/>
    <n v="10.6"/>
    <n v="45.17"/>
    <s v=""/>
    <s v=""/>
  </r>
  <r>
    <x v="23"/>
    <x v="23"/>
    <s v="VID.MC"/>
    <s v="Cartera Acciones"/>
    <s v="EUR"/>
    <x v="0"/>
    <x v="1"/>
    <x v="0"/>
    <s v="EUR"/>
    <m/>
    <x v="19"/>
    <x v="2"/>
    <n v="63"/>
    <n v="1"/>
    <n v="0.04"/>
    <n v="3.2380952380952378E-2"/>
    <m/>
    <n v="2.52"/>
    <n v="0"/>
    <n v="0.48"/>
    <n v="2.52"/>
    <x v="26"/>
    <n v="0.48"/>
    <n v="2.04"/>
    <s v=""/>
    <s v=""/>
  </r>
  <r>
    <x v="23"/>
    <x v="23"/>
    <s v="VID.MC"/>
    <s v="Cartera Acciones"/>
    <s v="EUR"/>
    <x v="0"/>
    <x v="1"/>
    <x v="0"/>
    <s v="EUR"/>
    <m/>
    <x v="142"/>
    <x v="2"/>
    <n v="63"/>
    <n v="1"/>
    <n v="0.33682539682539681"/>
    <n v="0.2728571428571428"/>
    <m/>
    <n v="21.22"/>
    <n v="0"/>
    <n v="4.03"/>
    <n v="21.22"/>
    <x v="26"/>
    <n v="4.03"/>
    <n v="17.189999999999998"/>
    <s v=""/>
    <s v=""/>
  </r>
  <r>
    <x v="23"/>
    <x v="23"/>
    <s v="VID.MC"/>
    <s v="Cartera Acciones"/>
    <s v="EUR"/>
    <x v="0"/>
    <x v="1"/>
    <x v="0"/>
    <s v="EUR"/>
    <m/>
    <x v="22"/>
    <x v="0"/>
    <n v="80"/>
    <n v="1"/>
    <n v="1.018"/>
    <n v="0.82462499999999994"/>
    <m/>
    <n v="81.44"/>
    <n v="0"/>
    <n v="15.47"/>
    <n v="81.44"/>
    <x v="26"/>
    <n v="15.47"/>
    <n v="65.97"/>
    <s v=""/>
    <s v=""/>
  </r>
  <r>
    <x v="23"/>
    <x v="23"/>
    <s v="VID.MC"/>
    <s v="Cartera Acciones"/>
    <s v="EUR"/>
    <x v="0"/>
    <x v="1"/>
    <x v="0"/>
    <s v="EUR"/>
    <m/>
    <x v="143"/>
    <x v="0"/>
    <n v="80"/>
    <n v="1"/>
    <n v="4"/>
    <n v="3.2399999999999998"/>
    <m/>
    <n v="320"/>
    <n v="0"/>
    <n v="60.8"/>
    <n v="320"/>
    <x v="26"/>
    <n v="60.8"/>
    <n v="259.2"/>
    <s v=""/>
    <s v=""/>
  </r>
  <r>
    <x v="23"/>
    <x v="23"/>
    <s v="VID.MC"/>
    <s v="Cartera Acciones"/>
    <s v="EUR"/>
    <x v="0"/>
    <x v="1"/>
    <x v="0"/>
    <s v="EUR"/>
    <m/>
    <x v="144"/>
    <x v="0"/>
    <n v="80"/>
    <n v="1"/>
    <n v="0.38737499999999997"/>
    <n v="0.31374999999999997"/>
    <m/>
    <n v="30.99"/>
    <n v="0"/>
    <n v="5.89"/>
    <n v="30.99"/>
    <x v="26"/>
    <n v="5.89"/>
    <n v="25.099999999999998"/>
    <s v=""/>
    <s v=""/>
  </r>
  <r>
    <x v="24"/>
    <x v="24"/>
    <s v="V"/>
    <s v="Cartera Acciones"/>
    <s v="USD"/>
    <x v="0"/>
    <x v="0"/>
    <x v="0"/>
    <s v="USD"/>
    <m/>
    <x v="145"/>
    <x v="1"/>
    <n v="12"/>
    <n v="1.1126"/>
    <n v="0.3370483552040266"/>
    <n v="0.28686560009587153"/>
    <m/>
    <n v="4.5"/>
    <n v="0.67"/>
    <n v="0"/>
    <n v="4.0445802624483189"/>
    <x v="112"/>
    <n v="0"/>
    <n v="3.4423872011504582"/>
    <n v="0.60219306129786088"/>
    <s v=""/>
  </r>
  <r>
    <x v="24"/>
    <x v="24"/>
    <s v="V"/>
    <s v="Cartera Acciones"/>
    <s v="USD"/>
    <x v="0"/>
    <x v="0"/>
    <x v="0"/>
    <s v="USD"/>
    <m/>
    <x v="146"/>
    <x v="1"/>
    <n v="12"/>
    <n v="1.0646"/>
    <n v="0.3522449746383618"/>
    <n v="0.29979961174776126"/>
    <m/>
    <n v="4.5"/>
    <n v="0.67"/>
    <n v="0"/>
    <n v="4.2269396956603416"/>
    <x v="113"/>
    <n v="0"/>
    <n v="3.5975953409731352"/>
    <n v="0.62934435468720651"/>
    <s v=""/>
  </r>
  <r>
    <x v="24"/>
    <x v="24"/>
    <s v="V"/>
    <s v="Cartera Acciones"/>
    <s v="USD"/>
    <x v="0"/>
    <x v="0"/>
    <x v="0"/>
    <s v="USD"/>
    <m/>
    <x v="126"/>
    <x v="1"/>
    <n v="12"/>
    <n v="0.99439999999999995"/>
    <n v="0.37711182622687051"/>
    <n v="0.32012603915258786"/>
    <m/>
    <n v="4.5"/>
    <n v="0.68"/>
    <n v="0"/>
    <n v="4.5253419147224463"/>
    <x v="114"/>
    <n v="0"/>
    <n v="3.8415124698310543"/>
    <n v="0.67880128720836697"/>
    <s v=""/>
  </r>
  <r>
    <x v="24"/>
    <x v="24"/>
    <s v="V"/>
    <s v="Cartera Acciones"/>
    <s v="USD"/>
    <x v="0"/>
    <x v="0"/>
    <x v="0"/>
    <s v="USD"/>
    <m/>
    <x v="127"/>
    <x v="1"/>
    <n v="12"/>
    <n v="0.99439999999999995"/>
    <n v="0.45253419147224466"/>
    <n v="0.38465406275140795"/>
    <m/>
    <n v="5.4"/>
    <n v="0.81"/>
    <n v="0"/>
    <n v="5.4304102976669357"/>
    <x v="115"/>
    <n v="0"/>
    <n v="4.6158487530168957"/>
    <n v="0.81456154465004027"/>
    <s v=""/>
  </r>
  <r>
    <x v="24"/>
    <x v="24"/>
    <s v="V"/>
    <s v="Cartera Acciones"/>
    <s v="USD"/>
    <x v="0"/>
    <x v="0"/>
    <x v="0"/>
    <s v="USD"/>
    <m/>
    <x v="147"/>
    <x v="2"/>
    <n v="12"/>
    <n v="1.0665"/>
    <n v="0.4219409282700422"/>
    <n v="0.35864978902953587"/>
    <m/>
    <n v="5.4"/>
    <n v="0.81"/>
    <n v="0"/>
    <n v="5.0632911392405067"/>
    <x v="116"/>
    <n v="0"/>
    <n v="4.3037974683544302"/>
    <n v="0.759493670886076"/>
    <s v=""/>
  </r>
  <r>
    <x v="24"/>
    <x v="24"/>
    <s v="V"/>
    <s v="Cartera Acciones"/>
    <s v="USD"/>
    <x v="0"/>
    <x v="0"/>
    <x v="0"/>
    <s v="USD"/>
    <m/>
    <x v="129"/>
    <x v="2"/>
    <n v="12"/>
    <n v="1.0761000000000001"/>
    <n v="0.41817674937273486"/>
    <n v="0.35545023696682465"/>
    <m/>
    <n v="5.4"/>
    <n v="0.81"/>
    <n v="0"/>
    <n v="5.0181209924728183"/>
    <x v="117"/>
    <n v="0"/>
    <n v="4.2654028436018958"/>
    <n v="0.7527181488709227"/>
    <s v=""/>
  </r>
  <r>
    <x v="24"/>
    <x v="24"/>
    <s v="V"/>
    <s v="Cartera Acciones"/>
    <s v="USD"/>
    <x v="0"/>
    <x v="0"/>
    <x v="0"/>
    <s v="USD"/>
    <m/>
    <x v="148"/>
    <x v="2"/>
    <n v="12"/>
    <n v="1.0772999999999999"/>
    <n v="0.41771094402673353"/>
    <n v="0.35505430242272351"/>
    <m/>
    <n v="5.4"/>
    <n v="0.81"/>
    <n v="0"/>
    <n v="5.0125313283208026"/>
    <x v="118"/>
    <n v="0"/>
    <n v="4.2606516290726821"/>
    <n v="0.75187969924812037"/>
    <s v=""/>
  </r>
  <r>
    <x v="24"/>
    <x v="24"/>
    <s v="V"/>
    <s v="Cartera Acciones"/>
    <s v="USD"/>
    <x v="0"/>
    <x v="0"/>
    <x v="0"/>
    <s v="USD"/>
    <m/>
    <x v="149"/>
    <x v="2"/>
    <n v="12"/>
    <n v="1.0881000000000001"/>
    <n v="0.47789725209080047"/>
    <n v="0.40590631988481451"/>
    <m/>
    <n v="6.24"/>
    <n v="0.94"/>
    <n v="0"/>
    <n v="5.7347670250896057"/>
    <x v="119"/>
    <n v="0"/>
    <n v="4.8708758386177742"/>
    <n v="0.86021505376344087"/>
    <s v=""/>
  </r>
  <r>
    <x v="24"/>
    <x v="24"/>
    <s v="V"/>
    <s v="Cartera Acciones"/>
    <s v="USD"/>
    <x v="0"/>
    <x v="0"/>
    <x v="0"/>
    <s v="USD"/>
    <m/>
    <x v="150"/>
    <x v="0"/>
    <n v="12"/>
    <n v="1.0837000000000001"/>
    <n v="0.479837593429916"/>
    <n v="0.40755436621451202"/>
    <m/>
    <n v="6.24"/>
    <n v="0.94"/>
    <n v="0"/>
    <n v="5.7580511211589922"/>
    <x v="120"/>
    <n v="0"/>
    <n v="4.8906523945741442"/>
    <n v="0.86370766817384881"/>
    <s v=""/>
  </r>
  <r>
    <x v="24"/>
    <x v="24"/>
    <s v="V"/>
    <s v="Cartera Acciones"/>
    <s v="USD"/>
    <x v="0"/>
    <x v="0"/>
    <x v="0"/>
    <s v="USD"/>
    <m/>
    <x v="151"/>
    <x v="0"/>
    <n v="12"/>
    <n v="1.0902000000000001"/>
    <n v="0.47697670152265642"/>
    <n v="0.40512444199841013"/>
    <m/>
    <n v="6.24"/>
    <n v="0.94"/>
    <n v="0"/>
    <n v="5.7237204182718768"/>
    <x v="121"/>
    <n v="0"/>
    <n v="4.8614933039809216"/>
    <n v="0.8585580627407815"/>
    <s v=""/>
  </r>
  <r>
    <x v="24"/>
    <x v="24"/>
    <s v="V"/>
    <s v="Cartera Acciones"/>
    <s v="USD"/>
    <x v="0"/>
    <x v="0"/>
    <x v="0"/>
    <s v="USD"/>
    <m/>
    <x v="152"/>
    <x v="0"/>
    <n v="12"/>
    <n v="1.1043000000000001"/>
    <n v="0.62784871260828878"/>
    <n v="0.53352048054574541"/>
    <m/>
    <n v="8.32"/>
    <n v="1.25"/>
    <n v="0"/>
    <n v="7.5341845512994654"/>
    <x v="122"/>
    <n v="0"/>
    <n v="6.4022457665489449"/>
    <n v="1.1301276826949198"/>
    <s v=""/>
  </r>
  <r>
    <x v="25"/>
    <x v="25"/>
    <s v=""/>
    <m/>
    <s v=""/>
    <x v="1"/>
    <x v="7"/>
    <x v="2"/>
    <s v=""/>
    <m/>
    <x v="153"/>
    <x v="3"/>
    <m/>
    <n v="1"/>
    <n v="0"/>
    <n v="0"/>
    <m/>
    <m/>
    <m/>
    <m/>
    <n v="0"/>
    <x v="26"/>
    <n v="0"/>
    <n v="0"/>
    <s v=""/>
    <s v=""/>
  </r>
  <r>
    <x v="25"/>
    <x v="25"/>
    <s v=""/>
    <m/>
    <s v=""/>
    <x v="1"/>
    <x v="7"/>
    <x v="2"/>
    <s v=""/>
    <m/>
    <x v="153"/>
    <x v="3"/>
    <m/>
    <n v="1"/>
    <n v="0"/>
    <n v="0"/>
    <m/>
    <m/>
    <m/>
    <m/>
    <n v="0"/>
    <x v="26"/>
    <n v="0"/>
    <n v="0"/>
    <s v=""/>
    <s v=""/>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8">
  <r>
    <x v="0"/>
    <x v="0"/>
    <x v="0"/>
    <x v="0"/>
    <x v="0"/>
    <x v="0"/>
    <x v="0"/>
    <x v="0"/>
    <n v="0"/>
    <s v="Otros"/>
    <s v="Otros"/>
    <s v="E.E.U.U."/>
    <n v="0"/>
    <x v="0"/>
    <x v="0"/>
    <x v="0"/>
    <x v="0"/>
    <n v="5"/>
    <n v="0.8830801836806782"/>
    <n v="509.87"/>
    <n v="2251.280466266337"/>
    <n v="0.35"/>
    <d v="2024-10-02T00:00:00"/>
    <x v="0"/>
    <x v="0"/>
    <n v="0.90529999999999999"/>
    <n v="508.09"/>
    <n v="2299.869385"/>
    <n v="0.57999999999999996"/>
    <x v="0"/>
    <x v="0"/>
    <n v="1.5121476458479499E-4"/>
    <n v="47.658918733662922"/>
    <n v="0"/>
    <n v="0"/>
    <n v="47.658918733662922"/>
    <n v="2.1169694068684131E-2"/>
    <n v="7.6987783879385319E-3"/>
    <n v="2.7315068493150685"/>
  </r>
  <r>
    <x v="0"/>
    <x v="0"/>
    <x v="0"/>
    <x v="0"/>
    <x v="0"/>
    <x v="0"/>
    <x v="0"/>
    <x v="0"/>
    <n v="0"/>
    <s v="Otros"/>
    <s v="Otros"/>
    <s v="E.E.U.U."/>
    <n v="0"/>
    <x v="0"/>
    <x v="0"/>
    <x v="0"/>
    <x v="1"/>
    <n v="1"/>
    <n v="0.94804702313234746"/>
    <n v="385.13"/>
    <n v="365.12135001896098"/>
    <n v="0.35"/>
    <d v="2024-10-02T00:00:00"/>
    <x v="0"/>
    <x v="0"/>
    <n v="0.90529999999999999"/>
    <n v="508.09"/>
    <n v="459.97387699999996"/>
    <n v="0"/>
    <x v="0"/>
    <x v="0"/>
    <n v="3.9703235612575938E-4"/>
    <n v="94.502526981038983"/>
    <n v="0"/>
    <n v="0"/>
    <n v="94.502526981038983"/>
    <n v="0.25882498236855062"/>
    <n v="0.10005864597359726"/>
    <n v="2.4136986301369863"/>
  </r>
  <r>
    <x v="0"/>
    <x v="0"/>
    <x v="0"/>
    <x v="0"/>
    <x v="0"/>
    <x v="0"/>
    <x v="0"/>
    <x v="0"/>
    <n v="0"/>
    <s v="Otros"/>
    <s v="Otros"/>
    <s v="E.E.U.U."/>
    <n v="0"/>
    <x v="0"/>
    <x v="0"/>
    <x v="0"/>
    <x v="2"/>
    <n v="2"/>
    <n v="0.94220000000000004"/>
    <n v="336.9"/>
    <n v="634.85435999999993"/>
    <n v="0.32977000000000001"/>
    <d v="2024-10-02T00:00:00"/>
    <x v="0"/>
    <x v="0"/>
    <n v="0.90529999999999999"/>
    <n v="508.09"/>
    <n v="919.94775399999992"/>
    <n v="0"/>
    <x v="0"/>
    <x v="0"/>
    <n v="2.9391464845707205E-4"/>
    <n v="284.76362399999999"/>
    <n v="0"/>
    <n v="0"/>
    <n v="284.76362399999999"/>
    <n v="0.44854952874545906"/>
    <n v="0.233305902484225"/>
    <n v="1.7671232876712328"/>
  </r>
  <r>
    <x v="1"/>
    <x v="0"/>
    <x v="0"/>
    <x v="0"/>
    <x v="1"/>
    <x v="1"/>
    <x v="1"/>
    <x v="1"/>
    <n v="0"/>
    <s v="Otros"/>
    <s v="Consumo Cíclico"/>
    <s v="Europa-Resto-EUR"/>
    <n v="0"/>
    <x v="1"/>
    <x v="0"/>
    <x v="1"/>
    <x v="3"/>
    <n v="20"/>
    <n v="1"/>
    <n v="150"/>
    <n v="3000"/>
    <n v="0"/>
    <d v="2025-02-08T00:00:00"/>
    <x v="1"/>
    <x v="0"/>
    <n v="1"/>
    <n v="166.92"/>
    <n v="3338.3999999999996"/>
    <n v="0"/>
    <x v="1"/>
    <x v="0"/>
    <n v="0"/>
    <n v="338.39999999999964"/>
    <n v="137.83597399999999"/>
    <n v="0"/>
    <n v="476.2359739999996"/>
    <n v="0.15874532466666652"/>
    <n v="3.1173854883200747"/>
    <n v="0.10410958904109589"/>
  </r>
  <r>
    <x v="1"/>
    <x v="0"/>
    <x v="0"/>
    <x v="0"/>
    <x v="1"/>
    <x v="1"/>
    <x v="1"/>
    <x v="1"/>
    <n v="0"/>
    <s v="Otros"/>
    <s v="Consumo Cíclico"/>
    <s v="Europa-Resto-EUR"/>
    <n v="0"/>
    <x v="2"/>
    <x v="0"/>
    <x v="2"/>
    <x v="4"/>
    <n v="19.687899999999999"/>
    <n v="1"/>
    <n v="140"/>
    <n v="2756.306"/>
    <n v="0"/>
    <d v="2025-01-21T00:00:00"/>
    <x v="1"/>
    <x v="0"/>
    <n v="1"/>
    <n v="160"/>
    <n v="3150.0639999999999"/>
    <n v="0"/>
    <x v="0"/>
    <x v="0"/>
    <n v="0"/>
    <n v="393.75799999999981"/>
    <n v="-137.83597399999999"/>
    <n v="0"/>
    <n v="255.92202599999982"/>
    <n v="9.284964223856125E-2"/>
    <n v="7.6756778627561371"/>
    <n v="4.1095890410958902E-2"/>
  </r>
  <r>
    <x v="2"/>
    <x v="0"/>
    <x v="0"/>
    <x v="0"/>
    <x v="2"/>
    <x v="2"/>
    <x v="2"/>
    <x v="0"/>
    <n v="0"/>
    <s v="Otros"/>
    <s v="Tecnología"/>
    <s v="E.E.U.U."/>
    <n v="0"/>
    <x v="0"/>
    <x v="0"/>
    <x v="0"/>
    <x v="5"/>
    <n v="20"/>
    <n v="0.92620000000000002"/>
    <n v="152.13999999999999"/>
    <n v="2818.24136"/>
    <n v="0.32"/>
    <d v="2025-02-08T00:00:00"/>
    <x v="1"/>
    <x v="0"/>
    <n v="0.96506465933217522"/>
    <n v="185.34"/>
    <n v="3577.3016792125072"/>
    <n v="0"/>
    <x v="1"/>
    <x v="0"/>
    <n v="1.0993159356820215E-4"/>
    <n v="758.74031921250719"/>
    <n v="0"/>
    <n v="6.2217631188748053"/>
    <n v="764.96208233138202"/>
    <n v="0.27143242349242297"/>
    <n v="0.26175083943559962"/>
    <n v="1.0328767123287672"/>
  </r>
  <r>
    <x v="2"/>
    <x v="0"/>
    <x v="0"/>
    <x v="0"/>
    <x v="2"/>
    <x v="2"/>
    <x v="2"/>
    <x v="0"/>
    <n v="0"/>
    <s v="Otros"/>
    <s v="Tecnología"/>
    <s v="E.E.U.U."/>
    <n v="0"/>
    <x v="0"/>
    <x v="0"/>
    <x v="0"/>
    <x v="6"/>
    <n v="4"/>
    <n v="0.91979999999999995"/>
    <n v="174.76"/>
    <n v="642.97699199999988"/>
    <n v="0.34"/>
    <d v="2025-02-08T00:00:00"/>
    <x v="1"/>
    <x v="0"/>
    <n v="0.96506465933217522"/>
    <n v="185.34"/>
    <n v="715.46033584250142"/>
    <n v="0"/>
    <x v="1"/>
    <x v="0"/>
    <n v="7.7522984939348838E-4"/>
    <n v="72.143343842501537"/>
    <n v="0"/>
    <n v="1.2443526237749611"/>
    <n v="73.387696466276495"/>
    <n v="0.1141373600912247"/>
    <n v="0.17167126740988348"/>
    <n v="0.68219178082191778"/>
  </r>
  <r>
    <x v="3"/>
    <x v="0"/>
    <x v="0"/>
    <x v="0"/>
    <x v="3"/>
    <x v="3"/>
    <x v="3"/>
    <x v="0"/>
    <n v="0"/>
    <s v="Otros"/>
    <s v="Tecnología"/>
    <s v="E.E.U.U."/>
    <n v="0"/>
    <x v="3"/>
    <x v="0"/>
    <x v="3"/>
    <x v="7"/>
    <n v="1"/>
    <n v="1.0256689999999999"/>
    <n v="100"/>
    <n v="102.56689999999999"/>
    <n v="0.12308027999999999"/>
    <d v="2024-01-26T00:00:00"/>
    <x v="0"/>
    <x v="0"/>
    <n v="0.91783800000000004"/>
    <n v="153.23099999999999"/>
    <n v="140.641234578"/>
    <n v="1.85"/>
    <x v="0"/>
    <x v="0"/>
    <n v="1.4687158402211464E-2"/>
    <n v="36.101254298000001"/>
    <n v="0"/>
    <n v="0"/>
    <n v="36.101254298000001"/>
    <n v="0.35197762921566317"/>
    <n v="0.259556796843736"/>
    <n v="1.3068493150684932"/>
  </r>
  <r>
    <x v="3"/>
    <x v="0"/>
    <x v="0"/>
    <x v="0"/>
    <x v="3"/>
    <x v="3"/>
    <x v="3"/>
    <x v="0"/>
    <n v="0"/>
    <s v="Otros"/>
    <s v="Tecnología"/>
    <s v="E.E.U.U."/>
    <n v="0"/>
    <x v="3"/>
    <x v="0"/>
    <x v="3"/>
    <x v="8"/>
    <n v="4"/>
    <n v="1.0108157282927324"/>
    <n v="92.364999999999995"/>
    <n v="373.45597897503291"/>
    <n v="0.44475892044880222"/>
    <d v="2024-01-26T00:00:00"/>
    <x v="0"/>
    <x v="0"/>
    <n v="0.91783800000000004"/>
    <n v="153.23099999999999"/>
    <n v="562.56493831199998"/>
    <n v="0"/>
    <x v="0"/>
    <x v="0"/>
    <n v="9.6158997038453542E-4"/>
    <n v="188.66420041651827"/>
    <n v="0"/>
    <n v="0"/>
    <n v="188.66420041651827"/>
    <n v="0.50518457606252776"/>
    <n v="0.39125795206955605"/>
    <n v="1.2383561643835617"/>
  </r>
  <r>
    <x v="3"/>
    <x v="0"/>
    <x v="0"/>
    <x v="0"/>
    <x v="3"/>
    <x v="3"/>
    <x v="3"/>
    <x v="0"/>
    <n v="0"/>
    <s v="Otros"/>
    <s v="Tecnología"/>
    <s v="E.E.U.U."/>
    <n v="0"/>
    <x v="3"/>
    <x v="0"/>
    <x v="3"/>
    <x v="8"/>
    <n v="2"/>
    <n v="1.0108157282927324"/>
    <n v="91"/>
    <n v="183.96846254927729"/>
    <n v="0.22237946022440111"/>
    <d v="2024-01-26T00:00:00"/>
    <x v="0"/>
    <x v="0"/>
    <n v="0.91783800000000004"/>
    <n v="153.23099999999999"/>
    <n v="281.28246915599999"/>
    <n v="0"/>
    <x v="0"/>
    <x v="0"/>
    <n v="9.7601214338083331E-4"/>
    <n v="97.091627146498297"/>
    <n v="0"/>
    <n v="0"/>
    <n v="97.091627146498297"/>
    <n v="0.52776234470346572"/>
    <n v="0.40808584219765276"/>
    <n v="1.2383561643835617"/>
  </r>
  <r>
    <x v="3"/>
    <x v="0"/>
    <x v="0"/>
    <x v="0"/>
    <x v="3"/>
    <x v="3"/>
    <x v="3"/>
    <x v="0"/>
    <n v="0"/>
    <s v="Otros"/>
    <s v="Tecnología"/>
    <s v="E.E.U.U."/>
    <n v="0"/>
    <x v="3"/>
    <x v="0"/>
    <x v="3"/>
    <x v="9"/>
    <n v="3"/>
    <n v="1.0661"/>
    <n v="87.1"/>
    <n v="278.57193000000001"/>
    <n v="0.33"/>
    <d v="2024-01-26T00:00:00"/>
    <x v="0"/>
    <x v="0"/>
    <n v="0.91783800000000004"/>
    <n v="153.23099999999999"/>
    <n v="421.92370373400001"/>
    <n v="0"/>
    <x v="0"/>
    <x v="0"/>
    <n v="1.0973730832475326E-3"/>
    <n v="143.02177373399999"/>
    <n v="0"/>
    <n v="0"/>
    <n v="143.02177373399999"/>
    <n v="0.51341057131635626"/>
    <n v="0.46794983568046145"/>
    <n v="1.0794520547945206"/>
  </r>
  <r>
    <x v="4"/>
    <x v="0"/>
    <x v="0"/>
    <x v="0"/>
    <x v="4"/>
    <x v="4"/>
    <x v="4"/>
    <x v="0"/>
    <n v="0"/>
    <s v="Otros"/>
    <s v="Consumo No-Cíclico"/>
    <s v="E.E.U.U."/>
    <n v="0"/>
    <x v="0"/>
    <x v="0"/>
    <x v="0"/>
    <x v="10"/>
    <n v="20"/>
    <n v="0.94696969696969691"/>
    <n v="40.799999999999997"/>
    <n v="772.72727272727263"/>
    <n v="15.000890820000109"/>
    <d v="2025-02-08T00:00:00"/>
    <x v="1"/>
    <x v="0"/>
    <n v="0.96506465933217522"/>
    <n v="52.66"/>
    <n v="1016.4060992086468"/>
    <n v="0"/>
    <x v="1"/>
    <x v="0"/>
    <n v="1.4979334534296118E-2"/>
    <n v="228.67793566137414"/>
    <n v="0"/>
    <n v="30.819125524999578"/>
    <n v="259.49706118637368"/>
    <n v="0.3358197262411895"/>
    <n v="0.25095432712639298"/>
    <n v="1.2931506849315069"/>
  </r>
  <r>
    <x v="4"/>
    <x v="0"/>
    <x v="0"/>
    <x v="0"/>
    <x v="4"/>
    <x v="4"/>
    <x v="4"/>
    <x v="0"/>
    <n v="0"/>
    <s v="Otros"/>
    <s v="Consumo No-Cíclico"/>
    <s v="E.E.U.U."/>
    <n v="0"/>
    <x v="0"/>
    <x v="0"/>
    <x v="0"/>
    <x v="11"/>
    <n v="70"/>
    <n v="0.92399100000000001"/>
    <n v="40.195"/>
    <n v="2599.7872771500001"/>
    <n v="15.000890820000109"/>
    <d v="2025-02-08T00:00:00"/>
    <x v="1"/>
    <x v="0"/>
    <n v="0.96506465933217522"/>
    <n v="52.66"/>
    <n v="3557.421347230264"/>
    <n v="0"/>
    <x v="1"/>
    <x v="0"/>
    <n v="5.4981243185681095E-3"/>
    <n v="942.63317926026377"/>
    <n v="0"/>
    <n v="107.86693933749852"/>
    <n v="1050.5001185977624"/>
    <n v="0.40407156686656542"/>
    <n v="0.38185455706187232"/>
    <n v="1.0493150684931507"/>
  </r>
  <r>
    <x v="4"/>
    <x v="0"/>
    <x v="0"/>
    <x v="0"/>
    <x v="4"/>
    <x v="4"/>
    <x v="4"/>
    <x v="0"/>
    <n v="0"/>
    <s v="Otros"/>
    <s v="Consumo No-Cíclico"/>
    <s v="E.E.U.U."/>
    <n v="0"/>
    <x v="0"/>
    <x v="0"/>
    <x v="0"/>
    <x v="5"/>
    <n v="100"/>
    <n v="0.92620000000000002"/>
    <n v="40.348999999999997"/>
    <n v="3737.1243799999997"/>
    <n v="0.37"/>
    <d v="2025-02-08T00:00:00"/>
    <x v="1"/>
    <x v="0"/>
    <n v="0.96506465933217522"/>
    <n v="52.66"/>
    <n v="5082.030496043235"/>
    <n v="0"/>
    <x v="1"/>
    <x v="0"/>
    <n v="9.5855050785909057E-5"/>
    <n v="1344.5361160432353"/>
    <n v="0"/>
    <n v="154.09562762499789"/>
    <n v="1498.6317436682332"/>
    <n v="0.40101200583220442"/>
    <n v="0.38605536331133306"/>
    <n v="1.0328767123287672"/>
  </r>
  <r>
    <x v="5"/>
    <x v="0"/>
    <x v="0"/>
    <x v="0"/>
    <x v="5"/>
    <x v="5"/>
    <x v="5"/>
    <x v="0"/>
    <n v="0"/>
    <s v="Otros"/>
    <s v="Consumo Cíclico"/>
    <s v="E.E.U.U."/>
    <n v="0"/>
    <x v="2"/>
    <x v="0"/>
    <x v="2"/>
    <x v="12"/>
    <n v="10"/>
    <n v="0.95447169991409753"/>
    <n v="102.5"/>
    <n v="978.33349241195003"/>
    <n v="2.95"/>
    <d v="2025-02-08T00:00:00"/>
    <x v="1"/>
    <x v="0"/>
    <n v="0.96506465933217522"/>
    <n v="229.15"/>
    <n v="2211.4456668596795"/>
    <n v="0"/>
    <x v="1"/>
    <x v="0"/>
    <n v="1.1347404108879022E-3"/>
    <n v="1230.1621744477295"/>
    <n v="0"/>
    <n v="0"/>
    <n v="1230.1621744477295"/>
    <n v="1.2574057660184255"/>
    <n v="0.35892850914976093"/>
    <n v="2.6547945205479451"/>
  </r>
  <r>
    <x v="5"/>
    <x v="0"/>
    <x v="0"/>
    <x v="0"/>
    <x v="5"/>
    <x v="5"/>
    <x v="5"/>
    <x v="0"/>
    <n v="0"/>
    <s v="Otros"/>
    <s v="Consumo Cíclico"/>
    <s v="E.E.U.U."/>
    <n v="0"/>
    <x v="2"/>
    <x v="0"/>
    <x v="2"/>
    <x v="5"/>
    <n v="8"/>
    <n v="0.92620000000000002"/>
    <n v="159.87"/>
    <n v="1184.572752"/>
    <n v="4.96"/>
    <d v="2025-02-08T00:00:00"/>
    <x v="1"/>
    <x v="0"/>
    <n v="0.96506465933217522"/>
    <n v="229.15"/>
    <n v="1769.1565334877437"/>
    <n v="0"/>
    <x v="1"/>
    <x v="0"/>
    <n v="4.0536154981407613E-3"/>
    <n v="579.6237814877436"/>
    <n v="0"/>
    <n v="0"/>
    <n v="579.6237814877436"/>
    <n v="0.48931041213730669"/>
    <n v="0.47054752564570856"/>
    <n v="1.0328767123287672"/>
  </r>
  <r>
    <x v="6"/>
    <x v="1"/>
    <x v="1"/>
    <x v="0"/>
    <x v="6"/>
    <x v="6"/>
    <x v="1"/>
    <x v="1"/>
    <n v="0"/>
    <s v="Otros"/>
    <s v="Otros"/>
    <s v="Mundo"/>
    <n v="1.89E-2"/>
    <x v="4"/>
    <x v="0"/>
    <x v="4"/>
    <x v="13"/>
    <n v="9.0269999999999992"/>
    <n v="1"/>
    <n v="214.92"/>
    <n v="1940.0828399999998"/>
    <n v="0"/>
    <d v="2025-02-08T00:00:00"/>
    <x v="1"/>
    <x v="0"/>
    <n v="1"/>
    <n v="243.78"/>
    <n v="2200.6020599999997"/>
    <n v="0"/>
    <x v="1"/>
    <x v="0"/>
    <n v="1.89E-2"/>
    <n v="260.5192199999999"/>
    <n v="0"/>
    <n v="0"/>
    <n v="260.5192199999999"/>
    <n v="0.13428252372975988"/>
    <n v="0.13311801359479158"/>
    <n v="1.0082191780821919"/>
  </r>
  <r>
    <x v="7"/>
    <x v="2"/>
    <x v="2"/>
    <x v="1"/>
    <x v="7"/>
    <x v="7"/>
    <x v="1"/>
    <x v="1"/>
    <n v="0"/>
    <s v="Otros"/>
    <s v="Financiero"/>
    <s v="Mundo"/>
    <n v="0"/>
    <x v="5"/>
    <x v="1"/>
    <x v="5"/>
    <x v="14"/>
    <n v="2.5535E-4"/>
    <n v="1"/>
    <n v="38183.970399999998"/>
    <n v="9.7502768416399999"/>
    <n v="0.25"/>
    <d v="2025-02-08T00:00:00"/>
    <x v="1"/>
    <x v="0"/>
    <n v="1"/>
    <n v="93010.27"/>
    <n v="23.750172444500002"/>
    <n v="0"/>
    <x v="1"/>
    <x v="0"/>
    <n v="8.2625686534338882E-3"/>
    <n v="13.749895602860002"/>
    <n v="0"/>
    <n v="0"/>
    <n v="13.749895602860002"/>
    <n v="1.4102056614576357"/>
    <n v="0.33099397157428379"/>
    <n v="3.0767123287671234"/>
  </r>
  <r>
    <x v="7"/>
    <x v="2"/>
    <x v="2"/>
    <x v="1"/>
    <x v="7"/>
    <x v="7"/>
    <x v="1"/>
    <x v="1"/>
    <n v="0"/>
    <s v="Otros"/>
    <s v="Financiero"/>
    <s v="Mundo"/>
    <n v="0"/>
    <x v="5"/>
    <x v="1"/>
    <x v="5"/>
    <x v="15"/>
    <n v="2.6059E-4"/>
    <n v="1"/>
    <n v="37414.407899999998"/>
    <n v="9.7498205546609995"/>
    <n v="0.25"/>
    <d v="2025-02-08T00:00:00"/>
    <x v="1"/>
    <x v="0"/>
    <n v="1"/>
    <n v="93010.27"/>
    <n v="24.2375462593"/>
    <n v="0"/>
    <x v="1"/>
    <x v="0"/>
    <n v="8.4985170200391202E-3"/>
    <n v="14.237725704639001"/>
    <n v="0"/>
    <n v="0"/>
    <n v="14.237725704639001"/>
    <n v="1.4603064358792237"/>
    <n v="0.35110089897907182"/>
    <n v="2.9917808219178084"/>
  </r>
  <r>
    <x v="7"/>
    <x v="2"/>
    <x v="2"/>
    <x v="1"/>
    <x v="7"/>
    <x v="7"/>
    <x v="1"/>
    <x v="1"/>
    <n v="0"/>
    <s v="Otros"/>
    <s v="Financiero"/>
    <s v="Mundo"/>
    <n v="0"/>
    <x v="5"/>
    <x v="1"/>
    <x v="5"/>
    <x v="16"/>
    <n v="2.7179999999999999E-4"/>
    <n v="1"/>
    <n v="35872.2183"/>
    <n v="9.7500689339399997"/>
    <n v="0.25"/>
    <d v="2025-02-08T00:00:00"/>
    <x v="1"/>
    <x v="0"/>
    <n v="1"/>
    <n v="93010.27"/>
    <n v="25.280191386000002"/>
    <n v="0"/>
    <x v="1"/>
    <x v="0"/>
    <n v="8.7229144771803213E-3"/>
    <n v="15.280122452060002"/>
    <n v="0"/>
    <n v="0"/>
    <n v="15.280122452060002"/>
    <n v="1.5671809661642371"/>
    <n v="0.38185363650959014"/>
    <n v="2.9150684931506849"/>
  </r>
  <r>
    <x v="7"/>
    <x v="2"/>
    <x v="2"/>
    <x v="1"/>
    <x v="7"/>
    <x v="7"/>
    <x v="1"/>
    <x v="1"/>
    <n v="0"/>
    <s v="Otros"/>
    <s v="Financiero"/>
    <s v="Mundo"/>
    <n v="0"/>
    <x v="5"/>
    <x v="1"/>
    <x v="5"/>
    <x v="17"/>
    <n v="0.05"/>
    <n v="1"/>
    <n v="36957.646500000003"/>
    <n v="1847.8823250000003"/>
    <n v="0.25"/>
    <d v="2025-02-08T00:00:00"/>
    <x v="1"/>
    <x v="0"/>
    <n v="1"/>
    <n v="93010.27"/>
    <n v="4650.5135"/>
    <n v="0"/>
    <x v="1"/>
    <x v="0"/>
    <n v="4.7801248912904271E-5"/>
    <n v="2802.3811749999995"/>
    <n v="0"/>
    <n v="0"/>
    <n v="2802.3811749999995"/>
    <n v="1.5165365981840857"/>
    <n v="0.38554212810990873"/>
    <n v="2.8301369863013699"/>
  </r>
  <r>
    <x v="8"/>
    <x v="3"/>
    <x v="3"/>
    <x v="2"/>
    <x v="8"/>
    <x v="8"/>
    <x v="1"/>
    <x v="1"/>
    <n v="4100"/>
    <s v="Otros"/>
    <s v="Otros"/>
    <s v="Europa-Resto-EUR"/>
    <n v="0"/>
    <x v="6"/>
    <x v="0"/>
    <x v="0"/>
    <x v="18"/>
    <n v="-1"/>
    <n v="0.92420000000000002"/>
    <n v="35"/>
    <n v="-32.347000000000001"/>
    <n v="0.8"/>
    <d v="2024-02-02T00:00:00"/>
    <x v="0"/>
    <x v="0"/>
    <n v="0.92700000000000005"/>
    <n v="30"/>
    <n v="-27.810000000000002"/>
    <n v="1.04"/>
    <x v="0"/>
    <x v="0"/>
    <n v="0.5"/>
    <n v="2.6969999999999992"/>
    <n v="0"/>
    <n v="0"/>
    <n v="2.6969999999999992"/>
    <n v="8.3377129254644911E-2"/>
    <n v="9.0138545702335593E-2"/>
    <n v="8.21917808219178E-3"/>
  </r>
  <r>
    <x v="9"/>
    <x v="3"/>
    <x v="3"/>
    <x v="2"/>
    <x v="8"/>
    <x v="8"/>
    <x v="1"/>
    <x v="1"/>
    <n v="9400"/>
    <s v="Otros"/>
    <s v="Otros"/>
    <s v="Europa-Resto-EUR"/>
    <n v="0"/>
    <x v="6"/>
    <x v="0"/>
    <x v="0"/>
    <x v="19"/>
    <n v="-1"/>
    <n v="0.91510000000000002"/>
    <n v="150"/>
    <n v="-137.26500000000001"/>
    <n v="0.96085500000000001"/>
    <d v="2024-03-19T00:00:00"/>
    <x v="0"/>
    <x v="0"/>
    <n v="0.9204"/>
    <n v="0"/>
    <n v="0"/>
    <n v="0"/>
    <x v="0"/>
    <x v="0"/>
    <n v="0.37473691288030175"/>
    <n v="136.30414500000001"/>
    <n v="0"/>
    <n v="0"/>
    <n v="136.30414500000001"/>
    <n v="0.99299999999999988"/>
    <n v="1.0405015534822728"/>
    <n v="2.1917808219178082E-2"/>
  </r>
  <r>
    <x v="9"/>
    <x v="3"/>
    <x v="3"/>
    <x v="2"/>
    <x v="8"/>
    <x v="8"/>
    <x v="1"/>
    <x v="1"/>
    <n v="9400"/>
    <s v="Otros"/>
    <s v="Otros"/>
    <s v="Europa-Resto-EUR"/>
    <n v="0"/>
    <x v="6"/>
    <x v="0"/>
    <x v="0"/>
    <x v="20"/>
    <n v="1"/>
    <n v="0.9143"/>
    <n v="39"/>
    <n v="35.657699999999998"/>
    <n v="0.96001500000000006"/>
    <d v="2024-03-20T00:00:00"/>
    <x v="0"/>
    <x v="0"/>
    <n v="0.9143"/>
    <n v="40"/>
    <n v="36.572000000000003"/>
    <n v="0.05"/>
    <x v="0"/>
    <x v="0"/>
    <n v="0.5"/>
    <n v="-9.5714999999995734E-2"/>
    <n v="0"/>
    <n v="0"/>
    <n v="-9.5714999999995734E-2"/>
    <n v="-2.6842729620810018E-3"/>
    <n v="-4.0567319485375064E-3"/>
    <n v="2.7397260273972603E-3"/>
  </r>
  <r>
    <x v="10"/>
    <x v="1"/>
    <x v="1"/>
    <x v="0"/>
    <x v="9"/>
    <x v="9"/>
    <x v="1"/>
    <x v="1"/>
    <n v="0"/>
    <s v="Otros"/>
    <s v="Otros"/>
    <s v="Mundo"/>
    <n v="1.4200000000000001E-2"/>
    <x v="7"/>
    <x v="0"/>
    <x v="6"/>
    <x v="21"/>
    <n v="65.758184"/>
    <n v="1"/>
    <n v="112.73228"/>
    <n v="7413.0700109795198"/>
    <n v="0"/>
    <d v="2023-05-24T00:00:00"/>
    <x v="2"/>
    <x v="0"/>
    <n v="1"/>
    <n v="112.30941900000001"/>
    <n v="7385.263439535096"/>
    <n v="0"/>
    <x v="0"/>
    <x v="0"/>
    <n v="1.4200000000000001E-2"/>
    <n v="-27.806571444423753"/>
    <n v="600"/>
    <n v="0"/>
    <n v="572.19342855557625"/>
    <n v="7.7187107056603921E-2"/>
    <n v="6.7580535710984657E-2"/>
    <n v="1.1369863013698631"/>
  </r>
  <r>
    <x v="11"/>
    <x v="0"/>
    <x v="0"/>
    <x v="0"/>
    <x v="10"/>
    <x v="10"/>
    <x v="6"/>
    <x v="2"/>
    <n v="0"/>
    <s v="Growth-Large"/>
    <s v="Tecnología"/>
    <s v="E.E.U.U."/>
    <n v="0"/>
    <x v="8"/>
    <x v="0"/>
    <x v="0"/>
    <x v="0"/>
    <n v="3"/>
    <n v="0.69610000000000005"/>
    <n v="2104.5"/>
    <n v="4394.8273500000005"/>
    <n v="1"/>
    <d v="2025-02-08T00:00:00"/>
    <x v="1"/>
    <x v="0"/>
    <n v="0.66445182724252494"/>
    <n v="4908.66"/>
    <n v="9784.7043189368778"/>
    <n v="0"/>
    <x v="1"/>
    <x v="0"/>
    <n v="7.3752927753023556E-5"/>
    <n v="5388.8769689368773"/>
    <n v="0"/>
    <n v="19.193828475767354"/>
    <n v="5408.0707974126444"/>
    <n v="1.2305536410691182"/>
    <n v="0.29700056259990237"/>
    <n v="3.0849315068493151"/>
  </r>
  <r>
    <x v="12"/>
    <x v="0"/>
    <x v="0"/>
    <x v="0"/>
    <x v="11"/>
    <x v="11"/>
    <x v="7"/>
    <x v="0"/>
    <n v="0"/>
    <s v="Otros"/>
    <s v="Consumo Cíclico"/>
    <s v="E.E.U.U."/>
    <n v="0"/>
    <x v="9"/>
    <x v="0"/>
    <x v="7"/>
    <x v="8"/>
    <n v="4"/>
    <n v="1.0121457489878543"/>
    <n v="106.23"/>
    <n v="430.08097165991904"/>
    <n v="3.430080971659919"/>
    <d v="2024-01-26T00:00:00"/>
    <x v="0"/>
    <x v="0"/>
    <n v="0.92220000000000002"/>
    <n v="95.37"/>
    <n v="351.80085600000001"/>
    <n v="0"/>
    <x v="0"/>
    <x v="0"/>
    <n v="6.4354090549036957E-3"/>
    <n v="-81.710196631578953"/>
    <n v="0"/>
    <n v="0.75272727272727269"/>
    <n v="-80.957469358851682"/>
    <n v="-0.1882377382249493"/>
    <n v="-0.15499009712314715"/>
    <n v="1.2383561643835617"/>
  </r>
  <r>
    <x v="13"/>
    <x v="0"/>
    <x v="0"/>
    <x v="0"/>
    <x v="12"/>
    <x v="12"/>
    <x v="8"/>
    <x v="1"/>
    <n v="0"/>
    <s v="Otros"/>
    <s v="Consumo No-Cíclico"/>
    <s v="España"/>
    <n v="0"/>
    <x v="10"/>
    <x v="0"/>
    <x v="8"/>
    <x v="22"/>
    <n v="80"/>
    <n v="1"/>
    <n v="15.06"/>
    <n v="1204.8"/>
    <n v="14.85"/>
    <d v="2024-09-09T00:00:00"/>
    <x v="0"/>
    <x v="0"/>
    <n v="1"/>
    <n v="15.74"/>
    <n v="1259.2"/>
    <n v="0"/>
    <x v="0"/>
    <x v="0"/>
    <n v="7.0441277396453561E-3"/>
    <n v="39.55000000000009"/>
    <n v="0"/>
    <n v="65.439999999999984"/>
    <n v="104.99000000000007"/>
    <n v="8.7143094289508685E-2"/>
    <n v="4.9040436043897406E-2"/>
    <n v="1.7452054794520548"/>
  </r>
  <r>
    <x v="13"/>
    <x v="0"/>
    <x v="0"/>
    <x v="0"/>
    <x v="12"/>
    <x v="12"/>
    <x v="8"/>
    <x v="1"/>
    <n v="0"/>
    <s v="Otros"/>
    <s v="Consumo No-Cíclico"/>
    <s v="España"/>
    <n v="0"/>
    <x v="10"/>
    <x v="0"/>
    <x v="8"/>
    <x v="23"/>
    <n v="80"/>
    <n v="1"/>
    <n v="15.42"/>
    <n v="1233.5999999999999"/>
    <n v="18.080000000000002"/>
    <d v="2024-09-09T00:00:00"/>
    <x v="0"/>
    <x v="0"/>
    <n v="1"/>
    <n v="15.74"/>
    <n v="1259.2"/>
    <n v="7.0000000000000007E-2"/>
    <x v="0"/>
    <x v="0"/>
    <n v="2.3245080577761534E-2"/>
    <n v="7.4500000000001343"/>
    <n v="0"/>
    <n v="28.509999999999998"/>
    <n v="35.960000000000136"/>
    <n v="2.9150453955901538E-2"/>
    <n v="4.6243336204442098E-2"/>
    <n v="0.63561643835616444"/>
  </r>
  <r>
    <x v="14"/>
    <x v="4"/>
    <x v="2"/>
    <x v="3"/>
    <x v="13"/>
    <x v="13"/>
    <x v="9"/>
    <x v="1"/>
    <n v="0"/>
    <s v="Otros"/>
    <s v="Materias"/>
    <s v="Mundo"/>
    <n v="3.8999999999999998E-3"/>
    <x v="5"/>
    <x v="1"/>
    <x v="5"/>
    <x v="24"/>
    <n v="20"/>
    <n v="1"/>
    <n v="180"/>
    <n v="3600"/>
    <n v="0"/>
    <d v="2025-02-08T00:00:00"/>
    <x v="1"/>
    <x v="0"/>
    <n v="1"/>
    <n v="203.23"/>
    <n v="4064.6"/>
    <n v="0"/>
    <x v="1"/>
    <x v="0"/>
    <n v="3.8999999999999998E-3"/>
    <n v="464.59999999999991"/>
    <n v="0"/>
    <n v="0"/>
    <n v="464.59999999999991"/>
    <n v="0.12905555555555553"/>
    <n v="0.58645591903126615"/>
    <n v="0.26301369863013696"/>
  </r>
  <r>
    <x v="15"/>
    <x v="2"/>
    <x v="2"/>
    <x v="1"/>
    <x v="14"/>
    <x v="14"/>
    <x v="1"/>
    <x v="1"/>
    <n v="0"/>
    <s v="Otros"/>
    <s v="Financiero"/>
    <s v="Mundo"/>
    <n v="0"/>
    <x v="5"/>
    <x v="1"/>
    <x v="5"/>
    <x v="14"/>
    <n v="6.6610899999999997E-3"/>
    <n v="1"/>
    <n v="2927.4519"/>
    <n v="19.500020576571"/>
    <n v="0.5"/>
    <d v="2024-01-26T00:00:00"/>
    <x v="0"/>
    <x v="0"/>
    <n v="1"/>
    <n v="2065.9"/>
    <n v="13.761145831"/>
    <n v="0"/>
    <x v="0"/>
    <x v="0"/>
    <n v="1.249814294411089E-2"/>
    <n v="-6.2388747455709996"/>
    <n v="0"/>
    <n v="0"/>
    <n v="-6.2388747455709996"/>
    <n v="-0.31994195703910794"/>
    <n v="-0.17234660871032803"/>
    <n v="2.0383561643835617"/>
  </r>
  <r>
    <x v="15"/>
    <x v="2"/>
    <x v="2"/>
    <x v="1"/>
    <x v="14"/>
    <x v="14"/>
    <x v="1"/>
    <x v="1"/>
    <n v="0"/>
    <s v="Otros"/>
    <s v="Financiero"/>
    <s v="Mundo"/>
    <n v="0"/>
    <x v="5"/>
    <x v="1"/>
    <x v="5"/>
    <x v="16"/>
    <n v="8.2416799999999995E-3"/>
    <n v="1"/>
    <n v="2366.0239000000001"/>
    <n v="19.500011856152"/>
    <n v="0.5"/>
    <d v="2024-01-26T00:00:00"/>
    <x v="0"/>
    <x v="0"/>
    <n v="1"/>
    <n v="2065.9"/>
    <n v="17.026486712000001"/>
    <n v="0"/>
    <x v="0"/>
    <x v="0"/>
    <n v="1.3581910137726805E-2"/>
    <n v="-2.9735251441519992"/>
    <n v="0"/>
    <n v="0"/>
    <n v="-2.9735251441519992"/>
    <n v="-0.15248837621675038"/>
    <n v="-8.4385518906507584E-2"/>
    <n v="1.8767123287671232"/>
  </r>
  <r>
    <x v="15"/>
    <x v="2"/>
    <x v="2"/>
    <x v="1"/>
    <x v="14"/>
    <x v="14"/>
    <x v="1"/>
    <x v="1"/>
    <n v="0"/>
    <s v="Otros"/>
    <s v="Financiero"/>
    <s v="Mundo"/>
    <n v="0"/>
    <x v="5"/>
    <x v="1"/>
    <x v="5"/>
    <x v="17"/>
    <n v="6.8987500000000004E-3"/>
    <n v="1"/>
    <n v="2826.5994000000001"/>
    <n v="19.500002610750002"/>
    <n v="0.5"/>
    <d v="2024-01-26T00:00:00"/>
    <x v="0"/>
    <x v="0"/>
    <n v="1"/>
    <n v="2065.9"/>
    <n v="14.252127625000002"/>
    <n v="0"/>
    <x v="0"/>
    <x v="0"/>
    <n v="1.4230267263862562E-2"/>
    <n v="-5.7478749857500002"/>
    <n v="0"/>
    <n v="0"/>
    <n v="-5.7478749857500002"/>
    <n v="-0.2947627803178498"/>
    <n v="-0.17708441783320306"/>
    <n v="1.7917808219178082"/>
  </r>
  <r>
    <x v="16"/>
    <x v="1"/>
    <x v="1"/>
    <x v="0"/>
    <x v="15"/>
    <x v="15"/>
    <x v="1"/>
    <x v="1"/>
    <n v="0"/>
    <s v="Otros"/>
    <s v="Otros"/>
    <s v="Mundo"/>
    <n v="1.2E-2"/>
    <x v="3"/>
    <x v="0"/>
    <x v="3"/>
    <x v="25"/>
    <n v="3.57"/>
    <n v="1"/>
    <n v="55.983800000000002"/>
    <n v="199.862166"/>
    <n v="0"/>
    <d v="2025-02-08T00:00:00"/>
    <x v="1"/>
    <x v="0"/>
    <n v="1"/>
    <n v="68.34"/>
    <n v="243.97380000000001"/>
    <n v="0"/>
    <x v="1"/>
    <x v="0"/>
    <n v="1.2E-2"/>
    <n v="44.111634000000009"/>
    <n v="0"/>
    <n v="0"/>
    <n v="44.111634000000009"/>
    <n v="0.22071027690153228"/>
    <n v="6.7214341165555913E-2"/>
    <n v="3.0657534246575344"/>
  </r>
  <r>
    <x v="16"/>
    <x v="1"/>
    <x v="1"/>
    <x v="0"/>
    <x v="15"/>
    <x v="15"/>
    <x v="1"/>
    <x v="1"/>
    <n v="0"/>
    <s v="Otros"/>
    <s v="Otros"/>
    <s v="Mundo"/>
    <n v="1.2E-2"/>
    <x v="3"/>
    <x v="0"/>
    <x v="3"/>
    <x v="26"/>
    <n v="3.77"/>
    <n v="1"/>
    <n v="52.910200000000003"/>
    <n v="199.47145400000002"/>
    <n v="0"/>
    <d v="2025-02-08T00:00:00"/>
    <x v="1"/>
    <x v="0"/>
    <n v="1"/>
    <n v="68.34"/>
    <n v="257.64179999999999"/>
    <n v="0"/>
    <x v="1"/>
    <x v="0"/>
    <n v="1.2E-2"/>
    <n v="58.170345999999967"/>
    <n v="0"/>
    <n v="0"/>
    <n v="58.170345999999967"/>
    <n v="0.29162240928970196"/>
    <n v="8.946961524717012E-2"/>
    <n v="2.9863013698630136"/>
  </r>
  <r>
    <x v="16"/>
    <x v="1"/>
    <x v="1"/>
    <x v="0"/>
    <x v="15"/>
    <x v="15"/>
    <x v="1"/>
    <x v="1"/>
    <n v="0"/>
    <s v="Otros"/>
    <s v="Otros"/>
    <s v="Mundo"/>
    <n v="1.2E-2"/>
    <x v="3"/>
    <x v="0"/>
    <x v="3"/>
    <x v="27"/>
    <n v="4.01"/>
    <n v="1"/>
    <n v="49.787799999999997"/>
    <n v="199.64907799999997"/>
    <n v="0"/>
    <d v="2025-02-08T00:00:00"/>
    <x v="1"/>
    <x v="0"/>
    <n v="1"/>
    <n v="68.34"/>
    <n v="274.04340000000002"/>
    <n v="0"/>
    <x v="1"/>
    <x v="0"/>
    <n v="1.2E-2"/>
    <n v="74.394322000000045"/>
    <n v="0"/>
    <n v="0"/>
    <n v="74.394322000000045"/>
    <n v="0.37262542229220841"/>
    <n v="0.1150014136762656"/>
    <n v="2.9095890410958902"/>
  </r>
  <r>
    <x v="16"/>
    <x v="1"/>
    <x v="1"/>
    <x v="0"/>
    <x v="15"/>
    <x v="15"/>
    <x v="1"/>
    <x v="1"/>
    <n v="0"/>
    <s v="Otros"/>
    <s v="Otros"/>
    <s v="Mundo"/>
    <n v="1.2E-2"/>
    <x v="3"/>
    <x v="0"/>
    <x v="3"/>
    <x v="28"/>
    <n v="3.75"/>
    <n v="1"/>
    <n v="53.268700000000003"/>
    <n v="199.75762500000002"/>
    <n v="0"/>
    <d v="2025-02-08T00:00:00"/>
    <x v="1"/>
    <x v="0"/>
    <n v="1"/>
    <n v="68.34"/>
    <n v="256.27500000000003"/>
    <n v="0"/>
    <x v="1"/>
    <x v="0"/>
    <n v="1.2E-2"/>
    <n v="56.517375000000015"/>
    <n v="0"/>
    <n v="0"/>
    <n v="56.517375000000015"/>
    <n v="0.28292975049137681"/>
    <n v="9.2586285355029441E-2"/>
    <n v="2.8136986301369862"/>
  </r>
  <r>
    <x v="16"/>
    <x v="1"/>
    <x v="1"/>
    <x v="0"/>
    <x v="15"/>
    <x v="15"/>
    <x v="1"/>
    <x v="1"/>
    <n v="0"/>
    <s v="Otros"/>
    <s v="Otros"/>
    <s v="Mundo"/>
    <n v="1.2E-2"/>
    <x v="3"/>
    <x v="0"/>
    <x v="3"/>
    <x v="29"/>
    <n v="3.93"/>
    <n v="1"/>
    <n v="50.78"/>
    <n v="199.56540000000001"/>
    <n v="0"/>
    <d v="2025-02-08T00:00:00"/>
    <x v="1"/>
    <x v="0"/>
    <n v="1"/>
    <n v="68.34"/>
    <n v="268.57620000000003"/>
    <n v="0"/>
    <x v="1"/>
    <x v="0"/>
    <n v="1.2E-2"/>
    <n v="69.010800000000017"/>
    <n v="0"/>
    <n v="0"/>
    <n v="69.010800000000017"/>
    <n v="0.34580543521071294"/>
    <n v="0.11449604448612871"/>
    <n v="2.7397260273972601"/>
  </r>
  <r>
    <x v="16"/>
    <x v="1"/>
    <x v="1"/>
    <x v="0"/>
    <x v="15"/>
    <x v="15"/>
    <x v="1"/>
    <x v="1"/>
    <n v="0"/>
    <s v="Otros"/>
    <s v="Otros"/>
    <s v="Mundo"/>
    <n v="1.2E-2"/>
    <x v="3"/>
    <x v="0"/>
    <x v="3"/>
    <x v="30"/>
    <n v="4.2300000000000004"/>
    <n v="1"/>
    <n v="47.175800000000002"/>
    <n v="199.55363400000002"/>
    <n v="0"/>
    <d v="2025-02-08T00:00:00"/>
    <x v="1"/>
    <x v="0"/>
    <n v="1"/>
    <n v="68.34"/>
    <n v="289.07820000000004"/>
    <n v="0"/>
    <x v="1"/>
    <x v="0"/>
    <n v="1.2E-2"/>
    <n v="89.524566000000021"/>
    <n v="0"/>
    <n v="0"/>
    <n v="89.524566000000021"/>
    <n v="0.4486240826864622"/>
    <n v="0.14965042701461306"/>
    <n v="2.6575342465753424"/>
  </r>
  <r>
    <x v="16"/>
    <x v="1"/>
    <x v="1"/>
    <x v="0"/>
    <x v="15"/>
    <x v="15"/>
    <x v="1"/>
    <x v="1"/>
    <n v="0"/>
    <s v="Otros"/>
    <s v="Otros"/>
    <s v="Mundo"/>
    <n v="1.2E-2"/>
    <x v="3"/>
    <x v="0"/>
    <x v="3"/>
    <x v="31"/>
    <n v="3.96"/>
    <n v="1"/>
    <n v="50.479500000000002"/>
    <n v="199.89882"/>
    <n v="0"/>
    <d v="2025-02-08T00:00:00"/>
    <x v="1"/>
    <x v="0"/>
    <n v="1"/>
    <n v="68.34"/>
    <n v="270.62639999999999"/>
    <n v="0"/>
    <x v="1"/>
    <x v="0"/>
    <n v="1.2E-2"/>
    <n v="70.727579999999989"/>
    <n v="0"/>
    <n v="0"/>
    <n v="70.727579999999989"/>
    <n v="0.35381689596766996"/>
    <n v="0.12468305903954335"/>
    <n v="2.5780821917808221"/>
  </r>
  <r>
    <x v="16"/>
    <x v="1"/>
    <x v="1"/>
    <x v="0"/>
    <x v="15"/>
    <x v="15"/>
    <x v="1"/>
    <x v="1"/>
    <n v="0"/>
    <s v="Otros"/>
    <s v="Otros"/>
    <s v="Mundo"/>
    <n v="1.2E-2"/>
    <x v="3"/>
    <x v="0"/>
    <x v="3"/>
    <x v="32"/>
    <n v="3.59"/>
    <n v="1"/>
    <n v="55.667400000000001"/>
    <n v="199.845966"/>
    <n v="0"/>
    <d v="2025-02-08T00:00:00"/>
    <x v="1"/>
    <x v="0"/>
    <n v="1"/>
    <n v="68.34"/>
    <n v="245.34059999999999"/>
    <n v="0"/>
    <x v="1"/>
    <x v="0"/>
    <n v="1.2E-2"/>
    <n v="45.494633999999991"/>
    <n v="0"/>
    <n v="0"/>
    <n v="45.494633999999991"/>
    <n v="0.2276484980437383"/>
    <n v="8.5940907166943026E-2"/>
    <n v="2.4876712328767123"/>
  </r>
  <r>
    <x v="16"/>
    <x v="1"/>
    <x v="1"/>
    <x v="0"/>
    <x v="15"/>
    <x v="15"/>
    <x v="1"/>
    <x v="1"/>
    <n v="0"/>
    <s v="Otros"/>
    <s v="Otros"/>
    <s v="Mundo"/>
    <n v="1.2E-2"/>
    <x v="3"/>
    <x v="0"/>
    <x v="3"/>
    <x v="33"/>
    <n v="3.87"/>
    <n v="1"/>
    <n v="51.665100000000002"/>
    <n v="199.94393700000001"/>
    <n v="0"/>
    <d v="2025-02-08T00:00:00"/>
    <x v="1"/>
    <x v="0"/>
    <n v="1"/>
    <n v="68.34"/>
    <n v="264.47579999999999"/>
    <n v="0"/>
    <x v="1"/>
    <x v="0"/>
    <n v="1.2E-2"/>
    <n v="64.531862999999987"/>
    <n v="0"/>
    <n v="0"/>
    <n v="64.531862999999987"/>
    <n v="0.3227497866064325"/>
    <n v="0.12375996248687637"/>
    <n v="2.3972602739726026"/>
  </r>
  <r>
    <x v="16"/>
    <x v="1"/>
    <x v="1"/>
    <x v="0"/>
    <x v="15"/>
    <x v="15"/>
    <x v="1"/>
    <x v="1"/>
    <n v="0"/>
    <s v="Otros"/>
    <s v="Otros"/>
    <s v="Mundo"/>
    <n v="1.2E-2"/>
    <x v="3"/>
    <x v="0"/>
    <x v="3"/>
    <x v="34"/>
    <n v="4.1399999999999997"/>
    <n v="1"/>
    <n v="48.213700000000003"/>
    <n v="199.60471799999999"/>
    <n v="0"/>
    <d v="2025-02-08T00:00:00"/>
    <x v="1"/>
    <x v="0"/>
    <n v="1"/>
    <n v="68.34"/>
    <n v="282.92759999999998"/>
    <n v="0"/>
    <x v="1"/>
    <x v="0"/>
    <n v="1.2E-2"/>
    <n v="83.322881999999993"/>
    <n v="0"/>
    <n v="0"/>
    <n v="83.322881999999993"/>
    <n v="0.41743944148654843"/>
    <n v="0.16242628665852887"/>
    <n v="2.3178082191780822"/>
  </r>
  <r>
    <x v="16"/>
    <x v="1"/>
    <x v="1"/>
    <x v="0"/>
    <x v="15"/>
    <x v="15"/>
    <x v="1"/>
    <x v="1"/>
    <n v="0"/>
    <s v="Otros"/>
    <s v="Otros"/>
    <s v="Mundo"/>
    <n v="1.2E-2"/>
    <x v="3"/>
    <x v="0"/>
    <x v="3"/>
    <x v="35"/>
    <n v="4.01"/>
    <n v="1"/>
    <n v="49.864400000000003"/>
    <n v="199.956244"/>
    <n v="0"/>
    <d v="2025-02-08T00:00:00"/>
    <x v="1"/>
    <x v="0"/>
    <n v="1"/>
    <n v="68.34"/>
    <n v="274.04340000000002"/>
    <n v="0"/>
    <x v="1"/>
    <x v="0"/>
    <n v="1.2E-2"/>
    <n v="74.087156000000022"/>
    <n v="0"/>
    <n v="0"/>
    <n v="74.087156000000022"/>
    <n v="0.37051684167462168"/>
    <n v="0.15120846648536546"/>
    <n v="2.2383561643835614"/>
  </r>
  <r>
    <x v="16"/>
    <x v="1"/>
    <x v="1"/>
    <x v="0"/>
    <x v="15"/>
    <x v="15"/>
    <x v="1"/>
    <x v="1"/>
    <n v="0"/>
    <s v="Otros"/>
    <s v="Otros"/>
    <s v="Mundo"/>
    <n v="1.2E-2"/>
    <x v="3"/>
    <x v="0"/>
    <x v="3"/>
    <x v="36"/>
    <n v="3.9"/>
    <n v="1"/>
    <n v="51.282200000000003"/>
    <n v="200.00058000000001"/>
    <n v="0"/>
    <d v="2025-02-08T00:00:00"/>
    <x v="1"/>
    <x v="0"/>
    <n v="1"/>
    <n v="68.34"/>
    <n v="266.52600000000001"/>
    <n v="0"/>
    <x v="1"/>
    <x v="0"/>
    <n v="1.2E-2"/>
    <n v="66.525419999999997"/>
    <n v="0"/>
    <n v="0"/>
    <n v="66.525419999999997"/>
    <n v="0.33262613538420732"/>
    <n v="0.14245220992991192"/>
    <n v="2.1561643835616437"/>
  </r>
  <r>
    <x v="16"/>
    <x v="1"/>
    <x v="1"/>
    <x v="0"/>
    <x v="15"/>
    <x v="15"/>
    <x v="1"/>
    <x v="1"/>
    <n v="0"/>
    <s v="Otros"/>
    <s v="Otros"/>
    <s v="Mundo"/>
    <n v="1.2E-2"/>
    <x v="3"/>
    <x v="0"/>
    <x v="3"/>
    <x v="37"/>
    <n v="3.89"/>
    <n v="1"/>
    <n v="51.35"/>
    <n v="199.75150000000002"/>
    <n v="0"/>
    <d v="2025-02-08T00:00:00"/>
    <x v="1"/>
    <x v="0"/>
    <n v="1"/>
    <n v="68.34"/>
    <n v="265.8426"/>
    <n v="0"/>
    <x v="1"/>
    <x v="0"/>
    <n v="1.2E-2"/>
    <n v="66.091099999999983"/>
    <n v="0"/>
    <n v="0"/>
    <n v="66.091099999999983"/>
    <n v="0.33086660175267757"/>
    <n v="0.14797564633983051"/>
    <n v="2.0712328767123287"/>
  </r>
  <r>
    <x v="16"/>
    <x v="1"/>
    <x v="1"/>
    <x v="0"/>
    <x v="15"/>
    <x v="15"/>
    <x v="1"/>
    <x v="1"/>
    <n v="0"/>
    <s v="Otros"/>
    <s v="Otros"/>
    <s v="Mundo"/>
    <n v="1.2E-2"/>
    <x v="3"/>
    <x v="0"/>
    <x v="3"/>
    <x v="38"/>
    <n v="99.2"/>
    <n v="1"/>
    <n v="59.061700000000002"/>
    <n v="5858.9206400000003"/>
    <n v="0"/>
    <d v="2025-02-08T00:00:00"/>
    <x v="1"/>
    <x v="0"/>
    <n v="1"/>
    <n v="68.34"/>
    <n v="6779.3280000000004"/>
    <n v="0"/>
    <x v="1"/>
    <x v="0"/>
    <n v="1.2E-2"/>
    <n v="920.40736000000015"/>
    <n v="0"/>
    <n v="0"/>
    <n v="920.40736000000015"/>
    <n v="0.15709503790104248"/>
    <n v="7.4519163074348249E-2"/>
    <n v="2.0301369863013701"/>
  </r>
  <r>
    <x v="17"/>
    <x v="0"/>
    <x v="0"/>
    <x v="0"/>
    <x v="16"/>
    <x v="16"/>
    <x v="10"/>
    <x v="1"/>
    <n v="0"/>
    <s v="Growth-Large"/>
    <s v="Consumo No-Cíclico"/>
    <s v="Europa-Resto-EUR"/>
    <n v="0"/>
    <x v="6"/>
    <x v="0"/>
    <x v="0"/>
    <x v="39"/>
    <n v="1"/>
    <n v="1"/>
    <n v="1897"/>
    <n v="1897"/>
    <n v="0.35"/>
    <d v="2025-02-08T00:00:00"/>
    <x v="1"/>
    <x v="0"/>
    <n v="1"/>
    <n v="2706"/>
    <n v="2706"/>
    <n v="0"/>
    <x v="1"/>
    <x v="0"/>
    <n v="4.4310446893880417E-4"/>
    <n v="808.65"/>
    <n v="0"/>
    <n v="0"/>
    <n v="808.65"/>
    <n v="0.42627833421191352"/>
    <n v="1.3458118979762301"/>
    <n v="0.41643835616438357"/>
  </r>
  <r>
    <x v="18"/>
    <x v="0"/>
    <x v="0"/>
    <x v="0"/>
    <x v="17"/>
    <x v="17"/>
    <x v="11"/>
    <x v="0"/>
    <n v="0"/>
    <s v="Otros"/>
    <s v="Otros"/>
    <s v="E.E.U.U."/>
    <n v="0"/>
    <x v="0"/>
    <x v="0"/>
    <x v="0"/>
    <x v="0"/>
    <n v="5"/>
    <n v="0.8830801836806782"/>
    <n v="383.11599999999999"/>
    <n v="1691.6107382550333"/>
    <n v="0.7"/>
    <d v="2024-02-16T00:00:00"/>
    <x v="0"/>
    <x v="0"/>
    <n v="0.92779999999999996"/>
    <n v="359.89"/>
    <n v="1669.5297099999998"/>
    <n v="0.39"/>
    <x v="0"/>
    <x v="0"/>
    <n v="3.0618527804016082E-4"/>
    <n v="-23.171028255033516"/>
    <n v="0"/>
    <n v="67.684518377710049"/>
    <n v="44.513490122676529"/>
    <n v="2.631426315524223E-2"/>
    <n v="1.2420920452791195E-2"/>
    <n v="2.1041095890410957"/>
  </r>
  <r>
    <x v="18"/>
    <x v="0"/>
    <x v="0"/>
    <x v="0"/>
    <x v="17"/>
    <x v="17"/>
    <x v="11"/>
    <x v="0"/>
    <n v="0"/>
    <s v="Otros"/>
    <s v="Otros"/>
    <s v="E.E.U.U."/>
    <n v="0"/>
    <x v="0"/>
    <x v="0"/>
    <x v="0"/>
    <x v="40"/>
    <n v="5"/>
    <n v="0.90375056484410299"/>
    <n v="306.20999999999998"/>
    <n v="1383.6873023045639"/>
    <n v="0.36"/>
    <d v="2024-02-16T00:00:00"/>
    <x v="0"/>
    <x v="0"/>
    <n v="0.92779999999999996"/>
    <n v="359.89"/>
    <n v="1669.5297099999998"/>
    <n v="0"/>
    <x v="0"/>
    <x v="0"/>
    <n v="1.3802013579589101E-4"/>
    <n v="285.48240769543588"/>
    <n v="0"/>
    <n v="60.345486002300817"/>
    <n v="345.82789369773673"/>
    <n v="0.24993211480784147"/>
    <n v="0.12564255300715454"/>
    <n v="1.8849315068493151"/>
  </r>
  <r>
    <x v="18"/>
    <x v="0"/>
    <x v="0"/>
    <x v="0"/>
    <x v="17"/>
    <x v="17"/>
    <x v="11"/>
    <x v="0"/>
    <n v="0"/>
    <s v="Otros"/>
    <s v="Otros"/>
    <s v="E.E.U.U."/>
    <n v="0"/>
    <x v="0"/>
    <x v="0"/>
    <x v="0"/>
    <x v="41"/>
    <n v="2"/>
    <n v="0.89863407620416969"/>
    <n v="308.23"/>
    <n v="553.97196261682245"/>
    <n v="0.36"/>
    <d v="2024-02-16T00:00:00"/>
    <x v="0"/>
    <x v="0"/>
    <n v="0.92779999999999996"/>
    <n v="359.89"/>
    <n v="667.81188399999996"/>
    <n v="0"/>
    <x v="0"/>
    <x v="0"/>
    <n v="1.078395058993431E-3"/>
    <n v="113.47992138317751"/>
    <n v="0"/>
    <n v="7.8866799895423227"/>
    <n v="121.36660137271983"/>
    <n v="0.2190843753164238"/>
    <n v="0.38911383745188766"/>
    <n v="0.60273972602739723"/>
  </r>
  <r>
    <x v="19"/>
    <x v="0"/>
    <x v="0"/>
    <x v="0"/>
    <x v="18"/>
    <x v="18"/>
    <x v="12"/>
    <x v="0"/>
    <n v="0"/>
    <s v="Growth-Large"/>
    <s v="Salud"/>
    <s v="E.E.U.U."/>
    <n v="0"/>
    <x v="0"/>
    <x v="0"/>
    <x v="0"/>
    <x v="42"/>
    <n v="2"/>
    <n v="0.89280000000000004"/>
    <n v="503"/>
    <n v="898.15680000000009"/>
    <n v="0.35"/>
    <d v="2024-10-02T00:00:00"/>
    <x v="0"/>
    <x v="0"/>
    <n v="0.90529999999999999"/>
    <n v="492.63"/>
    <n v="891.95587799999998"/>
    <n v="0.44"/>
    <x v="0"/>
    <x v="0"/>
    <n v="3.2885045472719199E-4"/>
    <n v="-6.9909220000001051"/>
    <n v="0"/>
    <n v="0"/>
    <n v="-6.9909220000001051"/>
    <n v="-7.783631989425571E-3"/>
    <n v="-2.9180090416988103E-3"/>
    <n v="2.6739726027397261"/>
  </r>
  <r>
    <x v="19"/>
    <x v="0"/>
    <x v="0"/>
    <x v="0"/>
    <x v="18"/>
    <x v="18"/>
    <x v="12"/>
    <x v="0"/>
    <n v="0"/>
    <s v="Growth-Large"/>
    <s v="Salud"/>
    <s v="E.E.U.U."/>
    <n v="0"/>
    <x v="0"/>
    <x v="0"/>
    <x v="0"/>
    <x v="42"/>
    <n v="1"/>
    <n v="0.89280000000000004"/>
    <n v="503.08"/>
    <n v="449.14982400000002"/>
    <n v="0.35"/>
    <d v="2024-10-02T00:00:00"/>
    <x v="0"/>
    <x v="0"/>
    <n v="0.90529999999999999"/>
    <n v="492.63"/>
    <n v="445.97793899999999"/>
    <n v="0"/>
    <x v="0"/>
    <x v="0"/>
    <n v="2.9134928608609556E-4"/>
    <n v="-3.5218850000000317"/>
    <n v="0"/>
    <n v="0"/>
    <n v="-3.5218850000000317"/>
    <n v="-7.8412253813997523E-3"/>
    <n v="-2.9396535677179703E-3"/>
    <n v="2.6739726027397261"/>
  </r>
  <r>
    <x v="19"/>
    <x v="0"/>
    <x v="0"/>
    <x v="0"/>
    <x v="18"/>
    <x v="18"/>
    <x v="12"/>
    <x v="0"/>
    <n v="0"/>
    <s v="Growth-Large"/>
    <s v="Salud"/>
    <s v="E.E.U.U."/>
    <n v="0"/>
    <x v="0"/>
    <x v="0"/>
    <x v="0"/>
    <x v="1"/>
    <n v="3"/>
    <n v="0.94799999999999995"/>
    <n v="380"/>
    <n v="1080.72"/>
    <n v="0.35"/>
    <d v="2024-10-02T00:00:00"/>
    <x v="0"/>
    <x v="0"/>
    <n v="0.90529999999999999"/>
    <n v="492.63"/>
    <n v="1337.9338169999999"/>
    <n v="0"/>
    <x v="0"/>
    <x v="0"/>
    <n v="1.3416234099405955E-4"/>
    <n v="256.86381700000004"/>
    <n v="0"/>
    <n v="0"/>
    <n v="256.86381700000004"/>
    <n v="0.23767841531571549"/>
    <n v="9.236454891355339E-2"/>
    <n v="2.4136986301369863"/>
  </r>
  <r>
    <x v="20"/>
    <x v="5"/>
    <x v="2"/>
    <x v="0"/>
    <x v="19"/>
    <x v="19"/>
    <x v="13"/>
    <x v="1"/>
    <n v="0"/>
    <s v="Otros"/>
    <s v="Otros"/>
    <s v="Mundo"/>
    <n v="4.4999999999999997E-3"/>
    <x v="11"/>
    <x v="1"/>
    <x v="3"/>
    <x v="43"/>
    <n v="7.6839639999999996"/>
    <n v="1"/>
    <n v="16.267645389999998"/>
    <n v="125.00000154152595"/>
    <n v="0"/>
    <d v="2025-02-08T00:00:00"/>
    <x v="1"/>
    <x v="0"/>
    <n v="1"/>
    <n v="22.577000000000002"/>
    <n v="173.480855228"/>
    <n v="0"/>
    <x v="1"/>
    <x v="0"/>
    <n v="4.4999999999999997E-3"/>
    <n v="48.480853686474049"/>
    <n v="0"/>
    <n v="0"/>
    <n v="48.480853686474049"/>
    <n v="0.38784682470878484"/>
    <n v="0.11390513550114556"/>
    <n v="3.0383561643835617"/>
  </r>
  <r>
    <x v="20"/>
    <x v="5"/>
    <x v="2"/>
    <x v="0"/>
    <x v="19"/>
    <x v="19"/>
    <x v="13"/>
    <x v="1"/>
    <n v="0"/>
    <s v="Otros"/>
    <s v="Otros"/>
    <s v="Mundo"/>
    <n v="4.4999999999999997E-3"/>
    <x v="11"/>
    <x v="1"/>
    <x v="3"/>
    <x v="44"/>
    <n v="7.6902460000000001"/>
    <n v="1"/>
    <n v="16.254357375000001"/>
    <n v="125.00000678566427"/>
    <n v="0"/>
    <d v="2025-02-08T00:00:00"/>
    <x v="1"/>
    <x v="0"/>
    <n v="1"/>
    <n v="22.577000000000002"/>
    <n v="173.62268394200001"/>
    <n v="0"/>
    <x v="1"/>
    <x v="0"/>
    <n v="4.4999999999999997E-3"/>
    <n v="48.62267715633574"/>
    <n v="0"/>
    <n v="0"/>
    <n v="48.62267715633574"/>
    <n v="0.38898139613470861"/>
    <n v="0.11744487470533627"/>
    <n v="2.9589041095890409"/>
  </r>
  <r>
    <x v="20"/>
    <x v="5"/>
    <x v="2"/>
    <x v="0"/>
    <x v="19"/>
    <x v="19"/>
    <x v="13"/>
    <x v="1"/>
    <n v="0"/>
    <s v="Otros"/>
    <s v="Otros"/>
    <s v="Mundo"/>
    <n v="4.4999999999999997E-3"/>
    <x v="11"/>
    <x v="1"/>
    <x v="3"/>
    <x v="45"/>
    <n v="7.5287480000000002"/>
    <n v="1"/>
    <n v="16.603027129000001"/>
    <n v="125.0000072914045"/>
    <n v="0"/>
    <d v="2025-02-08T00:00:00"/>
    <x v="1"/>
    <x v="0"/>
    <n v="1"/>
    <n v="22.577000000000002"/>
    <n v="169.97654359600003"/>
    <n v="0"/>
    <x v="1"/>
    <x v="0"/>
    <n v="4.4999999999999997E-3"/>
    <n v="44.976536304595527"/>
    <n v="0"/>
    <n v="0"/>
    <n v="44.976536304595527"/>
    <n v="0.35981226944846983"/>
    <n v="0.11252970275256247"/>
    <n v="2.882191780821918"/>
  </r>
  <r>
    <x v="20"/>
    <x v="5"/>
    <x v="2"/>
    <x v="0"/>
    <x v="19"/>
    <x v="19"/>
    <x v="13"/>
    <x v="1"/>
    <n v="0"/>
    <s v="Otros"/>
    <s v="Otros"/>
    <s v="Mundo"/>
    <n v="4.4999999999999997E-3"/>
    <x v="11"/>
    <x v="1"/>
    <x v="3"/>
    <x v="46"/>
    <n v="7.7654810000000003"/>
    <n v="1"/>
    <n v="16.096877721999999"/>
    <n v="124.99999810951428"/>
    <n v="0"/>
    <d v="2025-02-08T00:00:00"/>
    <x v="1"/>
    <x v="0"/>
    <n v="1"/>
    <n v="22.577000000000002"/>
    <n v="175.32126453700002"/>
    <n v="0"/>
    <x v="1"/>
    <x v="0"/>
    <n v="4.4999999999999997E-3"/>
    <n v="50.321266427485739"/>
    <n v="0"/>
    <n v="0"/>
    <n v="50.321266427485739"/>
    <n v="0.40257013750831067"/>
    <n v="0.12882742247887657"/>
    <n v="2.7917808219178082"/>
  </r>
  <r>
    <x v="20"/>
    <x v="5"/>
    <x v="2"/>
    <x v="0"/>
    <x v="19"/>
    <x v="19"/>
    <x v="13"/>
    <x v="1"/>
    <n v="0"/>
    <s v="Otros"/>
    <s v="Otros"/>
    <s v="Mundo"/>
    <n v="4.4999999999999997E-3"/>
    <x v="11"/>
    <x v="1"/>
    <x v="3"/>
    <x v="47"/>
    <n v="8.0250719999999998"/>
    <n v="1"/>
    <n v="15.576184788000001"/>
    <n v="125.00000440900475"/>
    <n v="0"/>
    <d v="2025-02-08T00:00:00"/>
    <x v="1"/>
    <x v="0"/>
    <n v="1"/>
    <n v="22.577000000000002"/>
    <n v="181.18205054400002"/>
    <n v="0"/>
    <x v="1"/>
    <x v="0"/>
    <n v="4.4999999999999997E-3"/>
    <n v="56.182046134995275"/>
    <n v="0"/>
    <n v="0"/>
    <n v="56.182046134995275"/>
    <n v="0.44945635322672067"/>
    <n v="0.1468175075604532"/>
    <n v="2.7095890410958905"/>
  </r>
  <r>
    <x v="20"/>
    <x v="5"/>
    <x v="2"/>
    <x v="0"/>
    <x v="19"/>
    <x v="19"/>
    <x v="13"/>
    <x v="1"/>
    <n v="0"/>
    <s v="Otros"/>
    <s v="Otros"/>
    <s v="Mundo"/>
    <n v="4.4999999999999997E-3"/>
    <x v="11"/>
    <x v="1"/>
    <x v="3"/>
    <x v="48"/>
    <n v="8.2399690000000003"/>
    <n v="1"/>
    <n v="15.169960695"/>
    <n v="125.00000585801847"/>
    <n v="0"/>
    <d v="2025-02-08T00:00:00"/>
    <x v="1"/>
    <x v="0"/>
    <n v="1"/>
    <n v="22.577000000000002"/>
    <n v="186.03378011300003"/>
    <n v="0"/>
    <x v="1"/>
    <x v="0"/>
    <n v="4.4999999999999997E-3"/>
    <n v="61.033774254981566"/>
    <n v="0"/>
    <n v="0"/>
    <n v="61.033774254981566"/>
    <n v="0.48827017115748711"/>
    <n v="0.16356893443139908"/>
    <n v="2.6246575342465754"/>
  </r>
  <r>
    <x v="20"/>
    <x v="5"/>
    <x v="2"/>
    <x v="0"/>
    <x v="19"/>
    <x v="19"/>
    <x v="13"/>
    <x v="1"/>
    <n v="0"/>
    <s v="Otros"/>
    <s v="Otros"/>
    <s v="Mundo"/>
    <n v="4.4999999999999997E-3"/>
    <x v="11"/>
    <x v="1"/>
    <x v="3"/>
    <x v="49"/>
    <n v="7.9494559999999996"/>
    <n v="1"/>
    <n v="15.724346984"/>
    <n v="125.00000447804069"/>
    <n v="0"/>
    <d v="2025-02-08T00:00:00"/>
    <x v="1"/>
    <x v="0"/>
    <n v="1"/>
    <n v="22.577000000000002"/>
    <n v="179.474868112"/>
    <n v="0"/>
    <x v="1"/>
    <x v="0"/>
    <n v="4.4999999999999997E-3"/>
    <n v="54.474863633959302"/>
    <n v="0"/>
    <n v="0"/>
    <n v="54.474863633959302"/>
    <n v="0.43579889345947298"/>
    <n v="0.15271352208310485"/>
    <n v="2.5452054794520547"/>
  </r>
  <r>
    <x v="20"/>
    <x v="5"/>
    <x v="2"/>
    <x v="0"/>
    <x v="19"/>
    <x v="19"/>
    <x v="13"/>
    <x v="1"/>
    <n v="0"/>
    <s v="Otros"/>
    <s v="Otros"/>
    <s v="Mundo"/>
    <n v="4.4999999999999997E-3"/>
    <x v="11"/>
    <x v="1"/>
    <x v="3"/>
    <x v="50"/>
    <n v="7.4841860000000002"/>
    <n v="1"/>
    <n v="16.701882734000002"/>
    <n v="124.99999693144454"/>
    <n v="0"/>
    <d v="2025-02-08T00:00:00"/>
    <x v="1"/>
    <x v="0"/>
    <n v="1"/>
    <n v="22.577000000000002"/>
    <n v="168.97046732200002"/>
    <n v="0"/>
    <x v="1"/>
    <x v="0"/>
    <n v="4.4999999999999997E-3"/>
    <n v="43.970470390555477"/>
    <n v="0"/>
    <n v="0"/>
    <n v="43.970470390555477"/>
    <n v="0.35176377175969692"/>
    <n v="0.13017735076689507"/>
    <n v="2.463013698630137"/>
  </r>
  <r>
    <x v="20"/>
    <x v="5"/>
    <x v="2"/>
    <x v="0"/>
    <x v="19"/>
    <x v="19"/>
    <x v="13"/>
    <x v="1"/>
    <n v="0"/>
    <s v="Otros"/>
    <s v="Otros"/>
    <s v="Mundo"/>
    <n v="4.4999999999999997E-3"/>
    <x v="11"/>
    <x v="1"/>
    <x v="3"/>
    <x v="51"/>
    <n v="8.2955699999999997"/>
    <n v="1"/>
    <n v="15.068283361000001"/>
    <n v="124.99999940101077"/>
    <n v="0"/>
    <d v="2025-02-08T00:00:00"/>
    <x v="1"/>
    <x v="0"/>
    <n v="1"/>
    <n v="22.577000000000002"/>
    <n v="187.28908389"/>
    <n v="0"/>
    <x v="1"/>
    <x v="0"/>
    <n v="4.4999999999999997E-3"/>
    <n v="62.289084488989232"/>
    <n v="0"/>
    <n v="0"/>
    <n v="62.289084488989232"/>
    <n v="0.49831267829978526"/>
    <n v="0.18557003893251611"/>
    <n v="2.3753424657534246"/>
  </r>
  <r>
    <x v="20"/>
    <x v="5"/>
    <x v="2"/>
    <x v="0"/>
    <x v="19"/>
    <x v="19"/>
    <x v="13"/>
    <x v="1"/>
    <n v="0"/>
    <s v="Otros"/>
    <s v="Otros"/>
    <s v="Mundo"/>
    <n v="4.4999999999999997E-3"/>
    <x v="11"/>
    <x v="1"/>
    <x v="3"/>
    <x v="52"/>
    <n v="8.0774410000000003"/>
    <n v="1"/>
    <n v="15.475197605"/>
    <n v="124.99999561772881"/>
    <n v="0"/>
    <d v="2025-02-08T00:00:00"/>
    <x v="1"/>
    <x v="0"/>
    <n v="1"/>
    <n v="22.577000000000002"/>
    <n v="182.36438545700003"/>
    <n v="0"/>
    <x v="1"/>
    <x v="0"/>
    <n v="4.4999999999999997E-3"/>
    <n v="57.364389839271212"/>
    <n v="0"/>
    <n v="0"/>
    <n v="57.364389839271212"/>
    <n v="0.45891513480289425"/>
    <n v="0.17881339097297055"/>
    <n v="2.2958904109589042"/>
  </r>
  <r>
    <x v="20"/>
    <x v="5"/>
    <x v="2"/>
    <x v="0"/>
    <x v="19"/>
    <x v="19"/>
    <x v="13"/>
    <x v="1"/>
    <n v="0"/>
    <s v="Otros"/>
    <s v="Otros"/>
    <s v="Mundo"/>
    <n v="4.4999999999999997E-3"/>
    <x v="11"/>
    <x v="1"/>
    <x v="3"/>
    <x v="53"/>
    <n v="7.7720079999999996"/>
    <n v="1"/>
    <n v="16.083359998999999"/>
    <n v="125.00000257910797"/>
    <n v="0"/>
    <d v="2025-02-08T00:00:00"/>
    <x v="1"/>
    <x v="0"/>
    <n v="1"/>
    <n v="22.577000000000002"/>
    <n v="175.468624616"/>
    <n v="0"/>
    <x v="1"/>
    <x v="0"/>
    <n v="4.4999999999999997E-3"/>
    <n v="50.468622036892029"/>
    <n v="0"/>
    <n v="0"/>
    <n v="50.468622036892029"/>
    <n v="0.40374896796463877"/>
    <n v="0.165783501812234"/>
    <n v="2.2109589041095892"/>
  </r>
  <r>
    <x v="20"/>
    <x v="5"/>
    <x v="2"/>
    <x v="0"/>
    <x v="19"/>
    <x v="19"/>
    <x v="13"/>
    <x v="1"/>
    <n v="0"/>
    <s v="Otros"/>
    <s v="Otros"/>
    <s v="Mundo"/>
    <n v="4.4999999999999997E-3"/>
    <x v="11"/>
    <x v="1"/>
    <x v="3"/>
    <x v="54"/>
    <n v="8.1583520000000007"/>
    <n v="1"/>
    <n v="15.321722100000001"/>
    <n v="125.00000213797921"/>
    <n v="0"/>
    <d v="2025-02-08T00:00:00"/>
    <x v="1"/>
    <x v="0"/>
    <n v="1"/>
    <n v="22.577000000000002"/>
    <n v="184.19111310400004"/>
    <n v="0"/>
    <x v="1"/>
    <x v="0"/>
    <n v="4.4999999999999997E-3"/>
    <n v="59.19111096602083"/>
    <n v="0"/>
    <n v="0"/>
    <n v="59.19111096602083"/>
    <n v="0.47352887962900742"/>
    <n v="0.19974071531611282"/>
    <n v="2.128767123287671"/>
  </r>
  <r>
    <x v="20"/>
    <x v="5"/>
    <x v="2"/>
    <x v="0"/>
    <x v="19"/>
    <x v="19"/>
    <x v="13"/>
    <x v="1"/>
    <n v="0"/>
    <s v="Otros"/>
    <s v="Otros"/>
    <s v="Mundo"/>
    <n v="4.4999999999999997E-3"/>
    <x v="11"/>
    <x v="1"/>
    <x v="3"/>
    <x v="55"/>
    <n v="7.785412"/>
    <n v="1"/>
    <n v="16.055669693999999"/>
    <n v="125.00000350370392"/>
    <n v="0"/>
    <d v="2025-02-08T00:00:00"/>
    <x v="1"/>
    <x v="0"/>
    <n v="1"/>
    <n v="22.577000000000002"/>
    <n v="175.77124672400001"/>
    <n v="0"/>
    <x v="1"/>
    <x v="0"/>
    <n v="4.4999999999999997E-3"/>
    <n v="50.771243220296085"/>
    <n v="0"/>
    <n v="0"/>
    <n v="50.771243220296085"/>
    <n v="0.40616993437757515"/>
    <n v="0.18149358287675632"/>
    <n v="2.043835616438356"/>
  </r>
  <r>
    <x v="20"/>
    <x v="5"/>
    <x v="2"/>
    <x v="0"/>
    <x v="19"/>
    <x v="19"/>
    <x v="13"/>
    <x v="1"/>
    <n v="0"/>
    <s v="Otros"/>
    <s v="Otros"/>
    <s v="Mundo"/>
    <n v="4.4999999999999997E-3"/>
    <x v="11"/>
    <x v="1"/>
    <x v="3"/>
    <x v="56"/>
    <n v="7.7041190000000004"/>
    <n v="1"/>
    <n v="16.225086865870061"/>
    <n v="125"/>
    <n v="0"/>
    <d v="2025-02-08T00:00:00"/>
    <x v="1"/>
    <x v="0"/>
    <n v="1"/>
    <n v="22.577000000000002"/>
    <n v="173.93589466300003"/>
    <n v="0"/>
    <x v="1"/>
    <x v="0"/>
    <n v="4.4999999999999997E-3"/>
    <n v="48.935894663000028"/>
    <n v="0"/>
    <n v="0"/>
    <n v="48.935894663000028"/>
    <n v="0.39148715730400024"/>
    <n v="0.18370812270504211"/>
    <n v="1.9589041095890412"/>
  </r>
  <r>
    <x v="20"/>
    <x v="5"/>
    <x v="2"/>
    <x v="0"/>
    <x v="19"/>
    <x v="19"/>
    <x v="13"/>
    <x v="1"/>
    <n v="0"/>
    <s v="Otros"/>
    <s v="Otros"/>
    <s v="Mundo"/>
    <n v="4.4999999999999997E-3"/>
    <x v="11"/>
    <x v="1"/>
    <x v="3"/>
    <x v="57"/>
    <n v="7.9160880000000002"/>
    <n v="1"/>
    <n v="15.790628570000001"/>
    <n v="125.00000533543417"/>
    <n v="0"/>
    <d v="2025-02-08T00:00:00"/>
    <x v="1"/>
    <x v="0"/>
    <n v="1"/>
    <n v="22.577000000000002"/>
    <n v="178.72151877600001"/>
    <n v="0"/>
    <x v="1"/>
    <x v="0"/>
    <n v="4.4999999999999997E-3"/>
    <n v="53.721513440565843"/>
    <n v="0"/>
    <n v="0"/>
    <n v="53.721513440565843"/>
    <n v="0.42977208918036125"/>
    <n v="0.20985524699649205"/>
    <n v="1.8767123287671232"/>
  </r>
  <r>
    <x v="20"/>
    <x v="5"/>
    <x v="2"/>
    <x v="0"/>
    <x v="19"/>
    <x v="19"/>
    <x v="13"/>
    <x v="1"/>
    <n v="0"/>
    <s v="Otros"/>
    <s v="Otros"/>
    <s v="Mundo"/>
    <n v="4.4999999999999997E-3"/>
    <x v="11"/>
    <x v="1"/>
    <x v="3"/>
    <x v="58"/>
    <n v="7.7966179999999996"/>
    <n v="1"/>
    <n v="16.032591979999999"/>
    <n v="124.99999521792363"/>
    <n v="0"/>
    <d v="2025-02-08T00:00:00"/>
    <x v="1"/>
    <x v="0"/>
    <n v="1"/>
    <n v="22.577000000000002"/>
    <n v="176.02424458600001"/>
    <n v="0"/>
    <x v="1"/>
    <x v="0"/>
    <n v="4.4999999999999997E-3"/>
    <n v="51.024249368076383"/>
    <n v="0"/>
    <n v="0"/>
    <n v="51.024249368076383"/>
    <n v="0.40819401056073051"/>
    <n v="0.2098072244283038"/>
    <n v="1.7972602739726027"/>
  </r>
  <r>
    <x v="20"/>
    <x v="5"/>
    <x v="2"/>
    <x v="0"/>
    <x v="19"/>
    <x v="19"/>
    <x v="13"/>
    <x v="1"/>
    <n v="0"/>
    <s v="Otros"/>
    <s v="Otros"/>
    <s v="Mundo"/>
    <n v="4.4999999999999997E-3"/>
    <x v="11"/>
    <x v="1"/>
    <x v="3"/>
    <x v="59"/>
    <n v="7.6268330000000004"/>
    <n v="1"/>
    <n v="16.389503409"/>
    <n v="125.0000054533737"/>
    <n v="0"/>
    <d v="2025-02-08T00:00:00"/>
    <x v="1"/>
    <x v="0"/>
    <n v="1"/>
    <n v="22.577000000000002"/>
    <n v="172.19100864100002"/>
    <n v="0"/>
    <x v="1"/>
    <x v="0"/>
    <n v="4.4999999999999997E-3"/>
    <n v="47.191003187626322"/>
    <n v="0"/>
    <n v="0"/>
    <n v="47.191003187626322"/>
    <n v="0.37752800903060002"/>
    <n v="0.20532700801487547"/>
    <n v="1.715068493150685"/>
  </r>
  <r>
    <x v="20"/>
    <x v="5"/>
    <x v="2"/>
    <x v="0"/>
    <x v="19"/>
    <x v="19"/>
    <x v="13"/>
    <x v="1"/>
    <n v="0"/>
    <s v="Otros"/>
    <s v="Otros"/>
    <s v="Mundo"/>
    <n v="4.4999999999999997E-3"/>
    <x v="11"/>
    <x v="1"/>
    <x v="3"/>
    <x v="60"/>
    <n v="7.5431150000000002"/>
    <n v="1"/>
    <n v="16.571403977999999"/>
    <n v="125.00000591751147"/>
    <n v="0"/>
    <d v="2025-02-08T00:00:00"/>
    <x v="1"/>
    <x v="0"/>
    <n v="1"/>
    <n v="22.577000000000002"/>
    <n v="170.30090735500002"/>
    <n v="0"/>
    <x v="1"/>
    <x v="0"/>
    <n v="4.4999999999999997E-3"/>
    <n v="45.300901437488548"/>
    <n v="0"/>
    <n v="0"/>
    <n v="45.300901437488548"/>
    <n v="0.36240719434351854"/>
    <n v="0.21006160512866345"/>
    <n v="1.6219178082191781"/>
  </r>
  <r>
    <x v="20"/>
    <x v="5"/>
    <x v="2"/>
    <x v="0"/>
    <x v="19"/>
    <x v="19"/>
    <x v="13"/>
    <x v="1"/>
    <n v="0"/>
    <s v="Otros"/>
    <s v="Otros"/>
    <s v="Mundo"/>
    <n v="4.4999999999999997E-3"/>
    <x v="11"/>
    <x v="1"/>
    <x v="3"/>
    <x v="61"/>
    <n v="7.2726259999999998"/>
    <n v="1"/>
    <n v="17.187738939999999"/>
    <n v="124.99999709625644"/>
    <n v="0"/>
    <d v="2025-02-08T00:00:00"/>
    <x v="1"/>
    <x v="0"/>
    <n v="1"/>
    <n v="22.577000000000002"/>
    <n v="164.19407720200002"/>
    <n v="0"/>
    <x v="1"/>
    <x v="0"/>
    <n v="4.4999999999999997E-3"/>
    <n v="39.194080105743581"/>
    <n v="0"/>
    <n v="0"/>
    <n v="39.194080105743581"/>
    <n v="0.31355264812976053"/>
    <n v="0.19341364152824259"/>
    <n v="1.5424657534246575"/>
  </r>
  <r>
    <x v="20"/>
    <x v="5"/>
    <x v="2"/>
    <x v="0"/>
    <x v="19"/>
    <x v="19"/>
    <x v="13"/>
    <x v="1"/>
    <n v="0"/>
    <s v="Otros"/>
    <s v="Otros"/>
    <s v="Mundo"/>
    <n v="4.4999999999999997E-3"/>
    <x v="11"/>
    <x v="1"/>
    <x v="3"/>
    <x v="62"/>
    <n v="7.4303910000000002"/>
    <n v="1"/>
    <n v="16.822803"/>
    <n v="125.00000400597301"/>
    <n v="0"/>
    <d v="2025-02-08T00:00:00"/>
    <x v="1"/>
    <x v="0"/>
    <n v="1"/>
    <n v="22.577000000000002"/>
    <n v="167.75593760700002"/>
    <n v="0"/>
    <x v="1"/>
    <x v="0"/>
    <n v="4.4999999999999997E-3"/>
    <n v="42.75593360102701"/>
    <n v="0"/>
    <n v="0"/>
    <n v="42.75593360102701"/>
    <n v="0.34204745784635299"/>
    <n v="0.22459105512707267"/>
    <n v="1.452054794520548"/>
  </r>
  <r>
    <x v="20"/>
    <x v="5"/>
    <x v="2"/>
    <x v="0"/>
    <x v="19"/>
    <x v="19"/>
    <x v="13"/>
    <x v="1"/>
    <n v="0"/>
    <s v="Otros"/>
    <s v="Otros"/>
    <s v="Mundo"/>
    <n v="4.4999999999999997E-3"/>
    <x v="11"/>
    <x v="1"/>
    <x v="3"/>
    <x v="63"/>
    <n v="7.4099940000000002"/>
    <n v="1"/>
    <n v="16.869109999999999"/>
    <n v="125.00000388533999"/>
    <n v="0"/>
    <d v="2025-02-08T00:00:00"/>
    <x v="1"/>
    <x v="0"/>
    <n v="1"/>
    <n v="22.577000000000002"/>
    <n v="167.29543453800002"/>
    <n v="0"/>
    <x v="1"/>
    <x v="0"/>
    <n v="4.4999999999999997E-3"/>
    <n v="42.295430652660031"/>
    <n v="0"/>
    <n v="0"/>
    <n v="42.295430652660031"/>
    <n v="0.33836343470402436"/>
    <n v="0.23655841307559511"/>
    <n v="1.3726027397260274"/>
  </r>
  <r>
    <x v="20"/>
    <x v="5"/>
    <x v="2"/>
    <x v="0"/>
    <x v="19"/>
    <x v="19"/>
    <x v="13"/>
    <x v="1"/>
    <n v="0"/>
    <s v="Otros"/>
    <s v="Otros"/>
    <s v="Mundo"/>
    <n v="4.4999999999999997E-3"/>
    <x v="11"/>
    <x v="1"/>
    <x v="3"/>
    <x v="64"/>
    <n v="7.6655049999999996"/>
    <n v="1"/>
    <n v="16.306818757999999"/>
    <n v="125.00000072354277"/>
    <n v="0"/>
    <d v="2025-02-08T00:00:00"/>
    <x v="1"/>
    <x v="0"/>
    <n v="1"/>
    <n v="22.577000000000002"/>
    <n v="173.064106385"/>
    <n v="0"/>
    <x v="1"/>
    <x v="0"/>
    <n v="4.4999999999999997E-3"/>
    <n v="48.064105661457234"/>
    <n v="0"/>
    <n v="0"/>
    <n v="48.064105661457234"/>
    <n v="0.38451284306596595"/>
    <n v="0.28676033889334795"/>
    <n v="1.2904109589041095"/>
  </r>
  <r>
    <x v="20"/>
    <x v="5"/>
    <x v="2"/>
    <x v="0"/>
    <x v="19"/>
    <x v="19"/>
    <x v="13"/>
    <x v="1"/>
    <n v="0"/>
    <s v="Otros"/>
    <s v="Otros"/>
    <s v="Mundo"/>
    <n v="4.4999999999999997E-3"/>
    <x v="11"/>
    <x v="1"/>
    <x v="3"/>
    <x v="65"/>
    <n v="7.3103439999999997"/>
    <n v="1"/>
    <n v="17.099058200000002"/>
    <n v="124.99999751802081"/>
    <n v="0"/>
    <d v="2025-02-08T00:00:00"/>
    <x v="1"/>
    <x v="0"/>
    <n v="1"/>
    <n v="22.577000000000002"/>
    <n v="165.04563648800001"/>
    <n v="0"/>
    <x v="1"/>
    <x v="0"/>
    <n v="4.4999999999999997E-3"/>
    <n v="40.045638969979208"/>
    <n v="0"/>
    <n v="0"/>
    <n v="40.045638969979208"/>
    <n v="0.32036511812095014"/>
    <n v="0.2592767768255495"/>
    <n v="1.2054794520547945"/>
  </r>
  <r>
    <x v="20"/>
    <x v="5"/>
    <x v="2"/>
    <x v="0"/>
    <x v="19"/>
    <x v="19"/>
    <x v="13"/>
    <x v="1"/>
    <n v="0"/>
    <s v="Otros"/>
    <s v="Otros"/>
    <s v="Mundo"/>
    <n v="4.4999999999999997E-3"/>
    <x v="11"/>
    <x v="1"/>
    <x v="3"/>
    <x v="66"/>
    <n v="7.0515220000000003"/>
    <n v="1"/>
    <n v="17.727"/>
    <n v="125.00233049400001"/>
    <n v="0"/>
    <d v="2025-02-08T00:00:00"/>
    <x v="1"/>
    <x v="0"/>
    <n v="1"/>
    <n v="22.577000000000002"/>
    <n v="159.20221219400003"/>
    <n v="0"/>
    <x v="1"/>
    <x v="0"/>
    <n v="4.4999999999999997E-3"/>
    <n v="34.19988170000002"/>
    <n v="0"/>
    <n v="0"/>
    <n v="34.19988170000002"/>
    <n v="0.273593952727478"/>
    <n v="0.23893721346684438"/>
    <n v="1.1287671232876713"/>
  </r>
  <r>
    <x v="20"/>
    <x v="5"/>
    <x v="2"/>
    <x v="0"/>
    <x v="19"/>
    <x v="19"/>
    <x v="13"/>
    <x v="1"/>
    <n v="0"/>
    <s v="Otros"/>
    <s v="Otros"/>
    <s v="Mundo"/>
    <n v="4.4999999999999997E-3"/>
    <x v="11"/>
    <x v="1"/>
    <x v="3"/>
    <x v="67"/>
    <n v="6.873551"/>
    <n v="1"/>
    <n v="18.185650561999999"/>
    <n v="124.99999660608566"/>
    <n v="0"/>
    <d v="2025-02-08T00:00:00"/>
    <x v="1"/>
    <x v="0"/>
    <n v="1"/>
    <n v="22.577000000000002"/>
    <n v="155.18416092700002"/>
    <n v="0"/>
    <x v="1"/>
    <x v="0"/>
    <n v="4.4999999999999997E-3"/>
    <n v="30.184164320914363"/>
    <n v="0"/>
    <n v="0"/>
    <n v="30.184164320914363"/>
    <n v="0.24147332112363304"/>
    <n v="0.23024756415299086"/>
    <n v="1.0438356164383562"/>
  </r>
  <r>
    <x v="20"/>
    <x v="5"/>
    <x v="2"/>
    <x v="0"/>
    <x v="19"/>
    <x v="19"/>
    <x v="13"/>
    <x v="1"/>
    <n v="0"/>
    <s v="Otros"/>
    <s v="Otros"/>
    <s v="Mundo"/>
    <n v="4.4999999999999997E-3"/>
    <x v="11"/>
    <x v="1"/>
    <x v="3"/>
    <x v="68"/>
    <n v="6.623723"/>
    <n v="1"/>
    <n v="18.871562214000001"/>
    <n v="125.00000068280272"/>
    <n v="0"/>
    <d v="2025-02-08T00:00:00"/>
    <x v="1"/>
    <x v="0"/>
    <n v="1"/>
    <n v="22.577000000000002"/>
    <n v="149.543794171"/>
    <n v="0"/>
    <x v="1"/>
    <x v="0"/>
    <n v="4.4999999999999997E-3"/>
    <n v="24.543793488197281"/>
    <n v="0"/>
    <n v="0"/>
    <n v="24.543793488197281"/>
    <n v="0.19635034683302985"/>
    <n v="0.20622359215401609"/>
    <n v="0.95616438356164379"/>
  </r>
  <r>
    <x v="20"/>
    <x v="5"/>
    <x v="2"/>
    <x v="0"/>
    <x v="19"/>
    <x v="19"/>
    <x v="13"/>
    <x v="1"/>
    <n v="0"/>
    <s v="Otros"/>
    <s v="Otros"/>
    <s v="Mundo"/>
    <n v="4.4999999999999997E-3"/>
    <x v="11"/>
    <x v="1"/>
    <x v="3"/>
    <x v="69"/>
    <n v="6.4155550000000003"/>
    <n v="1"/>
    <n v="19.483893903999999"/>
    <n v="124.99999295527672"/>
    <n v="0"/>
    <d v="2025-02-08T00:00:00"/>
    <x v="1"/>
    <x v="0"/>
    <n v="1"/>
    <n v="22.577000000000002"/>
    <n v="144.84398523500002"/>
    <n v="0"/>
    <x v="1"/>
    <x v="0"/>
    <n v="4.4999999999999997E-3"/>
    <n v="19.843992279723295"/>
    <n v="0"/>
    <n v="0"/>
    <n v="19.843992279723295"/>
    <n v="0.15875194718469465"/>
    <n v="0.18363539548391827"/>
    <n v="0.87397260273972599"/>
  </r>
  <r>
    <x v="20"/>
    <x v="5"/>
    <x v="2"/>
    <x v="0"/>
    <x v="19"/>
    <x v="19"/>
    <x v="13"/>
    <x v="1"/>
    <n v="0"/>
    <s v="Otros"/>
    <s v="Otros"/>
    <s v="Mundo"/>
    <n v="4.4999999999999997E-3"/>
    <x v="11"/>
    <x v="1"/>
    <x v="3"/>
    <x v="70"/>
    <n v="6.5262520000000004"/>
    <n v="1"/>
    <n v="19.153412365000001"/>
    <n v="124.99999575390599"/>
    <n v="0"/>
    <d v="2025-02-08T00:00:00"/>
    <x v="1"/>
    <x v="0"/>
    <n v="1"/>
    <n v="22.577000000000002"/>
    <n v="147.34319140400001"/>
    <n v="0"/>
    <x v="1"/>
    <x v="0"/>
    <n v="4.4999999999999997E-3"/>
    <n v="22.343195650094017"/>
    <n v="0"/>
    <n v="0"/>
    <n v="22.343195650094017"/>
    <n v="0.17874557127251614"/>
    <n v="0.23172859656602984"/>
    <n v="0.78904109589041094"/>
  </r>
  <r>
    <x v="20"/>
    <x v="5"/>
    <x v="2"/>
    <x v="0"/>
    <x v="19"/>
    <x v="19"/>
    <x v="13"/>
    <x v="1"/>
    <n v="0"/>
    <s v="Otros"/>
    <s v="Otros"/>
    <s v="Mundo"/>
    <n v="4.4999999999999997E-3"/>
    <x v="11"/>
    <x v="1"/>
    <x v="3"/>
    <x v="71"/>
    <n v="6.3025669999999998"/>
    <n v="1"/>
    <n v="19.833190078000001"/>
    <n v="125.00000929033023"/>
    <n v="0"/>
    <d v="2025-02-08T00:00:00"/>
    <x v="1"/>
    <x v="0"/>
    <n v="1"/>
    <n v="22.577000000000002"/>
    <n v="142.29305515900001"/>
    <n v="0"/>
    <x v="1"/>
    <x v="0"/>
    <n v="4.4999999999999997E-3"/>
    <n v="17.293045868669779"/>
    <n v="0"/>
    <n v="0"/>
    <n v="17.293045868669779"/>
    <n v="0.13834435666724015"/>
    <n v="0.20119069493475261"/>
    <n v="0.70684931506849313"/>
  </r>
  <r>
    <x v="20"/>
    <x v="5"/>
    <x v="2"/>
    <x v="0"/>
    <x v="19"/>
    <x v="19"/>
    <x v="13"/>
    <x v="1"/>
    <n v="0"/>
    <s v="Otros"/>
    <s v="Otros"/>
    <s v="Mundo"/>
    <n v="4.4999999999999997E-3"/>
    <x v="11"/>
    <x v="1"/>
    <x v="3"/>
    <x v="72"/>
    <n v="6.2003709999999996"/>
    <n v="1"/>
    <n v="20.160085363"/>
    <n v="125.00000864226966"/>
    <n v="0"/>
    <d v="2025-02-08T00:00:00"/>
    <x v="1"/>
    <x v="0"/>
    <n v="1"/>
    <n v="22.577000000000002"/>
    <n v="139.98577606699999"/>
    <n v="0"/>
    <x v="1"/>
    <x v="0"/>
    <n v="4.4999999999999997E-3"/>
    <n v="14.985767424730327"/>
    <n v="0"/>
    <n v="0"/>
    <n v="14.985767424730327"/>
    <n v="0.11988613110913642"/>
    <n v="0.19968743701368452"/>
    <n v="0.62191780821917808"/>
  </r>
  <r>
    <x v="20"/>
    <x v="5"/>
    <x v="2"/>
    <x v="0"/>
    <x v="19"/>
    <x v="19"/>
    <x v="13"/>
    <x v="1"/>
    <n v="0"/>
    <s v="Otros"/>
    <s v="Otros"/>
    <s v="Mundo"/>
    <n v="4.4999999999999997E-3"/>
    <x v="11"/>
    <x v="1"/>
    <x v="3"/>
    <x v="73"/>
    <n v="6.2510500000000002"/>
    <n v="1"/>
    <n v="19.996640410000001"/>
    <n v="124.99999903493051"/>
    <n v="0"/>
    <d v="2025-02-08T00:00:00"/>
    <x v="1"/>
    <x v="0"/>
    <n v="1"/>
    <n v="22.577000000000002"/>
    <n v="141.12995585000002"/>
    <n v="0"/>
    <x v="1"/>
    <x v="0"/>
    <n v="4.4999999999999997E-3"/>
    <n v="16.129956815069505"/>
    <n v="0"/>
    <n v="0"/>
    <n v="16.129956815069505"/>
    <n v="0.12903965551681393"/>
    <n v="0.25073684037833832"/>
    <n v="0.54246575342465753"/>
  </r>
  <r>
    <x v="20"/>
    <x v="5"/>
    <x v="2"/>
    <x v="0"/>
    <x v="19"/>
    <x v="19"/>
    <x v="13"/>
    <x v="1"/>
    <n v="0"/>
    <s v="Otros"/>
    <s v="Otros"/>
    <s v="Mundo"/>
    <n v="4.4999999999999997E-3"/>
    <x v="11"/>
    <x v="1"/>
    <x v="3"/>
    <x v="74"/>
    <n v="6.2286530000000004"/>
    <n v="1"/>
    <n v="20.068544073999998"/>
    <n v="124.99999725215233"/>
    <n v="0"/>
    <d v="2025-02-08T00:00:00"/>
    <x v="1"/>
    <x v="0"/>
    <n v="1"/>
    <n v="22.577000000000002"/>
    <n v="140.62429878100002"/>
    <n v="0"/>
    <x v="1"/>
    <x v="0"/>
    <n v="4.4999999999999997E-3"/>
    <n v="15.624301528847695"/>
    <n v="0"/>
    <n v="0"/>
    <n v="15.624301528847695"/>
    <n v="0.12499441497850647"/>
    <n v="0.29358720419811779"/>
    <n v="0.45753424657534247"/>
  </r>
  <r>
    <x v="20"/>
    <x v="5"/>
    <x v="2"/>
    <x v="0"/>
    <x v="19"/>
    <x v="19"/>
    <x v="13"/>
    <x v="1"/>
    <n v="0"/>
    <s v="Otros"/>
    <s v="Otros"/>
    <s v="Mundo"/>
    <n v="4.4999999999999997E-3"/>
    <x v="11"/>
    <x v="1"/>
    <x v="3"/>
    <x v="75"/>
    <n v="6.1547109999999998"/>
    <n v="1"/>
    <n v="20.309658850000002"/>
    <n v="125.00008073034236"/>
    <n v="0"/>
    <d v="2025-02-08T00:00:00"/>
    <x v="1"/>
    <x v="0"/>
    <n v="1"/>
    <n v="22.577000000000002"/>
    <n v="138.95491024700002"/>
    <n v="0"/>
    <x v="1"/>
    <x v="0"/>
    <n v="4.4999999999999997E-3"/>
    <n v="13.954829516657654"/>
    <n v="0"/>
    <n v="0"/>
    <n v="13.954829516657654"/>
    <n v="0.11163856403230527"/>
    <n v="0.32848973602158837"/>
    <n v="0.37260273972602742"/>
  </r>
  <r>
    <x v="21"/>
    <x v="0"/>
    <x v="0"/>
    <x v="0"/>
    <x v="20"/>
    <x v="20"/>
    <x v="14"/>
    <x v="1"/>
    <n v="0"/>
    <s v="Otros"/>
    <s v="Consumo Cíclico"/>
    <s v="España"/>
    <n v="0"/>
    <x v="10"/>
    <x v="0"/>
    <x v="8"/>
    <x v="1"/>
    <n v="27"/>
    <n v="1"/>
    <n v="20.25"/>
    <n v="546.75"/>
    <n v="14.69"/>
    <d v="2025-02-08T00:00:00"/>
    <x v="1"/>
    <x v="0"/>
    <n v="1"/>
    <n v="51"/>
    <n v="1377"/>
    <n v="0"/>
    <x v="1"/>
    <x v="0"/>
    <n v="9.6275716014726509E-3"/>
    <n v="815.56"/>
    <n v="0"/>
    <n v="53.253749999999997"/>
    <n v="868.81374999999991"/>
    <n v="1.5890512117055324"/>
    <n v="0.41027335591101122"/>
    <n v="2.7671232876712328"/>
  </r>
  <r>
    <x v="22"/>
    <x v="1"/>
    <x v="2"/>
    <x v="0"/>
    <x v="21"/>
    <x v="21"/>
    <x v="1"/>
    <x v="1"/>
    <n v="0"/>
    <s v="Otros"/>
    <s v="Otros"/>
    <s v="E.E.U.U."/>
    <n v="1.0999999999999999E-2"/>
    <x v="9"/>
    <x v="0"/>
    <x v="7"/>
    <x v="76"/>
    <n v="30"/>
    <n v="1"/>
    <n v="25"/>
    <n v="750"/>
    <n v="0"/>
    <d v="2025-02-08T00:00:00"/>
    <x v="1"/>
    <x v="0"/>
    <n v="1"/>
    <n v="38.76"/>
    <n v="1162.8"/>
    <n v="0"/>
    <x v="1"/>
    <x v="0"/>
    <n v="1.0999999999999999E-2"/>
    <n v="412.79999999999995"/>
    <n v="0"/>
    <n v="0"/>
    <n v="412.79999999999995"/>
    <n v="0.55039999999999989"/>
    <n v="0.17820614389857048"/>
    <n v="2.6739726027397261"/>
  </r>
  <r>
    <x v="22"/>
    <x v="1"/>
    <x v="2"/>
    <x v="0"/>
    <x v="21"/>
    <x v="21"/>
    <x v="1"/>
    <x v="1"/>
    <n v="0"/>
    <s v="Otros"/>
    <s v="Otros"/>
    <s v="E.E.U.U."/>
    <n v="1.0999999999999999E-2"/>
    <x v="9"/>
    <x v="0"/>
    <x v="7"/>
    <x v="77"/>
    <n v="35"/>
    <n v="1"/>
    <n v="27"/>
    <n v="945"/>
    <n v="0"/>
    <d v="2025-02-08T00:00:00"/>
    <x v="1"/>
    <x v="0"/>
    <n v="1"/>
    <n v="38.76"/>
    <n v="1356.6"/>
    <n v="0"/>
    <x v="1"/>
    <x v="0"/>
    <n v="1.0999999999999999E-2"/>
    <n v="411.59999999999991"/>
    <n v="0"/>
    <n v="0"/>
    <n v="411.59999999999991"/>
    <n v="0.43555555555555547"/>
    <n v="0.15514471407407315"/>
    <n v="2.506849315068493"/>
  </r>
  <r>
    <x v="23"/>
    <x v="0"/>
    <x v="0"/>
    <x v="0"/>
    <x v="22"/>
    <x v="22"/>
    <x v="15"/>
    <x v="0"/>
    <n v="0"/>
    <s v="Growth-Large"/>
    <s v="Tecnología"/>
    <s v="E.E.U.U."/>
    <n v="0"/>
    <x v="0"/>
    <x v="0"/>
    <x v="0"/>
    <x v="42"/>
    <n v="3"/>
    <n v="0.89280000000000004"/>
    <n v="545.29999999999995"/>
    <n v="1460.5315199999998"/>
    <n v="0.35"/>
    <d v="2023-04-24T00:00:00"/>
    <x v="2"/>
    <x v="0"/>
    <n v="0.90571506204148167"/>
    <n v="442.32"/>
    <n v="1201.8476587265645"/>
    <n v="0.36"/>
    <x v="0"/>
    <x v="0"/>
    <n v="3.9516110664195025E-4"/>
    <n v="-259.39386127343528"/>
    <n v="0"/>
    <n v="10.109487409277286"/>
    <n v="-249.284373864158"/>
    <n v="-0.17068058473955977"/>
    <n v="-0.14112977344818367"/>
    <n v="1.2301369863013698"/>
  </r>
  <r>
    <x v="23"/>
    <x v="0"/>
    <x v="0"/>
    <x v="0"/>
    <x v="22"/>
    <x v="22"/>
    <x v="15"/>
    <x v="0"/>
    <n v="0"/>
    <s v="Growth-Large"/>
    <s v="Tecnología"/>
    <s v="E.E.U.U."/>
    <n v="0"/>
    <x v="0"/>
    <x v="0"/>
    <x v="0"/>
    <x v="1"/>
    <n v="1"/>
    <n v="0.94804702313234746"/>
    <n v="392.4"/>
    <n v="372.0136518771331"/>
    <n v="0.35"/>
    <d v="2023-04-24T00:00:00"/>
    <x v="2"/>
    <x v="0"/>
    <n v="0.90571506204148167"/>
    <n v="442.32"/>
    <n v="400.61588624218814"/>
    <n v="0"/>
    <x v="0"/>
    <x v="0"/>
    <n v="9.7007455999920111E-4"/>
    <n v="28.252234365055038"/>
    <n v="0"/>
    <n v="2.8348878871987986"/>
    <n v="31.087122252253838"/>
    <n v="8.3564466237709856E-2"/>
    <n v="8.6270065906226545E-2"/>
    <n v="0.96986301369863015"/>
  </r>
  <r>
    <x v="23"/>
    <x v="0"/>
    <x v="0"/>
    <x v="0"/>
    <x v="22"/>
    <x v="22"/>
    <x v="15"/>
    <x v="0"/>
    <n v="0"/>
    <s v="Growth-Large"/>
    <s v="Tecnología"/>
    <s v="E.E.U.U."/>
    <n v="0"/>
    <x v="0"/>
    <x v="0"/>
    <x v="0"/>
    <x v="2"/>
    <n v="1"/>
    <n v="0.94220000000000004"/>
    <n v="384.79"/>
    <n v="362.54913800000003"/>
    <n v="0.32977000000000001"/>
    <d v="2023-04-24T00:00:00"/>
    <x v="2"/>
    <x v="0"/>
    <n v="0.90571506204148167"/>
    <n v="442.32"/>
    <n v="400.61588624218814"/>
    <n v="0"/>
    <x v="0"/>
    <x v="0"/>
    <n v="2.8162324980860465E-3"/>
    <n v="37.736978242188108"/>
    <n v="0"/>
    <n v="1.5935107270634012"/>
    <n v="39.330488969251512"/>
    <n v="0.10848319537102721"/>
    <n v="0.37517194563527978"/>
    <n v="0.32328767123287672"/>
  </r>
  <r>
    <x v="24"/>
    <x v="0"/>
    <x v="0"/>
    <x v="0"/>
    <x v="23"/>
    <x v="23"/>
    <x v="16"/>
    <x v="0"/>
    <n v="0"/>
    <s v="Otros"/>
    <s v="Consumo No-Cíclico"/>
    <s v="E.E.U.U."/>
    <n v="0"/>
    <x v="0"/>
    <x v="0"/>
    <x v="0"/>
    <x v="0"/>
    <n v="16"/>
    <n v="0.8830801836806782"/>
    <n v="172.608"/>
    <n v="2438.8272695160722"/>
    <n v="0.35"/>
    <d v="2023-04-24T00:00:00"/>
    <x v="2"/>
    <x v="0"/>
    <n v="0.90571506204148167"/>
    <n v="163.68"/>
    <n v="2371.9590616791957"/>
    <n v="0"/>
    <x v="0"/>
    <x v="0"/>
    <n v="1.1144871022650271E-4"/>
    <n v="-67.21820783687653"/>
    <n v="0"/>
    <n v="0"/>
    <n v="-67.21820783687653"/>
    <n v="-2.7561692735301586E-2"/>
    <n v="-2.1470942905736146E-2"/>
    <n v="1.2876712328767124"/>
  </r>
  <r>
    <x v="25"/>
    <x v="0"/>
    <x v="0"/>
    <x v="0"/>
    <x v="24"/>
    <x v="24"/>
    <x v="17"/>
    <x v="1"/>
    <n v="0"/>
    <s v="Growth-Large"/>
    <s v="Consumo No-Cíclico"/>
    <s v="Europa-Resto-EUR"/>
    <n v="0"/>
    <x v="9"/>
    <x v="0"/>
    <x v="7"/>
    <x v="78"/>
    <n v="2"/>
    <n v="1"/>
    <n v="661.2"/>
    <n v="1322.4"/>
    <n v="8.32"/>
    <d v="2025-02-08T00:00:00"/>
    <x v="1"/>
    <x v="0"/>
    <n v="1"/>
    <n v="684.2"/>
    <n v="1368.4"/>
    <n v="0"/>
    <x v="1"/>
    <x v="0"/>
    <n v="1.1340853897661596E-2"/>
    <n v="37.68"/>
    <n v="0"/>
    <n v="0"/>
    <n v="37.68"/>
    <n v="2.849364791288566E-2"/>
    <n v="5.1813794406679214E-2"/>
    <n v="0.55616438356164388"/>
  </r>
  <r>
    <x v="25"/>
    <x v="0"/>
    <x v="0"/>
    <x v="0"/>
    <x v="24"/>
    <x v="24"/>
    <x v="17"/>
    <x v="1"/>
    <n v="0"/>
    <s v="Growth-Large"/>
    <s v="Consumo No-Cíclico"/>
    <s v="Europa-Resto-EUR"/>
    <n v="0"/>
    <x v="9"/>
    <x v="0"/>
    <x v="7"/>
    <x v="79"/>
    <n v="3"/>
    <n v="1"/>
    <n v="647.70000000000005"/>
    <n v="1943.1000000000001"/>
    <n v="10.77"/>
    <d v="2025-02-08T00:00:00"/>
    <x v="1"/>
    <x v="0"/>
    <n v="1"/>
    <n v="684.2"/>
    <n v="2052.6000000000004"/>
    <n v="0"/>
    <x v="1"/>
    <x v="0"/>
    <n v="1.0508172418333128E-2"/>
    <n v="98.730000000000231"/>
    <n v="0"/>
    <n v="0"/>
    <n v="98.730000000000231"/>
    <n v="5.0810560444650418E-2"/>
    <n v="9.8264184721506664E-2"/>
    <n v="0.52876712328767128"/>
  </r>
  <r>
    <x v="25"/>
    <x v="0"/>
    <x v="0"/>
    <x v="0"/>
    <x v="24"/>
    <x v="24"/>
    <x v="17"/>
    <x v="1"/>
    <n v="0"/>
    <s v="Growth-Large"/>
    <s v="Consumo No-Cíclico"/>
    <s v="Europa-Resto-EUR"/>
    <n v="0"/>
    <x v="9"/>
    <x v="0"/>
    <x v="7"/>
    <x v="80"/>
    <n v="2"/>
    <n v="1"/>
    <n v="600"/>
    <n v="1200"/>
    <n v="7.8"/>
    <d v="2025-02-08T00:00:00"/>
    <x v="1"/>
    <x v="0"/>
    <n v="1"/>
    <n v="684.2"/>
    <n v="1368.4"/>
    <n v="0"/>
    <x v="1"/>
    <x v="0"/>
    <n v="1.655796782819019E-2"/>
    <n v="160.60000000000008"/>
    <n v="0"/>
    <n v="0"/>
    <n v="160.60000000000008"/>
    <n v="0.13383333333333339"/>
    <n v="0.37488736726941485"/>
    <n v="0.39452054794520547"/>
  </r>
  <r>
    <x v="26"/>
    <x v="0"/>
    <x v="0"/>
    <x v="0"/>
    <x v="25"/>
    <x v="25"/>
    <x v="18"/>
    <x v="0"/>
    <n v="0"/>
    <s v="Otros"/>
    <s v="Financiero"/>
    <s v="E.E.U.U."/>
    <n v="0"/>
    <x v="0"/>
    <x v="0"/>
    <x v="0"/>
    <x v="0"/>
    <n v="8"/>
    <n v="0.8830801836806782"/>
    <n v="350.57"/>
    <n v="2476.6513599434829"/>
    <n v="0.35"/>
    <d v="2025-02-08T00:00:00"/>
    <x v="1"/>
    <x v="0"/>
    <n v="0.96506465933217522"/>
    <n v="562.75"/>
    <n v="4344.721096313453"/>
    <n v="0"/>
    <x v="1"/>
    <x v="0"/>
    <n v="4.5807533168629178E-5"/>
    <n v="1867.7197363699702"/>
    <n v="0"/>
    <n v="36.419249188313394"/>
    <n v="1904.1389855582836"/>
    <n v="0.76883610521657597"/>
    <n v="0.20306611692581922"/>
    <n v="3.0849315068493151"/>
  </r>
  <r>
    <x v="26"/>
    <x v="0"/>
    <x v="0"/>
    <x v="0"/>
    <x v="25"/>
    <x v="25"/>
    <x v="18"/>
    <x v="0"/>
    <n v="0"/>
    <s v="Otros"/>
    <s v="Financiero"/>
    <s v="E.E.U.U."/>
    <n v="0"/>
    <x v="0"/>
    <x v="0"/>
    <x v="0"/>
    <x v="81"/>
    <n v="2"/>
    <n v="0.91859999999999997"/>
    <n v="441.09"/>
    <n v="810.37054799999999"/>
    <n v="0.35"/>
    <d v="2025-02-08T00:00:00"/>
    <x v="1"/>
    <x v="0"/>
    <n v="0.96506465933217522"/>
    <n v="562.75"/>
    <n v="1086.1802740783633"/>
    <n v="0"/>
    <x v="1"/>
    <x v="0"/>
    <n v="6.2812507259391026E-4"/>
    <n v="275.45972607836325"/>
    <n v="0"/>
    <n v="1.0278490289483329"/>
    <n v="276.48757510731156"/>
    <n v="0.34118660381930804"/>
    <n v="0.53247243471658212"/>
    <n v="0.68767123287671228"/>
  </r>
  <r>
    <x v="26"/>
    <x v="0"/>
    <x v="0"/>
    <x v="0"/>
    <x v="25"/>
    <x v="25"/>
    <x v="18"/>
    <x v="0"/>
    <n v="0"/>
    <s v="Otros"/>
    <s v="Financiero"/>
    <s v="E.E.U.U."/>
    <n v="0"/>
    <x v="0"/>
    <x v="0"/>
    <x v="0"/>
    <x v="81"/>
    <n v="4"/>
    <n v="0.91859999999999997"/>
    <n v="443.48"/>
    <n v="1629.5229119999999"/>
    <n v="0.36"/>
    <d v="2025-02-08T00:00:00"/>
    <x v="1"/>
    <x v="0"/>
    <n v="0.96506465933217522"/>
    <n v="562.75"/>
    <n v="2172.3605481567265"/>
    <n v="0"/>
    <x v="1"/>
    <x v="0"/>
    <n v="3.2127945880522368E-4"/>
    <n v="542.47763615672659"/>
    <n v="0"/>
    <n v="2.0556980578966657"/>
    <n v="544.53333421462321"/>
    <n v="0.33416733830780482"/>
    <n v="0.5208232022057715"/>
    <n v="0.68767123287671228"/>
  </r>
  <r>
    <x v="26"/>
    <x v="0"/>
    <x v="0"/>
    <x v="0"/>
    <x v="25"/>
    <x v="25"/>
    <x v="18"/>
    <x v="0"/>
    <n v="0"/>
    <s v="Otros"/>
    <s v="Financiero"/>
    <s v="E.E.U.U."/>
    <n v="0"/>
    <x v="0"/>
    <x v="0"/>
    <x v="0"/>
    <x v="81"/>
    <n v="6"/>
    <n v="0.91859999999999997"/>
    <n v="440.71499999999997"/>
    <n v="2429.0447939999999"/>
    <n v="0.35"/>
    <d v="2025-02-08T00:00:00"/>
    <x v="1"/>
    <x v="0"/>
    <n v="0.96506465933217522"/>
    <n v="562.75"/>
    <n v="3258.5408222350898"/>
    <n v="0"/>
    <x v="1"/>
    <x v="0"/>
    <n v="2.0953948578261716E-4"/>
    <n v="829.14602823508937"/>
    <n v="0"/>
    <n v="3.0835470868449986"/>
    <n v="832.22957532193436"/>
    <n v="0.34261598525380443"/>
    <n v="0.5348480484181195"/>
    <n v="0.68767123287671228"/>
  </r>
  <r>
    <x v="27"/>
    <x v="1"/>
    <x v="1"/>
    <x v="4"/>
    <x v="26"/>
    <x v="26"/>
    <x v="19"/>
    <x v="1"/>
    <n v="0"/>
    <s v="Growth-Small"/>
    <s v="Otros"/>
    <s v="Europa-Resto-EUR"/>
    <n v="2.0199999999999999E-2"/>
    <x v="12"/>
    <x v="0"/>
    <x v="9"/>
    <x v="82"/>
    <n v="8.7799999999999994"/>
    <n v="1"/>
    <n v="22.78"/>
    <n v="200.00839999999999"/>
    <n v="0"/>
    <d v="2023-04-20T00:00:00"/>
    <x v="2"/>
    <x v="0"/>
    <n v="1"/>
    <n v="22.85"/>
    <n v="200.62299999999999"/>
    <n v="0"/>
    <x v="0"/>
    <x v="0"/>
    <n v="2.0199999999999999E-2"/>
    <n v="0.61459999999999582"/>
    <n v="0"/>
    <n v="0"/>
    <n v="0.61459999999999582"/>
    <n v="3.0728709394205237E-3"/>
    <n v="7.9740227570730404E-3"/>
    <n v="0.38630136986301372"/>
  </r>
  <r>
    <x v="27"/>
    <x v="1"/>
    <x v="1"/>
    <x v="4"/>
    <x v="26"/>
    <x v="26"/>
    <x v="19"/>
    <x v="1"/>
    <n v="0"/>
    <s v="Growth-Small"/>
    <s v="Otros"/>
    <s v="Europa-Resto-EUR"/>
    <n v="2.0199999999999999E-2"/>
    <x v="12"/>
    <x v="0"/>
    <x v="9"/>
    <x v="82"/>
    <n v="8.7949999999999999"/>
    <n v="1"/>
    <n v="22.74"/>
    <n v="199.99829999999997"/>
    <n v="0"/>
    <d v="2023-04-20T00:00:00"/>
    <x v="2"/>
    <x v="0"/>
    <n v="1"/>
    <n v="22.85"/>
    <n v="200.96575000000001"/>
    <n v="0"/>
    <x v="0"/>
    <x v="0"/>
    <n v="2.0199999999999999E-2"/>
    <n v="0.96745000000004211"/>
    <n v="0"/>
    <n v="0"/>
    <n v="0.96745000000004211"/>
    <n v="4.8372911169747056E-3"/>
    <n v="1.2570225928941747E-2"/>
    <n v="0.38630136986301372"/>
  </r>
  <r>
    <x v="27"/>
    <x v="1"/>
    <x v="1"/>
    <x v="4"/>
    <x v="26"/>
    <x v="26"/>
    <x v="19"/>
    <x v="1"/>
    <n v="0"/>
    <s v="Growth-Small"/>
    <s v="Otros"/>
    <s v="Europa-Resto-EUR"/>
    <n v="2.0199999999999999E-2"/>
    <x v="12"/>
    <x v="0"/>
    <x v="9"/>
    <x v="83"/>
    <n v="8.85"/>
    <n v="1"/>
    <n v="22.6"/>
    <n v="200.01"/>
    <n v="0"/>
    <d v="2023-04-20T00:00:00"/>
    <x v="2"/>
    <x v="0"/>
    <n v="1"/>
    <n v="22.85"/>
    <n v="202.2225"/>
    <n v="0"/>
    <x v="0"/>
    <x v="0"/>
    <n v="2.0199999999999999E-2"/>
    <n v="2.2125000000000057"/>
    <n v="0"/>
    <n v="0"/>
    <n v="2.2125000000000057"/>
    <n v="1.1061946902654897E-2"/>
    <n v="3.7879841975072104E-2"/>
    <n v="0.29589041095890412"/>
  </r>
  <r>
    <x v="28"/>
    <x v="0"/>
    <x v="0"/>
    <x v="0"/>
    <x v="27"/>
    <x v="27"/>
    <x v="20"/>
    <x v="0"/>
    <n v="0"/>
    <s v="Growth-Large"/>
    <s v="Tecnología"/>
    <s v="E.E.U.U."/>
    <n v="0"/>
    <x v="0"/>
    <x v="0"/>
    <x v="0"/>
    <x v="42"/>
    <n v="1"/>
    <n v="0.89280000000000004"/>
    <n v="307.47949999999997"/>
    <n v="274.51769759999996"/>
    <n v="0.31247999999999998"/>
    <d v="2025-02-08T00:00:00"/>
    <x v="1"/>
    <x v="0"/>
    <n v="0.96506465933217522"/>
    <n v="409.75"/>
    <n v="395.43524416135881"/>
    <n v="0"/>
    <x v="1"/>
    <x v="0"/>
    <n v="3.7585212351043396E-4"/>
    <n v="120.60506656135885"/>
    <n v="0"/>
    <n v="7.9368909500066582"/>
    <n v="128.54195751136552"/>
    <n v="0.46824652339414619"/>
    <n v="0.13526303213782964"/>
    <n v="3.0273972602739727"/>
  </r>
  <r>
    <x v="28"/>
    <x v="0"/>
    <x v="0"/>
    <x v="0"/>
    <x v="27"/>
    <x v="27"/>
    <x v="20"/>
    <x v="0"/>
    <n v="0"/>
    <s v="Growth-Large"/>
    <s v="Tecnología"/>
    <s v="E.E.U.U."/>
    <n v="0"/>
    <x v="0"/>
    <x v="0"/>
    <x v="0"/>
    <x v="42"/>
    <n v="4"/>
    <n v="0.89280000000000004"/>
    <n v="308.22000000000003"/>
    <n v="1100.7152640000002"/>
    <n v="0.31247999999999998"/>
    <d v="2025-02-08T00:00:00"/>
    <x v="1"/>
    <x v="0"/>
    <n v="0.96506465933217522"/>
    <n v="409.75"/>
    <n v="1581.7409766454352"/>
    <n v="0"/>
    <x v="1"/>
    <x v="0"/>
    <n v="9.3764090404402367E-5"/>
    <n v="480.71323264543508"/>
    <n v="0"/>
    <n v="31.747563800026633"/>
    <n v="512.46079644546171"/>
    <n v="0.46557071860998706"/>
    <n v="0.13457920278959912"/>
    <n v="3.0273972602739727"/>
  </r>
  <r>
    <x v="28"/>
    <x v="0"/>
    <x v="0"/>
    <x v="0"/>
    <x v="27"/>
    <x v="27"/>
    <x v="20"/>
    <x v="0"/>
    <n v="0"/>
    <s v="Growth-Large"/>
    <s v="Tecnología"/>
    <s v="E.E.U.U."/>
    <n v="0"/>
    <x v="0"/>
    <x v="0"/>
    <x v="0"/>
    <x v="1"/>
    <n v="2"/>
    <n v="0.94804702313234746"/>
    <n v="273.89"/>
    <n v="519.32119833143724"/>
    <n v="0.3318164580963216"/>
    <d v="2025-02-08T00:00:00"/>
    <x v="1"/>
    <x v="0"/>
    <n v="0.96506465933217522"/>
    <n v="409.75"/>
    <n v="790.87048832271762"/>
    <n v="0"/>
    <x v="1"/>
    <x v="0"/>
    <n v="2.3085792136812167E-4"/>
    <n v="271.21747353318403"/>
    <n v="0"/>
    <n v="14.912295967208074"/>
    <n v="286.12976950039211"/>
    <n v="0.55096878467452914"/>
    <n v="0.17187503621475098"/>
    <n v="2.7671232876712328"/>
  </r>
  <r>
    <x v="28"/>
    <x v="0"/>
    <x v="0"/>
    <x v="0"/>
    <x v="27"/>
    <x v="27"/>
    <x v="20"/>
    <x v="0"/>
    <n v="0"/>
    <s v="Growth-Large"/>
    <s v="Tecnología"/>
    <s v="E.E.U.U."/>
    <n v="0"/>
    <x v="0"/>
    <x v="0"/>
    <x v="0"/>
    <x v="2"/>
    <n v="3"/>
    <n v="0.94220000000000004"/>
    <n v="238.36"/>
    <n v="673.74837600000001"/>
    <n v="0.32977000000000001"/>
    <d v="2025-02-08T00:00:00"/>
    <x v="1"/>
    <x v="0"/>
    <n v="0.96506465933217522"/>
    <n v="409.75"/>
    <n v="1186.3057324840763"/>
    <n v="0"/>
    <x v="1"/>
    <x v="0"/>
    <n v="2.3078584273217295E-4"/>
    <n v="512.22758648407626"/>
    <n v="0"/>
    <n v="17.463457947613094"/>
    <n v="529.69104443168931"/>
    <n v="0.78618526337151318"/>
    <n v="0.31462700526555176"/>
    <n v="2.1205479452054794"/>
  </r>
  <r>
    <x v="28"/>
    <x v="0"/>
    <x v="0"/>
    <x v="0"/>
    <x v="27"/>
    <x v="27"/>
    <x v="20"/>
    <x v="0"/>
    <n v="0"/>
    <s v="Growth-Large"/>
    <s v="Tecnología"/>
    <s v="E.E.U.U."/>
    <n v="0"/>
    <x v="0"/>
    <x v="0"/>
    <x v="0"/>
    <x v="84"/>
    <n v="2"/>
    <n v="0.92010000000000003"/>
    <n v="411.68"/>
    <n v="757.57353599999999"/>
    <n v="0.36"/>
    <d v="2025-02-08T00:00:00"/>
    <x v="1"/>
    <x v="0"/>
    <n v="0.96506465933217522"/>
    <n v="409.75"/>
    <n v="790.87048832271762"/>
    <n v="0"/>
    <x v="1"/>
    <x v="0"/>
    <n v="6.9386985718722372E-4"/>
    <n v="32.93695232271763"/>
    <n v="0"/>
    <n v="3.6691240472501461"/>
    <n v="36.606076369967774"/>
    <n v="4.8320162506267611E-2"/>
    <n v="7.1324780450201075E-2"/>
    <n v="0.68493150684931503"/>
  </r>
  <r>
    <x v="29"/>
    <x v="0"/>
    <x v="0"/>
    <x v="0"/>
    <x v="28"/>
    <x v="28"/>
    <x v="21"/>
    <x v="0"/>
    <n v="0"/>
    <s v="Growth-Large"/>
    <s v="Consumo No-Cíclico"/>
    <s v="E.E.U.U."/>
    <n v="0"/>
    <x v="0"/>
    <x v="0"/>
    <x v="0"/>
    <x v="0"/>
    <n v="40"/>
    <n v="0.8830801836806782"/>
    <n v="45.683999999999997"/>
    <n v="1613.7054044507238"/>
    <n v="0.35"/>
    <d v="2024-10-02T00:00:00"/>
    <x v="0"/>
    <x v="0"/>
    <n v="0.90529999999999999"/>
    <n v="51.104999999999997"/>
    <n v="1850.6142599999998"/>
    <n v="0.42"/>
    <x v="0"/>
    <x v="0"/>
    <n v="1.7466203203397868E-4"/>
    <n v="236.13885554927629"/>
    <n v="0"/>
    <n v="0"/>
    <n v="236.13885554927629"/>
    <n v="0.14633331145696551"/>
    <n v="5.1268433563336879E-2"/>
    <n v="2.7315068493150685"/>
  </r>
  <r>
    <x v="30"/>
    <x v="0"/>
    <x v="0"/>
    <x v="0"/>
    <x v="29"/>
    <x v="29"/>
    <x v="22"/>
    <x v="0"/>
    <n v="0"/>
    <s v="Growth-Large"/>
    <s v="Financiero"/>
    <s v="E.E.U.U."/>
    <n v="0"/>
    <x v="0"/>
    <x v="0"/>
    <x v="0"/>
    <x v="2"/>
    <n v="1"/>
    <n v="0.94220000000000004"/>
    <n v="277.55"/>
    <n v="261.50761"/>
    <n v="0.32977000000000001"/>
    <d v="2023-04-24T00:00:00"/>
    <x v="2"/>
    <x v="0"/>
    <n v="0.90571506204148167"/>
    <n v="302.64999999999998"/>
    <n v="274.11466352685443"/>
    <n v="0"/>
    <x v="0"/>
    <x v="0"/>
    <n v="3.9058066601029839E-3"/>
    <n v="12.277283526854429"/>
    <n v="0"/>
    <n v="0"/>
    <n v="12.277283526854429"/>
    <n v="4.6948092741371579E-2"/>
    <n v="0.15247862544629576"/>
    <n v="0.32328767123287672"/>
  </r>
  <r>
    <x v="31"/>
    <x v="0"/>
    <x v="0"/>
    <x v="0"/>
    <x v="30"/>
    <x v="30"/>
    <x v="23"/>
    <x v="0"/>
    <n v="0"/>
    <s v="Otros"/>
    <s v="Consumo No-Cíclico"/>
    <s v="E.E.U.U."/>
    <n v="0"/>
    <x v="10"/>
    <x v="0"/>
    <x v="8"/>
    <x v="11"/>
    <n v="10"/>
    <n v="0.92399100000000001"/>
    <n v="167.86"/>
    <n v="1551.0112926000002"/>
    <n v="14.998569119999956"/>
    <d v="2025-02-08T00:00:00"/>
    <x v="1"/>
    <x v="0"/>
    <n v="0.96506465933217522"/>
    <n v="144.58000000000001"/>
    <n v="1395.2904844624591"/>
    <n v="0"/>
    <x v="1"/>
    <x v="0"/>
    <n v="9.213626270502262E-3"/>
    <n v="-170.71937725754105"/>
    <n v="0"/>
    <n v="31.706818181818182"/>
    <n v="-139.01255907572286"/>
    <n v="-8.9627045102097569E-2"/>
    <n v="-8.5600601840276958E-2"/>
    <n v="1.0493150684931507"/>
  </r>
  <r>
    <x v="32"/>
    <x v="0"/>
    <x v="0"/>
    <x v="0"/>
    <x v="31"/>
    <x v="31"/>
    <x v="24"/>
    <x v="0"/>
    <n v="0"/>
    <s v="Otros"/>
    <s v="Consumo No-Cíclico"/>
    <s v="E.E.U.U."/>
    <n v="0"/>
    <x v="0"/>
    <x v="0"/>
    <x v="0"/>
    <x v="85"/>
    <n v="100"/>
    <n v="0.92790201354736934"/>
    <n v="89.195999999999998"/>
    <n v="8276.5148000371155"/>
    <n v="0.37"/>
    <d v="2024-03-19T00:00:00"/>
    <x v="0"/>
    <x v="0"/>
    <n v="0.92038656235618954"/>
    <n v="94"/>
    <n v="8651.6336861481814"/>
    <n v="0"/>
    <x v="0"/>
    <x v="0"/>
    <n v="3.9805212803623036E-4"/>
    <n v="374.74888611106587"/>
    <n v="0"/>
    <n v="0"/>
    <n v="374.74888611106587"/>
    <n v="4.5278585874018534E-2"/>
    <n v="0.48324257113001323"/>
    <n v="0.11232876712328767"/>
  </r>
  <r>
    <x v="33"/>
    <x v="6"/>
    <x v="3"/>
    <x v="2"/>
    <x v="8"/>
    <x v="8"/>
    <x v="1"/>
    <x v="0"/>
    <n v="5400"/>
    <s v="Otros"/>
    <s v="Otros"/>
    <s v="Europa-Resto-EUR"/>
    <n v="0"/>
    <x v="0"/>
    <x v="0"/>
    <x v="0"/>
    <x v="23"/>
    <n v="-1"/>
    <n v="0.91869999999999996"/>
    <n v="45"/>
    <n v="-41.341499999999996"/>
    <n v="0.3"/>
    <d v="2024-01-26T00:00:00"/>
    <x v="0"/>
    <x v="0"/>
    <n v="0.92110000000000003"/>
    <n v="20"/>
    <n v="-18.422000000000001"/>
    <n v="0.3"/>
    <x v="0"/>
    <x v="0"/>
    <n v="0.5"/>
    <n v="22.319499999999994"/>
    <n v="0"/>
    <n v="0"/>
    <n v="22.319499999999994"/>
    <n v="0.53988123314345138"/>
    <n v="0.38657855515754647"/>
    <n v="1.3698630136986301E-2"/>
  </r>
  <r>
    <x v="34"/>
    <x v="6"/>
    <x v="3"/>
    <x v="2"/>
    <x v="8"/>
    <x v="8"/>
    <x v="1"/>
    <x v="0"/>
    <n v="19000"/>
    <s v="Otros"/>
    <s v="Otros"/>
    <s v="Europa-Resto-EUR"/>
    <n v="0"/>
    <x v="0"/>
    <x v="0"/>
    <x v="0"/>
    <x v="27"/>
    <n v="-1"/>
    <n v="0.91315861565153866"/>
    <n v="1888"/>
    <n v="-1724.0434663501051"/>
    <n v="0.71"/>
    <d v="2022-03-30T00:00:00"/>
    <x v="3"/>
    <x v="0"/>
    <n v="0.89637863033345289"/>
    <n v="472"/>
    <n v="-423.09071351738976"/>
    <n v="0.7"/>
    <x v="0"/>
    <x v="0"/>
    <n v="1.8824446854427634E-2"/>
    <n v="1299.5427528327152"/>
    <n v="0"/>
    <n v="0"/>
    <n v="1299.5427528327152"/>
    <n v="0.7537760956711369"/>
    <n v="4.351964047010612"/>
    <n v="4.3835616438356165E-2"/>
  </r>
  <r>
    <x v="35"/>
    <x v="6"/>
    <x v="3"/>
    <x v="2"/>
    <x v="8"/>
    <x v="8"/>
    <x v="1"/>
    <x v="0"/>
    <n v="4000"/>
    <s v="Otros"/>
    <s v="Otros"/>
    <s v="Europa-Resto-EUR"/>
    <n v="0"/>
    <x v="0"/>
    <x v="0"/>
    <x v="0"/>
    <x v="18"/>
    <n v="-1"/>
    <n v="0.92420000000000002"/>
    <n v="44"/>
    <n v="-40.6648"/>
    <n v="1.04"/>
    <d v="2024-02-02T00:00:00"/>
    <x v="0"/>
    <x v="0"/>
    <n v="0.92700000000000005"/>
    <n v="0"/>
    <n v="0"/>
    <n v="0"/>
    <x v="0"/>
    <x v="0"/>
    <n v="0.5"/>
    <n v="39.6248"/>
    <n v="0"/>
    <n v="0"/>
    <n v="39.6248"/>
    <n v="0.97442505557632153"/>
    <n v="2.6446801117993139"/>
    <n v="8.21917808219178E-3"/>
  </r>
  <r>
    <x v="36"/>
    <x v="0"/>
    <x v="0"/>
    <x v="0"/>
    <x v="32"/>
    <x v="32"/>
    <x v="25"/>
    <x v="0"/>
    <n v="0"/>
    <s v="Otros"/>
    <s v="Otros"/>
    <s v="E.E.U.U."/>
    <n v="0"/>
    <x v="0"/>
    <x v="0"/>
    <x v="0"/>
    <x v="0"/>
    <n v="6"/>
    <n v="0.8830801836806782"/>
    <n v="431"/>
    <n v="2283.6453549982339"/>
    <n v="0.7"/>
    <d v="2024-10-02T00:00:00"/>
    <x v="0"/>
    <x v="0"/>
    <n v="0.90529999999999999"/>
    <n v="514.02"/>
    <n v="2792.053836"/>
    <n v="0.47"/>
    <x v="0"/>
    <x v="0"/>
    <n v="1.8753589202669119E-4"/>
    <n v="507.23848100176616"/>
    <n v="0"/>
    <n v="50.689750471667224"/>
    <n v="557.92823147343336"/>
    <n v="0.2443147445168275"/>
    <n v="8.331261803261536E-2"/>
    <n v="2.7315068493150685"/>
  </r>
  <r>
    <x v="36"/>
    <x v="0"/>
    <x v="0"/>
    <x v="0"/>
    <x v="32"/>
    <x v="32"/>
    <x v="25"/>
    <x v="0"/>
    <n v="0"/>
    <s v="Otros"/>
    <s v="Otros"/>
    <s v="E.E.U.U."/>
    <n v="0"/>
    <x v="0"/>
    <x v="0"/>
    <x v="0"/>
    <x v="1"/>
    <n v="1"/>
    <n v="0.94799999999999995"/>
    <n v="339.88"/>
    <n v="322.20623999999998"/>
    <n v="0.7"/>
    <d v="2024-10-02T00:00:00"/>
    <x v="0"/>
    <x v="0"/>
    <n v="0.90529999999999999"/>
    <n v="514.02"/>
    <n v="465.34230600000001"/>
    <n v="0"/>
    <x v="0"/>
    <x v="0"/>
    <n v="8.9950787748160899E-4"/>
    <n v="142.43606600000004"/>
    <n v="0"/>
    <n v="7.8519155274867387"/>
    <n v="150.28798152748678"/>
    <n v="0.46643411228623871"/>
    <n v="0.17187933843338832"/>
    <n v="2.4136986301369863"/>
  </r>
  <r>
    <x v="36"/>
    <x v="0"/>
    <x v="0"/>
    <x v="0"/>
    <x v="32"/>
    <x v="32"/>
    <x v="25"/>
    <x v="0"/>
    <n v="0"/>
    <s v="Otros"/>
    <s v="Otros"/>
    <s v="E.E.U.U."/>
    <n v="0"/>
    <x v="0"/>
    <x v="0"/>
    <x v="0"/>
    <x v="2"/>
    <n v="1"/>
    <n v="0.94220000000000004"/>
    <n v="334.97"/>
    <n v="315.60873400000003"/>
    <n v="0.32977000000000001"/>
    <d v="2024-10-02T00:00:00"/>
    <x v="0"/>
    <x v="0"/>
    <n v="0.90529999999999999"/>
    <n v="514.02"/>
    <n v="465.34230600000001"/>
    <n v="0"/>
    <x v="0"/>
    <x v="0"/>
    <n v="5.9114881560740073E-4"/>
    <n v="149.40380199999998"/>
    <n v="0"/>
    <n v="5.6883216049281042"/>
    <n v="155.09212360492808"/>
    <n v="0.49140631071676255"/>
    <n v="0.25382372336008086"/>
    <n v="1.7671232876712328"/>
  </r>
  <r>
    <x v="37"/>
    <x v="1"/>
    <x v="1"/>
    <x v="0"/>
    <x v="33"/>
    <x v="33"/>
    <x v="1"/>
    <x v="1"/>
    <n v="0"/>
    <s v="Otros"/>
    <s v="Otros"/>
    <s v="Mundo"/>
    <n v="1.7100000000000001E-2"/>
    <x v="3"/>
    <x v="0"/>
    <x v="3"/>
    <x v="86"/>
    <n v="0.39"/>
    <n v="1"/>
    <n v="500.57"/>
    <n v="195.22229999999999"/>
    <n v="0"/>
    <d v="2024-01-29T00:00:00"/>
    <x v="0"/>
    <x v="1"/>
    <n v="1"/>
    <n v="533.13"/>
    <n v="207.92070000000001"/>
    <n v="0"/>
    <x v="0"/>
    <x v="0"/>
    <n v="1.7100000000000001E-2"/>
    <n v="12.698400000000021"/>
    <n v="0"/>
    <n v="0"/>
    <n v="12.698400000000021"/>
    <n v="6.5045847733583823E-2"/>
    <n v="3.1614642270244797E-2"/>
    <n v="2.0246575342465754"/>
  </r>
  <r>
    <x v="37"/>
    <x v="1"/>
    <x v="1"/>
    <x v="0"/>
    <x v="33"/>
    <x v="33"/>
    <x v="1"/>
    <x v="1"/>
    <n v="0"/>
    <s v="Otros"/>
    <s v="Otros"/>
    <s v="Mundo"/>
    <n v="1.7100000000000001E-2"/>
    <x v="3"/>
    <x v="0"/>
    <x v="3"/>
    <x v="87"/>
    <n v="0.42"/>
    <n v="1"/>
    <n v="467.19"/>
    <n v="196.21979999999999"/>
    <n v="0"/>
    <d v="2024-01-29T00:00:00"/>
    <x v="0"/>
    <x v="1"/>
    <n v="1"/>
    <n v="533.13"/>
    <n v="223.91459999999998"/>
    <n v="0"/>
    <x v="0"/>
    <x v="0"/>
    <n v="1.7100000000000001E-2"/>
    <n v="27.694799999999987"/>
    <n v="0"/>
    <n v="0"/>
    <n v="27.694799999999987"/>
    <n v="0.14114171964297176"/>
    <n v="7.053894798208038E-2"/>
    <n v="1.9369863013698629"/>
  </r>
  <r>
    <x v="37"/>
    <x v="1"/>
    <x v="1"/>
    <x v="0"/>
    <x v="33"/>
    <x v="33"/>
    <x v="1"/>
    <x v="1"/>
    <n v="0"/>
    <s v="Otros"/>
    <s v="Otros"/>
    <s v="Mundo"/>
    <n v="1.7100000000000001E-2"/>
    <x v="3"/>
    <x v="0"/>
    <x v="3"/>
    <x v="88"/>
    <n v="0.4"/>
    <n v="1"/>
    <n v="491.65"/>
    <n v="196.66"/>
    <n v="0"/>
    <d v="2024-01-29T00:00:00"/>
    <x v="0"/>
    <x v="1"/>
    <n v="1"/>
    <n v="533.13"/>
    <n v="213.25200000000001"/>
    <n v="0"/>
    <x v="0"/>
    <x v="0"/>
    <n v="1.7100000000000001E-2"/>
    <n v="16.592000000000013"/>
    <n v="0"/>
    <n v="0"/>
    <n v="16.592000000000013"/>
    <n v="8.4368961659717343E-2"/>
    <n v="4.4502832984000928E-2"/>
    <n v="1.8602739726027397"/>
  </r>
  <r>
    <x v="37"/>
    <x v="1"/>
    <x v="1"/>
    <x v="0"/>
    <x v="33"/>
    <x v="33"/>
    <x v="1"/>
    <x v="1"/>
    <n v="0"/>
    <s v="Otros"/>
    <s v="Otros"/>
    <s v="Mundo"/>
    <n v="1.7100000000000001E-2"/>
    <x v="3"/>
    <x v="0"/>
    <x v="3"/>
    <x v="89"/>
    <n v="0.41"/>
    <n v="1"/>
    <n v="486.54"/>
    <n v="199.48140000000001"/>
    <n v="0"/>
    <d v="2024-01-29T00:00:00"/>
    <x v="0"/>
    <x v="1"/>
    <n v="1"/>
    <n v="533.13"/>
    <n v="218.58329999999998"/>
    <n v="0"/>
    <x v="0"/>
    <x v="0"/>
    <n v="1.7100000000000001E-2"/>
    <n v="19.101899999999972"/>
    <n v="0"/>
    <n v="0"/>
    <n v="19.101899999999972"/>
    <n v="9.57577999753359E-2"/>
    <n v="5.2775141020810157E-2"/>
    <n v="1.7780821917808218"/>
  </r>
  <r>
    <x v="37"/>
    <x v="1"/>
    <x v="1"/>
    <x v="0"/>
    <x v="33"/>
    <x v="33"/>
    <x v="1"/>
    <x v="1"/>
    <n v="0"/>
    <s v="Otros"/>
    <s v="Otros"/>
    <s v="Mundo"/>
    <n v="1.7100000000000001E-2"/>
    <x v="3"/>
    <x v="0"/>
    <x v="3"/>
    <x v="90"/>
    <n v="0.46"/>
    <n v="1"/>
    <n v="427.58"/>
    <n v="196.68680000000001"/>
    <n v="0"/>
    <d v="2024-01-29T00:00:00"/>
    <x v="0"/>
    <x v="1"/>
    <n v="1"/>
    <n v="533.13"/>
    <n v="245.2398"/>
    <n v="0"/>
    <x v="0"/>
    <x v="0"/>
    <n v="1.7100000000000001E-2"/>
    <n v="48.552999999999997"/>
    <n v="0"/>
    <n v="0"/>
    <n v="48.552999999999997"/>
    <n v="0.24685438982178773"/>
    <n v="0.13941496708578871"/>
    <n v="1.6904109589041096"/>
  </r>
  <r>
    <x v="37"/>
    <x v="1"/>
    <x v="1"/>
    <x v="0"/>
    <x v="33"/>
    <x v="33"/>
    <x v="1"/>
    <x v="1"/>
    <n v="0"/>
    <s v="Otros"/>
    <s v="Otros"/>
    <s v="Mundo"/>
    <n v="1.7100000000000001E-2"/>
    <x v="3"/>
    <x v="0"/>
    <x v="3"/>
    <x v="91"/>
    <n v="0.49"/>
    <n v="1"/>
    <n v="403.93"/>
    <n v="197.92570000000001"/>
    <n v="0"/>
    <d v="2024-01-29T00:00:00"/>
    <x v="0"/>
    <x v="1"/>
    <n v="1"/>
    <n v="533.13"/>
    <n v="261.2337"/>
    <n v="0"/>
    <x v="0"/>
    <x v="0"/>
    <n v="1.7100000000000001E-2"/>
    <n v="63.307999999999993"/>
    <n v="0"/>
    <n v="0"/>
    <n v="63.307999999999993"/>
    <n v="0.31985740103483273"/>
    <n v="0.18800135981816579"/>
    <n v="1.6109589041095891"/>
  </r>
  <r>
    <x v="37"/>
    <x v="1"/>
    <x v="1"/>
    <x v="0"/>
    <x v="33"/>
    <x v="33"/>
    <x v="1"/>
    <x v="1"/>
    <n v="0"/>
    <s v="Otros"/>
    <s v="Otros"/>
    <s v="Mundo"/>
    <n v="1.7100000000000001E-2"/>
    <x v="3"/>
    <x v="0"/>
    <x v="3"/>
    <x v="92"/>
    <n v="0.43"/>
    <n v="1"/>
    <n v="458.36"/>
    <n v="197.09479999999999"/>
    <n v="0"/>
    <d v="2024-01-29T00:00:00"/>
    <x v="0"/>
    <x v="1"/>
    <n v="1"/>
    <n v="533.13"/>
    <n v="229.24590000000001"/>
    <n v="0"/>
    <x v="0"/>
    <x v="0"/>
    <n v="1.7100000000000001E-2"/>
    <n v="32.151100000000014"/>
    <n v="0"/>
    <n v="0"/>
    <n v="32.151100000000014"/>
    <n v="0.16312505454228124"/>
    <n v="0.10389475579824836"/>
    <n v="1.5287671232876712"/>
  </r>
  <r>
    <x v="37"/>
    <x v="1"/>
    <x v="1"/>
    <x v="0"/>
    <x v="33"/>
    <x v="33"/>
    <x v="1"/>
    <x v="1"/>
    <n v="0"/>
    <s v="Otros"/>
    <s v="Otros"/>
    <s v="Mundo"/>
    <n v="1.7100000000000001E-2"/>
    <x v="3"/>
    <x v="0"/>
    <x v="3"/>
    <x v="93"/>
    <n v="0.41"/>
    <n v="1"/>
    <n v="476.6"/>
    <n v="195.40600000000001"/>
    <n v="0"/>
    <d v="2024-01-29T00:00:00"/>
    <x v="0"/>
    <x v="1"/>
    <n v="1"/>
    <n v="533.13"/>
    <n v="218.58329999999998"/>
    <n v="0"/>
    <x v="0"/>
    <x v="0"/>
    <n v="1.7100000000000001E-2"/>
    <n v="23.177299999999974"/>
    <n v="0"/>
    <n v="0"/>
    <n v="23.177299999999974"/>
    <n v="0.11861099454469143"/>
    <n v="8.1044454636860053E-2"/>
    <n v="1.4383561643835616"/>
  </r>
  <r>
    <x v="37"/>
    <x v="1"/>
    <x v="1"/>
    <x v="0"/>
    <x v="33"/>
    <x v="33"/>
    <x v="1"/>
    <x v="1"/>
    <n v="0"/>
    <s v="Otros"/>
    <s v="Otros"/>
    <s v="Mundo"/>
    <n v="1.7100000000000001E-2"/>
    <x v="3"/>
    <x v="0"/>
    <x v="3"/>
    <x v="94"/>
    <n v="0.47"/>
    <n v="1"/>
    <n v="420.14"/>
    <n v="197.46579999999997"/>
    <n v="0"/>
    <d v="2024-01-29T00:00:00"/>
    <x v="0"/>
    <x v="1"/>
    <n v="1"/>
    <n v="533.13"/>
    <n v="250.57109999999997"/>
    <n v="0"/>
    <x v="0"/>
    <x v="0"/>
    <n v="1.7100000000000001E-2"/>
    <n v="53.1053"/>
    <n v="0"/>
    <n v="0"/>
    <n v="53.1053"/>
    <n v="0.26893416480220883"/>
    <n v="0.19156981202569323"/>
    <n v="1.3589041095890411"/>
  </r>
  <r>
    <x v="37"/>
    <x v="1"/>
    <x v="1"/>
    <x v="0"/>
    <x v="33"/>
    <x v="33"/>
    <x v="1"/>
    <x v="1"/>
    <n v="0"/>
    <s v="Otros"/>
    <s v="Otros"/>
    <s v="Mundo"/>
    <n v="1.7100000000000001E-2"/>
    <x v="3"/>
    <x v="0"/>
    <x v="3"/>
    <x v="95"/>
    <n v="0.48"/>
    <n v="1"/>
    <n v="411.15"/>
    <n v="197.35199999999998"/>
    <n v="0"/>
    <d v="2024-01-29T00:00:00"/>
    <x v="0"/>
    <x v="1"/>
    <n v="1"/>
    <n v="533.13"/>
    <n v="255.9024"/>
    <n v="0"/>
    <x v="0"/>
    <x v="0"/>
    <n v="1.7100000000000001E-2"/>
    <n v="58.550400000000025"/>
    <n v="0"/>
    <n v="0"/>
    <n v="58.550400000000025"/>
    <n v="0.29668004377964263"/>
    <n v="0.22568153500713994"/>
    <n v="1.2767123287671234"/>
  </r>
  <r>
    <x v="37"/>
    <x v="1"/>
    <x v="1"/>
    <x v="0"/>
    <x v="33"/>
    <x v="33"/>
    <x v="1"/>
    <x v="1"/>
    <n v="0"/>
    <s v="Otros"/>
    <s v="Otros"/>
    <s v="Mundo"/>
    <n v="1.7100000000000001E-2"/>
    <x v="3"/>
    <x v="0"/>
    <x v="3"/>
    <x v="96"/>
    <n v="0.46"/>
    <n v="1"/>
    <n v="429.27"/>
    <n v="197.46420000000001"/>
    <n v="0"/>
    <d v="2024-01-29T00:00:00"/>
    <x v="0"/>
    <x v="1"/>
    <n v="1"/>
    <n v="533.13"/>
    <n v="245.2398"/>
    <n v="0"/>
    <x v="0"/>
    <x v="0"/>
    <n v="1.7100000000000001E-2"/>
    <n v="47.775599999999997"/>
    <n v="0"/>
    <n v="0"/>
    <n v="47.775599999999997"/>
    <n v="0.24194562862534066"/>
    <n v="0.19989038549932636"/>
    <n v="1.189041095890411"/>
  </r>
  <r>
    <x v="37"/>
    <x v="1"/>
    <x v="1"/>
    <x v="0"/>
    <x v="33"/>
    <x v="33"/>
    <x v="1"/>
    <x v="1"/>
    <n v="0"/>
    <s v="Otros"/>
    <s v="Otros"/>
    <s v="Mundo"/>
    <n v="1.7100000000000001E-2"/>
    <x v="3"/>
    <x v="0"/>
    <x v="3"/>
    <x v="97"/>
    <n v="0.48"/>
    <n v="1"/>
    <n v="409.37"/>
    <n v="196.49760000000001"/>
    <n v="0"/>
    <d v="2024-01-29T00:00:00"/>
    <x v="0"/>
    <x v="1"/>
    <n v="1"/>
    <n v="533.13"/>
    <n v="255.9024"/>
    <n v="0"/>
    <x v="0"/>
    <x v="0"/>
    <n v="1.7100000000000001E-2"/>
    <n v="59.404799999999994"/>
    <n v="0"/>
    <n v="0"/>
    <n v="59.404799999999994"/>
    <n v="0.30231819625277861"/>
    <n v="0.26952989554523832"/>
    <n v="1.106849315068493"/>
  </r>
  <r>
    <x v="37"/>
    <x v="1"/>
    <x v="1"/>
    <x v="0"/>
    <x v="33"/>
    <x v="33"/>
    <x v="1"/>
    <x v="1"/>
    <n v="0"/>
    <s v="Otros"/>
    <s v="Otros"/>
    <s v="Mundo"/>
    <n v="1.7100000000000001E-2"/>
    <x v="3"/>
    <x v="0"/>
    <x v="3"/>
    <x v="98"/>
    <n v="0.45"/>
    <n v="1"/>
    <n v="436.45"/>
    <n v="196.4025"/>
    <n v="0"/>
    <d v="2024-01-29T00:00:00"/>
    <x v="0"/>
    <x v="1"/>
    <n v="1"/>
    <n v="533.13"/>
    <n v="239.9085"/>
    <n v="0"/>
    <x v="0"/>
    <x v="0"/>
    <n v="1.7100000000000001E-2"/>
    <n v="43.506"/>
    <n v="0"/>
    <n v="0"/>
    <n v="43.506"/>
    <n v="0.22151449192347347"/>
    <n v="0.21628358718947172"/>
    <n v="1.021917808219178"/>
  </r>
  <r>
    <x v="38"/>
    <x v="0"/>
    <x v="0"/>
    <x v="0"/>
    <x v="34"/>
    <x v="34"/>
    <x v="1"/>
    <x v="2"/>
    <n v="0"/>
    <s v="Value-Small"/>
    <s v="Energía"/>
    <s v="Canada"/>
    <n v="0"/>
    <x v="8"/>
    <x v="0"/>
    <x v="0"/>
    <x v="99"/>
    <n v="1400"/>
    <s v="1,49"/>
    <n v="0.4"/>
    <n v="834.40000000000009"/>
    <s v="2,5"/>
    <d v="2025-02-08T00:00:00"/>
    <x v="1"/>
    <x v="0"/>
    <n v="0.66445182724252494"/>
    <n v="0.7"/>
    <n v="651.16279069767438"/>
    <n v="0"/>
    <x v="1"/>
    <x v="0"/>
    <n v="2.3766570729188974E-3"/>
    <n v="-185.73720930232571"/>
    <n v="0"/>
    <n v="0"/>
    <n v="-185.73720930232571"/>
    <n v="-0.22259972351668947"/>
    <n v="-0.18110364240286425"/>
    <n v="1.2602739726027397"/>
  </r>
  <r>
    <x v="39"/>
    <x v="0"/>
    <x v="0"/>
    <x v="0"/>
    <x v="35"/>
    <x v="35"/>
    <x v="26"/>
    <x v="0"/>
    <n v="0"/>
    <s v="Otros"/>
    <s v="Consumo Cíclico"/>
    <s v="E.E.U.U."/>
    <n v="0"/>
    <x v="0"/>
    <x v="0"/>
    <x v="0"/>
    <x v="5"/>
    <n v="30"/>
    <n v="0.92620000000000002"/>
    <n v="93.53"/>
    <n v="2598.82458"/>
    <n v="0.45"/>
    <d v="2024-09-11T00:00:00"/>
    <x v="0"/>
    <x v="0"/>
    <n v="0.90818272636454456"/>
    <n v="98"/>
    <n v="2670.0572155117611"/>
    <n v="0"/>
    <x v="0"/>
    <x v="0"/>
    <n v="2.7843601691013298E-4"/>
    <n v="70.782635511761143"/>
    <n v="0"/>
    <n v="45.955530521786507"/>
    <n v="116.73816603354766"/>
    <n v="4.4919602089321345E-2"/>
    <n v="7.3208046419036554E-2"/>
    <n v="0.62191780821917808"/>
  </r>
  <r>
    <x v="39"/>
    <x v="0"/>
    <x v="0"/>
    <x v="0"/>
    <x v="35"/>
    <x v="35"/>
    <x v="26"/>
    <x v="0"/>
    <n v="0"/>
    <s v="Otros"/>
    <s v="Consumo Cíclico"/>
    <s v="E.E.U.U."/>
    <n v="0"/>
    <x v="0"/>
    <x v="0"/>
    <x v="0"/>
    <x v="5"/>
    <n v="15"/>
    <n v="0.92620000000000002"/>
    <n v="93.748000000000005"/>
    <n v="1302.4409640000001"/>
    <n v="0.35"/>
    <d v="2024-09-11T00:00:00"/>
    <x v="0"/>
    <x v="0"/>
    <n v="0.90818272636454456"/>
    <n v="98"/>
    <n v="1335.0286077558806"/>
    <n v="0"/>
    <x v="0"/>
    <x v="0"/>
    <n v="4.3212806851178343E-4"/>
    <n v="32.237643755880434"/>
    <n v="0"/>
    <n v="22.977765260893253"/>
    <n v="55.215409016773691"/>
    <n v="4.2393790231534584E-2"/>
    <n v="6.9039835073189559E-2"/>
    <n v="0.62191780821917808"/>
  </r>
  <r>
    <x v="39"/>
    <x v="0"/>
    <x v="0"/>
    <x v="0"/>
    <x v="35"/>
    <x v="35"/>
    <x v="26"/>
    <x v="0"/>
    <n v="0"/>
    <s v="Otros"/>
    <s v="Consumo Cíclico"/>
    <s v="E.E.U.U."/>
    <n v="0"/>
    <x v="0"/>
    <x v="0"/>
    <x v="0"/>
    <x v="100"/>
    <n v="20"/>
    <n v="0.93379400504248766"/>
    <n v="75.89"/>
    <n v="1417.3125408534877"/>
    <n v="0.35"/>
    <d v="2024-09-11T00:00:00"/>
    <x v="0"/>
    <x v="0"/>
    <n v="0.90818272636454456"/>
    <n v="98"/>
    <n v="1780.0381436745074"/>
    <n v="0"/>
    <x v="0"/>
    <x v="0"/>
    <n v="6.7279525061225698E-4"/>
    <n v="362.3756028210197"/>
    <n v="0"/>
    <n v="21.680754042728367"/>
    <n v="384.05635686374808"/>
    <n v="0.27097506428079315"/>
    <n v="0.92157276889735074"/>
    <n v="0.36712328767123287"/>
  </r>
  <r>
    <x v="40"/>
    <x v="0"/>
    <x v="0"/>
    <x v="0"/>
    <x v="36"/>
    <x v="36"/>
    <x v="1"/>
    <x v="0"/>
    <n v="0"/>
    <s v="Value-Large"/>
    <s v="Salud"/>
    <s v="E.E.U.U."/>
    <n v="0"/>
    <x v="0"/>
    <x v="0"/>
    <x v="0"/>
    <x v="101"/>
    <n v="7"/>
    <n v="1"/>
    <n v="777"/>
    <n v="5439"/>
    <n v="0"/>
    <d v="2024-10-10T00:00:00"/>
    <x v="0"/>
    <x v="0"/>
    <n v="1"/>
    <n v="666"/>
    <n v="4662"/>
    <n v="0"/>
    <x v="0"/>
    <x v="0"/>
    <n v="0"/>
    <n v="-777"/>
    <n v="0"/>
    <n v="0"/>
    <n v="-777"/>
    <n v="-0.14285714285714285"/>
    <n v="-0.30605122383465289"/>
    <n v="0.42191780821917807"/>
  </r>
  <r>
    <x v="40"/>
    <x v="0"/>
    <x v="0"/>
    <x v="0"/>
    <x v="36"/>
    <x v="36"/>
    <x v="1"/>
    <x v="0"/>
    <n v="0"/>
    <s v="Value-Large"/>
    <s v="Salud"/>
    <s v="E.E.U.U."/>
    <n v="0"/>
    <x v="0"/>
    <x v="0"/>
    <x v="0"/>
    <x v="102"/>
    <n v="2"/>
    <n v="1"/>
    <n v="555"/>
    <n v="1110"/>
    <n v="0"/>
    <d v="2024-11-10T00:00:00"/>
    <x v="0"/>
    <x v="0"/>
    <n v="1"/>
    <n v="666"/>
    <n v="1332"/>
    <n v="0"/>
    <x v="0"/>
    <x v="0"/>
    <n v="0"/>
    <n v="222"/>
    <n v="0"/>
    <n v="0"/>
    <n v="222"/>
    <n v="0.2"/>
    <n v="0.54052885178838528"/>
    <n v="0.42191780821917807"/>
  </r>
  <r>
    <x v="40"/>
    <x v="0"/>
    <x v="0"/>
    <x v="0"/>
    <x v="36"/>
    <x v="36"/>
    <x v="1"/>
    <x v="0"/>
    <n v="0"/>
    <s v="Value-Large"/>
    <s v="Salud"/>
    <s v="E.E.U.U."/>
    <n v="0"/>
    <x v="0"/>
    <x v="0"/>
    <x v="0"/>
    <x v="102"/>
    <n v="1"/>
    <n v="1"/>
    <n v="500"/>
    <n v="500"/>
    <n v="0"/>
    <d v="2025-02-08T00:00:00"/>
    <x v="1"/>
    <x v="0"/>
    <n v="0.96506465933217522"/>
    <n v="527.03"/>
    <n v="508.61802740783628"/>
    <n v="0"/>
    <x v="1"/>
    <x v="0"/>
    <n v="0"/>
    <n v="8.61802740783628"/>
    <n v="0"/>
    <n v="0"/>
    <n v="8.61802740783628"/>
    <n v="1.7236054815672561E-2"/>
    <n v="2.5893316111082809E-2"/>
    <n v="0.66849315068493154"/>
  </r>
  <r>
    <x v="40"/>
    <x v="0"/>
    <x v="0"/>
    <x v="0"/>
    <x v="36"/>
    <x v="36"/>
    <x v="1"/>
    <x v="0"/>
    <n v="0"/>
    <s v="Value-Large"/>
    <s v="Salud"/>
    <s v="E.E.U.U."/>
    <n v="0"/>
    <x v="0"/>
    <x v="0"/>
    <x v="0"/>
    <x v="103"/>
    <n v="12"/>
    <n v="1"/>
    <n v="500"/>
    <n v="6000"/>
    <n v="0"/>
    <d v="2025-02-08T00:00:00"/>
    <x v="1"/>
    <x v="0"/>
    <n v="0.96506465933217522"/>
    <n v="527.03"/>
    <n v="6103.4163288940354"/>
    <n v="0"/>
    <x v="1"/>
    <x v="0"/>
    <n v="0"/>
    <n v="103.41632889403536"/>
    <n v="0"/>
    <n v="0"/>
    <n v="103.41632889403536"/>
    <n v="1.7236054815672561E-2"/>
    <n v="3.467256525474216E-2"/>
    <n v="0.50136986301369868"/>
  </r>
  <r>
    <x v="41"/>
    <x v="1"/>
    <x v="2"/>
    <x v="0"/>
    <x v="37"/>
    <x v="37"/>
    <x v="27"/>
    <x v="1"/>
    <n v="0"/>
    <s v="Growth-Large"/>
    <s v="Otros"/>
    <s v="Emergentes-Global"/>
    <n v="2.3E-3"/>
    <x v="3"/>
    <x v="0"/>
    <x v="3"/>
    <x v="104"/>
    <n v="0.56999999999999995"/>
    <n v="1"/>
    <n v="173.5445"/>
    <n v="98.92036499999999"/>
    <n v="0"/>
    <d v="2023-05-26T00:00:00"/>
    <x v="2"/>
    <x v="0"/>
    <n v="1"/>
    <n v="174.67179999999999"/>
    <n v="99.56292599999999"/>
    <n v="0"/>
    <x v="0"/>
    <x v="0"/>
    <n v="2.3E-3"/>
    <n v="0.6425610000000006"/>
    <n v="0"/>
    <n v="0"/>
    <n v="0.6425610000000006"/>
    <n v="6.4957402856327985E-3"/>
    <n v="1.2856417115934438E-2"/>
    <n v="0.50684931506849318"/>
  </r>
  <r>
    <x v="41"/>
    <x v="1"/>
    <x v="2"/>
    <x v="0"/>
    <x v="37"/>
    <x v="37"/>
    <x v="27"/>
    <x v="1"/>
    <n v="0"/>
    <s v="Growth-Large"/>
    <s v="Otros"/>
    <s v="Emergentes-Global"/>
    <n v="2.3E-3"/>
    <x v="3"/>
    <x v="0"/>
    <x v="3"/>
    <x v="105"/>
    <n v="0.56999999999999995"/>
    <n v="1"/>
    <n v="173.03"/>
    <n v="98.627099999999999"/>
    <n v="0"/>
    <d v="2023-05-26T00:00:00"/>
    <x v="2"/>
    <x v="0"/>
    <n v="1"/>
    <n v="174.67179999999999"/>
    <n v="99.56292599999999"/>
    <n v="0"/>
    <x v="0"/>
    <x v="0"/>
    <n v="2.3E-3"/>
    <n v="0.93582599999999161"/>
    <n v="0"/>
    <n v="0"/>
    <n v="0.93582599999999161"/>
    <n v="9.4885280009246106E-3"/>
    <n v="2.2487734480269195E-2"/>
    <n v="0.42465753424657532"/>
  </r>
  <r>
    <x v="41"/>
    <x v="1"/>
    <x v="2"/>
    <x v="0"/>
    <x v="37"/>
    <x v="37"/>
    <x v="27"/>
    <x v="1"/>
    <n v="0"/>
    <s v="Growth-Large"/>
    <s v="Otros"/>
    <s v="Emergentes-Global"/>
    <n v="2.3E-3"/>
    <x v="3"/>
    <x v="0"/>
    <x v="3"/>
    <x v="106"/>
    <n v="0.53"/>
    <n v="1"/>
    <n v="187.2183"/>
    <n v="99.225699000000006"/>
    <n v="0"/>
    <d v="2023-05-26T00:00:00"/>
    <x v="2"/>
    <x v="0"/>
    <n v="1"/>
    <n v="174.67179999999999"/>
    <n v="92.576053999999999"/>
    <n v="0"/>
    <x v="0"/>
    <x v="0"/>
    <n v="2.3E-3"/>
    <n v="-6.6496450000000067"/>
    <n v="0"/>
    <n v="0"/>
    <n v="-6.6496450000000067"/>
    <n v="-6.7015350529301951E-2"/>
    <n v="-0.1960879273520586"/>
    <n v="0.31780821917808222"/>
  </r>
  <r>
    <x v="42"/>
    <x v="1"/>
    <x v="2"/>
    <x v="5"/>
    <x v="38"/>
    <x v="38"/>
    <x v="28"/>
    <x v="1"/>
    <n v="0"/>
    <s v="Otros"/>
    <s v="Otros"/>
    <s v="Mundo"/>
    <n v="1.1999999999999999E-3"/>
    <x v="3"/>
    <x v="0"/>
    <x v="3"/>
    <x v="107"/>
    <n v="50.34"/>
    <n v="1"/>
    <n v="136.92371871"/>
    <n v="6892.739999861401"/>
    <n v="0"/>
    <d v="2023-05-26T00:00:00"/>
    <x v="2"/>
    <x v="0"/>
    <n v="1"/>
    <n v="131.49619999999999"/>
    <n v="6619.5187079999996"/>
    <n v="0"/>
    <x v="0"/>
    <x v="0"/>
    <n v="1.1999999999999999E-3"/>
    <n v="-273.22129186140137"/>
    <n v="2500"/>
    <n v="0"/>
    <n v="2226.7787081385986"/>
    <n v="0.32306146876037317"/>
    <n v="0.2422759100826799"/>
    <n v="1.2904109589041095"/>
  </r>
  <r>
    <x v="43"/>
    <x v="1"/>
    <x v="2"/>
    <x v="5"/>
    <x v="39"/>
    <x v="39"/>
    <x v="29"/>
    <x v="1"/>
    <n v="0"/>
    <s v="Otros"/>
    <s v="Otros"/>
    <s v="Mundo"/>
    <n v="1.5E-3"/>
    <x v="3"/>
    <x v="0"/>
    <x v="3"/>
    <x v="96"/>
    <n v="1.07"/>
    <n v="1"/>
    <n v="93.172300000000007"/>
    <n v="99.694361000000015"/>
    <n v="0"/>
    <d v="2024-01-30T00:00:00"/>
    <x v="0"/>
    <x v="0"/>
    <n v="1"/>
    <n v="95.691500000000005"/>
    <n v="102.38990500000001"/>
    <n v="0"/>
    <x v="0"/>
    <x v="0"/>
    <n v="1.5E-3"/>
    <n v="2.6955439999999982"/>
    <n v="0"/>
    <n v="0"/>
    <n v="2.6955439999999982"/>
    <n v="2.7038078914011974E-2"/>
    <n v="2.2638277345689239E-2"/>
    <n v="1.1917808219178083"/>
  </r>
  <r>
    <x v="43"/>
    <x v="1"/>
    <x v="2"/>
    <x v="5"/>
    <x v="39"/>
    <x v="39"/>
    <x v="29"/>
    <x v="1"/>
    <n v="0"/>
    <s v="Otros"/>
    <s v="Otros"/>
    <s v="Mundo"/>
    <n v="1.5E-3"/>
    <x v="3"/>
    <x v="0"/>
    <x v="3"/>
    <x v="97"/>
    <n v="1.07"/>
    <n v="1"/>
    <n v="93.3"/>
    <n v="99.831000000000003"/>
    <n v="0"/>
    <d v="2024-01-30T00:00:00"/>
    <x v="0"/>
    <x v="0"/>
    <n v="1"/>
    <n v="95.691500000000005"/>
    <n v="102.38990500000001"/>
    <n v="0"/>
    <x v="0"/>
    <x v="0"/>
    <n v="1.5E-3"/>
    <n v="2.55890500000001"/>
    <n v="0"/>
    <n v="0"/>
    <n v="2.55890500000001"/>
    <n v="2.5632368703108352E-2"/>
    <n v="2.307180674058773E-2"/>
    <n v="1.1095890410958904"/>
  </r>
  <r>
    <x v="43"/>
    <x v="1"/>
    <x v="2"/>
    <x v="5"/>
    <x v="39"/>
    <x v="39"/>
    <x v="29"/>
    <x v="1"/>
    <n v="0"/>
    <s v="Otros"/>
    <s v="Otros"/>
    <s v="Mundo"/>
    <n v="1.5E-3"/>
    <x v="3"/>
    <x v="0"/>
    <x v="3"/>
    <x v="98"/>
    <n v="1.05"/>
    <n v="1"/>
    <n v="94.677999999999997"/>
    <n v="99.411900000000003"/>
    <n v="0"/>
    <d v="2024-01-30T00:00:00"/>
    <x v="0"/>
    <x v="0"/>
    <n v="1"/>
    <n v="95.691500000000005"/>
    <n v="100.47607500000001"/>
    <n v="0"/>
    <x v="0"/>
    <x v="0"/>
    <n v="1.5E-3"/>
    <n v="1.0641750000000059"/>
    <n v="0"/>
    <n v="0"/>
    <n v="1.0641750000000059"/>
    <n v="1.0704704366378732E-2"/>
    <n v="1.0445763832915844E-2"/>
    <n v="1.0246575342465754"/>
  </r>
  <r>
    <x v="44"/>
    <x v="1"/>
    <x v="2"/>
    <x v="0"/>
    <x v="40"/>
    <x v="40"/>
    <x v="30"/>
    <x v="1"/>
    <n v="0"/>
    <s v="Growth-Large"/>
    <s v="Otros"/>
    <s v="Mundo"/>
    <n v="1.8E-3"/>
    <x v="3"/>
    <x v="0"/>
    <x v="3"/>
    <x v="86"/>
    <n v="8.07"/>
    <n v="1"/>
    <n v="37.144799999999996"/>
    <n v="299.75853599999999"/>
    <n v="0"/>
    <d v="2025-02-08T00:00:00"/>
    <x v="1"/>
    <x v="0"/>
    <n v="1"/>
    <n v="53.75"/>
    <n v="433.76249999999999"/>
    <n v="0"/>
    <x v="1"/>
    <x v="0"/>
    <n v="1.8E-3"/>
    <n v="134.003964"/>
    <n v="0"/>
    <n v="0"/>
    <n v="134.003964"/>
    <n v="0.44703969330835003"/>
    <n v="0.12858417706553493"/>
    <n v="3.0547945205479454"/>
  </r>
  <r>
    <x v="44"/>
    <x v="1"/>
    <x v="2"/>
    <x v="0"/>
    <x v="40"/>
    <x v="40"/>
    <x v="30"/>
    <x v="1"/>
    <n v="0"/>
    <s v="Growth-Large"/>
    <s v="Otros"/>
    <s v="Mundo"/>
    <n v="1.8E-3"/>
    <x v="3"/>
    <x v="0"/>
    <x v="3"/>
    <x v="108"/>
    <n v="8.42"/>
    <n v="1"/>
    <n v="35.618400000000001"/>
    <n v="299.90692799999999"/>
    <n v="0"/>
    <d v="2025-02-08T00:00:00"/>
    <x v="1"/>
    <x v="0"/>
    <n v="1"/>
    <n v="53.75"/>
    <n v="452.57499999999999"/>
    <n v="0"/>
    <x v="1"/>
    <x v="0"/>
    <n v="1.8E-3"/>
    <n v="152.668072"/>
    <n v="0"/>
    <n v="0"/>
    <n v="152.668072"/>
    <n v="0.50905150147114975"/>
    <n v="0.14890393712040106"/>
    <n v="2.9643835616438357"/>
  </r>
  <r>
    <x v="44"/>
    <x v="1"/>
    <x v="2"/>
    <x v="0"/>
    <x v="40"/>
    <x v="40"/>
    <x v="30"/>
    <x v="1"/>
    <n v="0"/>
    <s v="Growth-Large"/>
    <s v="Otros"/>
    <s v="Mundo"/>
    <n v="1.8E-3"/>
    <x v="3"/>
    <x v="0"/>
    <x v="3"/>
    <x v="88"/>
    <n v="8.0299999999999994"/>
    <n v="1"/>
    <n v="37.3414"/>
    <n v="299.85144199999996"/>
    <n v="0"/>
    <d v="2025-02-08T00:00:00"/>
    <x v="1"/>
    <x v="0"/>
    <n v="1"/>
    <n v="53.75"/>
    <n v="431.61249999999995"/>
    <n v="0"/>
    <x v="1"/>
    <x v="0"/>
    <n v="1.8E-3"/>
    <n v="131.76105799999999"/>
    <n v="0"/>
    <n v="0"/>
    <n v="131.76105799999999"/>
    <n v="0.43942112507833131"/>
    <n v="0.13430149774120981"/>
    <n v="2.8904109589041096"/>
  </r>
  <r>
    <x v="44"/>
    <x v="1"/>
    <x v="2"/>
    <x v="0"/>
    <x v="40"/>
    <x v="40"/>
    <x v="30"/>
    <x v="1"/>
    <n v="0"/>
    <s v="Growth-Large"/>
    <s v="Otros"/>
    <s v="Mundo"/>
    <n v="1.8E-3"/>
    <x v="3"/>
    <x v="0"/>
    <x v="3"/>
    <x v="89"/>
    <n v="7.92"/>
    <n v="1"/>
    <n v="37.847000000000001"/>
    <n v="299.74824000000001"/>
    <n v="0"/>
    <d v="2025-02-08T00:00:00"/>
    <x v="1"/>
    <x v="0"/>
    <n v="1"/>
    <n v="53.75"/>
    <n v="425.7"/>
    <n v="0"/>
    <x v="1"/>
    <x v="0"/>
    <n v="1.8E-3"/>
    <n v="125.95175999999998"/>
    <n v="0"/>
    <n v="0"/>
    <n v="125.95175999999998"/>
    <n v="0.42019182497952273"/>
    <n v="0.13305345159884396"/>
    <n v="2.8082191780821919"/>
  </r>
  <r>
    <x v="44"/>
    <x v="1"/>
    <x v="2"/>
    <x v="0"/>
    <x v="40"/>
    <x v="40"/>
    <x v="30"/>
    <x v="1"/>
    <n v="0"/>
    <s v="Growth-Large"/>
    <s v="Otros"/>
    <s v="Mundo"/>
    <n v="1.8E-3"/>
    <x v="3"/>
    <x v="0"/>
    <x v="3"/>
    <x v="90"/>
    <n v="8.66"/>
    <n v="1"/>
    <n v="34.633000000000003"/>
    <n v="299.92178000000001"/>
    <n v="0"/>
    <d v="2025-02-08T00:00:00"/>
    <x v="1"/>
    <x v="0"/>
    <n v="1"/>
    <n v="53.75"/>
    <n v="465.47500000000002"/>
    <n v="0"/>
    <x v="1"/>
    <x v="0"/>
    <n v="1.8E-3"/>
    <n v="165.55322000000001"/>
    <n v="0"/>
    <n v="0"/>
    <n v="165.55322000000001"/>
    <n v="0.55198798833482521"/>
    <n v="0.17534511783486328"/>
    <n v="2.7205479452054795"/>
  </r>
  <r>
    <x v="44"/>
    <x v="1"/>
    <x v="2"/>
    <x v="0"/>
    <x v="40"/>
    <x v="40"/>
    <x v="30"/>
    <x v="1"/>
    <n v="0"/>
    <s v="Growth-Large"/>
    <s v="Otros"/>
    <s v="Mundo"/>
    <n v="1.8E-3"/>
    <x v="3"/>
    <x v="0"/>
    <x v="3"/>
    <x v="109"/>
    <n v="9.0299999999999994"/>
    <n v="1"/>
    <n v="33.192399999999999"/>
    <n v="299.72737199999995"/>
    <n v="0"/>
    <d v="2025-02-08T00:00:00"/>
    <x v="1"/>
    <x v="0"/>
    <n v="1"/>
    <n v="53.75"/>
    <n v="485.36249999999995"/>
    <n v="0"/>
    <x v="1"/>
    <x v="0"/>
    <n v="1.8E-3"/>
    <n v="185.63512800000001"/>
    <n v="0"/>
    <n v="0"/>
    <n v="185.63512800000001"/>
    <n v="0.619346597413866"/>
    <n v="0.20045197087043931"/>
    <n v="2.6383561643835618"/>
  </r>
  <r>
    <x v="44"/>
    <x v="1"/>
    <x v="2"/>
    <x v="0"/>
    <x v="40"/>
    <x v="40"/>
    <x v="30"/>
    <x v="1"/>
    <n v="0"/>
    <s v="Growth-Large"/>
    <s v="Otros"/>
    <s v="Mundo"/>
    <n v="1.8E-3"/>
    <x v="3"/>
    <x v="0"/>
    <x v="3"/>
    <x v="92"/>
    <n v="8.39"/>
    <n v="1"/>
    <n v="35.719000000000001"/>
    <n v="299.68241"/>
    <n v="0"/>
    <d v="2025-02-08T00:00:00"/>
    <x v="1"/>
    <x v="0"/>
    <n v="1"/>
    <n v="53.75"/>
    <n v="450.96250000000003"/>
    <n v="0"/>
    <x v="1"/>
    <x v="0"/>
    <n v="1.8E-3"/>
    <n v="151.28009000000003"/>
    <n v="0"/>
    <n v="0"/>
    <n v="151.28009000000003"/>
    <n v="0.5048013662196591"/>
    <n v="0.17316066798343854"/>
    <n v="2.558904109589041"/>
  </r>
  <r>
    <x v="44"/>
    <x v="1"/>
    <x v="2"/>
    <x v="0"/>
    <x v="40"/>
    <x v="40"/>
    <x v="30"/>
    <x v="1"/>
    <n v="0"/>
    <s v="Growth-Large"/>
    <s v="Otros"/>
    <s v="Mundo"/>
    <n v="1.8E-3"/>
    <x v="3"/>
    <x v="0"/>
    <x v="3"/>
    <x v="93"/>
    <n v="7.9"/>
    <n v="1"/>
    <n v="37.928800000000003"/>
    <n v="299.63752000000005"/>
    <n v="0"/>
    <d v="2025-02-08T00:00:00"/>
    <x v="1"/>
    <x v="0"/>
    <n v="1"/>
    <n v="53.75"/>
    <n v="424.625"/>
    <n v="0"/>
    <x v="1"/>
    <x v="0"/>
    <n v="1.8E-3"/>
    <n v="124.98747999999995"/>
    <n v="0"/>
    <n v="0"/>
    <n v="124.98747999999995"/>
    <n v="0.41712893632279402"/>
    <n v="0.15169308056913167"/>
    <n v="2.4684931506849317"/>
  </r>
  <r>
    <x v="44"/>
    <x v="1"/>
    <x v="2"/>
    <x v="0"/>
    <x v="40"/>
    <x v="40"/>
    <x v="30"/>
    <x v="1"/>
    <n v="0"/>
    <s v="Growth-Large"/>
    <s v="Otros"/>
    <s v="Mundo"/>
    <n v="1.8E-3"/>
    <x v="3"/>
    <x v="0"/>
    <x v="3"/>
    <x v="94"/>
    <n v="8.48"/>
    <n v="1"/>
    <n v="35.347299999999997"/>
    <n v="299.74510399999997"/>
    <n v="0"/>
    <d v="2025-02-08T00:00:00"/>
    <x v="1"/>
    <x v="0"/>
    <n v="1"/>
    <n v="53.75"/>
    <n v="455.8"/>
    <n v="0"/>
    <x v="1"/>
    <x v="0"/>
    <n v="1.8E-3"/>
    <n v="156.05489600000004"/>
    <n v="0"/>
    <n v="0"/>
    <n v="156.05489600000004"/>
    <n v="0.52062533772027864"/>
    <n v="0.19176463716767111"/>
    <n v="2.3890410958904109"/>
  </r>
  <r>
    <x v="44"/>
    <x v="1"/>
    <x v="2"/>
    <x v="0"/>
    <x v="40"/>
    <x v="40"/>
    <x v="30"/>
    <x v="1"/>
    <n v="0"/>
    <s v="Growth-Large"/>
    <s v="Otros"/>
    <s v="Mundo"/>
    <n v="1.8E-3"/>
    <x v="3"/>
    <x v="0"/>
    <x v="3"/>
    <x v="95"/>
    <n v="8.77"/>
    <n v="1"/>
    <n v="34.180900000000001"/>
    <n v="299.76649299999997"/>
    <n v="0"/>
    <d v="2025-02-08T00:00:00"/>
    <x v="1"/>
    <x v="0"/>
    <n v="1"/>
    <n v="53.75"/>
    <n v="471.38749999999999"/>
    <n v="0"/>
    <x v="1"/>
    <x v="0"/>
    <n v="1.8E-3"/>
    <n v="171.62100700000002"/>
    <n v="0"/>
    <n v="0"/>
    <n v="171.62100700000002"/>
    <n v="0.57251564470215832"/>
    <n v="0.21680864678507139"/>
    <n v="2.3068493150684932"/>
  </r>
  <r>
    <x v="44"/>
    <x v="1"/>
    <x v="2"/>
    <x v="0"/>
    <x v="40"/>
    <x v="40"/>
    <x v="30"/>
    <x v="1"/>
    <n v="0"/>
    <s v="Growth-Large"/>
    <s v="Otros"/>
    <s v="Mundo"/>
    <n v="1.8E-3"/>
    <x v="3"/>
    <x v="0"/>
    <x v="3"/>
    <x v="96"/>
    <n v="8.39"/>
    <n v="1"/>
    <n v="35.755899999999997"/>
    <n v="299.99200100000002"/>
    <n v="0"/>
    <d v="2025-02-08T00:00:00"/>
    <x v="1"/>
    <x v="0"/>
    <n v="1"/>
    <n v="53.75"/>
    <n v="450.96250000000003"/>
    <n v="0"/>
    <x v="1"/>
    <x v="0"/>
    <n v="1.8E-3"/>
    <n v="150.97049900000002"/>
    <n v="0"/>
    <n v="0"/>
    <n v="150.97049900000002"/>
    <n v="0.50324841494690387"/>
    <n v="0.20163651701146357"/>
    <n v="2.2191780821917808"/>
  </r>
  <r>
    <x v="44"/>
    <x v="1"/>
    <x v="2"/>
    <x v="0"/>
    <x v="40"/>
    <x v="40"/>
    <x v="30"/>
    <x v="1"/>
    <n v="0"/>
    <s v="Growth-Large"/>
    <s v="Otros"/>
    <s v="Mundo"/>
    <n v="1.8E-3"/>
    <x v="3"/>
    <x v="0"/>
    <x v="3"/>
    <x v="97"/>
    <n v="8.86"/>
    <n v="1"/>
    <n v="33.82"/>
    <n v="299.64519999999999"/>
    <n v="0"/>
    <d v="2025-02-08T00:00:00"/>
    <x v="1"/>
    <x v="0"/>
    <n v="1"/>
    <n v="53.75"/>
    <n v="476.22499999999997"/>
    <n v="0"/>
    <x v="1"/>
    <x v="0"/>
    <n v="1.8E-3"/>
    <n v="176.57979999999998"/>
    <n v="0"/>
    <n v="0"/>
    <n v="176.57979999999998"/>
    <n v="0.58929627439384979"/>
    <n v="0.2420914113032453"/>
    <n v="2.1369863013698631"/>
  </r>
  <r>
    <x v="44"/>
    <x v="1"/>
    <x v="2"/>
    <x v="0"/>
    <x v="40"/>
    <x v="40"/>
    <x v="30"/>
    <x v="1"/>
    <n v="0"/>
    <s v="Growth-Large"/>
    <s v="Otros"/>
    <s v="Mundo"/>
    <n v="1.8E-3"/>
    <x v="3"/>
    <x v="0"/>
    <x v="3"/>
    <x v="98"/>
    <n v="8.58"/>
    <n v="1"/>
    <n v="34.950299999999999"/>
    <n v="299.87357399999996"/>
    <n v="0"/>
    <d v="2025-02-08T00:00:00"/>
    <x v="1"/>
    <x v="0"/>
    <n v="1"/>
    <n v="53.75"/>
    <n v="461.17500000000001"/>
    <n v="0"/>
    <x v="1"/>
    <x v="0"/>
    <n v="1.8E-3"/>
    <n v="161.30142600000005"/>
    <n v="0"/>
    <n v="0"/>
    <n v="161.30142600000005"/>
    <n v="0.53789810101773117"/>
    <n v="0.23336854994931433"/>
    <n v="2.0520547945205481"/>
  </r>
  <r>
    <x v="45"/>
    <x v="4"/>
    <x v="2"/>
    <x v="0"/>
    <x v="41"/>
    <x v="41"/>
    <x v="31"/>
    <x v="1"/>
    <n v="0"/>
    <s v="Growth-Large"/>
    <s v="Otros"/>
    <s v="E.E.U.U."/>
    <n v="6.9999999999999999E-4"/>
    <x v="9"/>
    <x v="0"/>
    <x v="7"/>
    <x v="110"/>
    <n v="10"/>
    <n v="1"/>
    <n v="98"/>
    <n v="980"/>
    <n v="3.98"/>
    <d v="2025-02-08T00:00:00"/>
    <x v="1"/>
    <x v="0"/>
    <n v="1"/>
    <n v="110.92"/>
    <n v="1109.2"/>
    <n v="0"/>
    <x v="1"/>
    <x v="0"/>
    <n v="1.2144570545157128E-2"/>
    <n v="125.22000000000004"/>
    <n v="0"/>
    <n v="0"/>
    <n v="125.22000000000004"/>
    <n v="0.12777551020408168"/>
    <n v="0.40160345579972301"/>
    <n v="0.35616438356164382"/>
  </r>
  <r>
    <x v="45"/>
    <x v="4"/>
    <x v="2"/>
    <x v="0"/>
    <x v="41"/>
    <x v="41"/>
    <x v="31"/>
    <x v="1"/>
    <n v="0"/>
    <s v="Growth-Large"/>
    <s v="Otros"/>
    <s v="E.E.U.U."/>
    <n v="6.9999999999999999E-4"/>
    <x v="9"/>
    <x v="0"/>
    <x v="7"/>
    <x v="110"/>
    <n v="40"/>
    <n v="1"/>
    <n v="97.92"/>
    <n v="3916.8"/>
    <n v="6.92"/>
    <d v="2025-02-08T00:00:00"/>
    <x v="1"/>
    <x v="0"/>
    <n v="1"/>
    <n v="110.92"/>
    <n v="4436.8"/>
    <n v="0"/>
    <x v="1"/>
    <x v="0"/>
    <n v="5.6684108089884661E-3"/>
    <n v="513.08000000000004"/>
    <n v="0"/>
    <n v="0"/>
    <n v="513.08000000000004"/>
    <n v="0.13099468954248367"/>
    <n v="0.41286549598063771"/>
    <n v="0.35616438356164382"/>
  </r>
  <r>
    <x v="46"/>
    <x v="0"/>
    <x v="0"/>
    <x v="0"/>
    <x v="42"/>
    <x v="42"/>
    <x v="32"/>
    <x v="1"/>
    <n v="0"/>
    <s v="Growth-Small"/>
    <s v="Industrial"/>
    <s v="España"/>
    <n v="0"/>
    <x v="10"/>
    <x v="0"/>
    <x v="8"/>
    <x v="111"/>
    <n v="15"/>
    <n v="1"/>
    <n v="77"/>
    <n v="1155"/>
    <n v="14.84"/>
    <d v="2025-02-08T00:00:00"/>
    <x v="1"/>
    <x v="0"/>
    <n v="1"/>
    <n v="97"/>
    <n v="1455"/>
    <n v="0"/>
    <x v="1"/>
    <x v="0"/>
    <n v="4.2030699921495884E-3"/>
    <n v="285.16000000000003"/>
    <n v="0"/>
    <n v="95.148849637681153"/>
    <n v="380.30884963768119"/>
    <n v="0.32927173128803566"/>
    <n v="9.8022360278912979E-2"/>
    <n v="3.043835616438356"/>
  </r>
  <r>
    <x v="46"/>
    <x v="0"/>
    <x v="0"/>
    <x v="0"/>
    <x v="42"/>
    <x v="42"/>
    <x v="32"/>
    <x v="1"/>
    <n v="0"/>
    <s v="Growth-Small"/>
    <s v="Industrial"/>
    <s v="España"/>
    <n v="0"/>
    <x v="10"/>
    <x v="0"/>
    <x v="8"/>
    <x v="1"/>
    <n v="14"/>
    <n v="1"/>
    <n v="68.400000000000006"/>
    <n v="957.60000000000014"/>
    <n v="14.84"/>
    <d v="2025-02-08T00:00:00"/>
    <x v="1"/>
    <x v="0"/>
    <n v="1"/>
    <n v="97"/>
    <n v="1358"/>
    <n v="0"/>
    <x v="1"/>
    <x v="0"/>
    <n v="5.5729479357695677E-3"/>
    <n v="385.55999999999989"/>
    <n v="0"/>
    <n v="79.246027777777769"/>
    <n v="464.80602777777767"/>
    <n v="0.48538641163092899"/>
    <n v="0.15371992773944676"/>
    <n v="2.7671232876712328"/>
  </r>
  <r>
    <x v="46"/>
    <x v="0"/>
    <x v="0"/>
    <x v="0"/>
    <x v="42"/>
    <x v="42"/>
    <x v="32"/>
    <x v="1"/>
    <n v="0"/>
    <s v="Growth-Small"/>
    <s v="Industrial"/>
    <s v="España"/>
    <n v="0"/>
    <x v="10"/>
    <x v="0"/>
    <x v="8"/>
    <x v="112"/>
    <n v="13.85"/>
    <n v="1"/>
    <n v="69.8"/>
    <n v="966.7299999999999"/>
    <n v="13.86"/>
    <d v="2025-02-08T00:00:00"/>
    <x v="1"/>
    <x v="0"/>
    <n v="1"/>
    <n v="97"/>
    <n v="1343.45"/>
    <n v="0"/>
    <x v="1"/>
    <x v="0"/>
    <n v="1.1236518694561104E-2"/>
    <n v="362.86000000000013"/>
    <n v="0"/>
    <n v="60.64049374999999"/>
    <n v="423.50049375000015"/>
    <n v="0.43807525756933186"/>
    <n v="0.32999523271595255"/>
    <n v="1.273972602739726"/>
  </r>
  <r>
    <x v="47"/>
    <x v="0"/>
    <x v="0"/>
    <x v="0"/>
    <x v="43"/>
    <x v="43"/>
    <x v="33"/>
    <x v="0"/>
    <n v="0"/>
    <s v="Otros"/>
    <s v="Otros"/>
    <s v="E.E.U.U."/>
    <n v="0"/>
    <x v="0"/>
    <x v="0"/>
    <x v="0"/>
    <x v="0"/>
    <n v="12"/>
    <n v="0.8830801836806782"/>
    <n v="207.08"/>
    <n v="2194.4189332391379"/>
    <n v="0.35"/>
    <d v="2024-10-02T00:00:00"/>
    <x v="0"/>
    <x v="0"/>
    <n v="0.90529999999999999"/>
    <n v="276.89999999999998"/>
    <n v="3008.1308399999998"/>
    <n v="0.49"/>
    <x v="0"/>
    <x v="0"/>
    <n v="1.4012149664277551E-4"/>
    <n v="812.87190676086186"/>
    <n v="0"/>
    <n v="49.352463009722342"/>
    <n v="862.22436977058419"/>
    <n v="0.39291693883531714"/>
    <n v="0.12899177382993776"/>
    <n v="2.7315068493150685"/>
  </r>
  <r>
    <x v="48"/>
    <x v="7"/>
    <x v="4"/>
    <x v="6"/>
    <x v="8"/>
    <x v="8"/>
    <x v="1"/>
    <x v="3"/>
    <m/>
    <n v="0"/>
    <n v="0"/>
    <n v="0"/>
    <n v="0"/>
    <x v="13"/>
    <x v="2"/>
    <x v="10"/>
    <x v="113"/>
    <m/>
    <m/>
    <m/>
    <n v="0"/>
    <m/>
    <s v=""/>
    <x v="4"/>
    <x v="2"/>
    <n v="1"/>
    <s v=""/>
    <s v=""/>
    <m/>
    <x v="0"/>
    <x v="0"/>
    <n v="0"/>
    <n v="0"/>
    <m/>
    <n v="0"/>
    <n v="0"/>
    <s v=""/>
    <s v=""/>
    <s v=""/>
  </r>
  <r>
    <x v="48"/>
    <x v="7"/>
    <x v="4"/>
    <x v="6"/>
    <x v="8"/>
    <x v="8"/>
    <x v="1"/>
    <x v="3"/>
    <m/>
    <n v="0"/>
    <n v="0"/>
    <n v="0"/>
    <n v="0"/>
    <x v="13"/>
    <x v="2"/>
    <x v="10"/>
    <x v="113"/>
    <m/>
    <m/>
    <m/>
    <n v="0"/>
    <m/>
    <s v=""/>
    <x v="4"/>
    <x v="2"/>
    <n v="1"/>
    <s v=""/>
    <s v=""/>
    <m/>
    <x v="0"/>
    <x v="0"/>
    <n v="0"/>
    <n v="0"/>
    <m/>
    <n v="0"/>
    <n v="0"/>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laDinaTarta3" cacheId="1" applyNumberFormats="0" applyBorderFormats="0" applyFontFormats="0" applyPatternFormats="0" applyAlignmentFormats="0" applyWidthHeightFormats="1" dataCaption="Valores" updatedVersion="8" minRefreshableVersion="3" itemPrintTitles="1" createdVersion="4" indent="0" outline="1" outlineData="1" multipleFieldFilters="0" chartFormat="1" rowHeaderCaption="Tipo Activo">
  <location ref="H20:I24" firstHeaderRow="1" firstDataRow="1" firstDataCol="1" rowPageCount="1" colPageCount="1"/>
  <pivotFields count="45">
    <pivotField showAll="0"/>
    <pivotField showAll="0"/>
    <pivotField showAll="0">
      <items count="6">
        <item x="0"/>
        <item x="1"/>
        <item x="2"/>
        <item x="3"/>
        <item x="4"/>
        <item t="default"/>
      </items>
    </pivotField>
    <pivotField axis="axisRow" showAll="0">
      <items count="8">
        <item x="1"/>
        <item x="2"/>
        <item x="4"/>
        <item x="5"/>
        <item x="0"/>
        <item x="6"/>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items count="12">
        <item x="10"/>
        <item x="4"/>
        <item x="1"/>
        <item x="6"/>
        <item x="2"/>
        <item x="0"/>
        <item x="7"/>
        <item x="3"/>
        <item x="9"/>
        <item x="5"/>
        <item x="8"/>
        <item t="default"/>
      </items>
    </pivotField>
    <pivotField showAll="0" includeNewItemsInFilter="1"/>
    <pivotField showAll="0"/>
    <pivotField showAll="0"/>
    <pivotField showAll="0"/>
    <pivotField showAll="0"/>
    <pivotField numFmtId="2" showAll="0"/>
    <pivotField numFmtId="172" showAll="0" defaultSubtotal="0"/>
    <pivotField showAll="0" defaultSubtotal="0"/>
    <pivotField showAll="0" defaultSubtotal="0"/>
    <pivotField showAll="0"/>
    <pivotField showAll="0"/>
    <pivotField dataField="1" numFmtId="2" showAll="0" defaultSubtotal="0"/>
    <pivotField showAll="0"/>
    <pivotField axis="axisPage" showAll="0">
      <items count="3">
        <item x="0"/>
        <item x="1"/>
        <item t="default"/>
      </items>
    </pivotField>
    <pivotField showAll="0"/>
    <pivotField numFmtId="10" showAll="0"/>
    <pivotField numFmtId="2" showAll="0"/>
    <pivotField showAll="0"/>
    <pivotField numFmtId="2" showAll="0"/>
    <pivotField numFmtId="2" showAll="0"/>
    <pivotField showAll="0"/>
    <pivotField showAll="0" defaultSubtota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3"/>
  </rowFields>
  <rowItems count="4">
    <i>
      <x/>
    </i>
    <i>
      <x v="4"/>
    </i>
    <i>
      <x v="6"/>
    </i>
    <i t="grand">
      <x/>
    </i>
  </rowItems>
  <colItems count="1">
    <i/>
  </colItems>
  <pageFields count="1">
    <pageField fld="29" item="1" hier="-1"/>
  </pageFields>
  <dataFields count="1">
    <dataField name="euros" fld="27" baseField="0" baseItem="0" numFmtId="171"/>
  </dataFields>
  <formats count="2">
    <format dxfId="216">
      <pivotArea grandRow="1" outline="0" collapsedLevelsAreSubtotals="1" fieldPosition="0"/>
    </format>
    <format dxfId="215">
      <pivotArea outline="0" collapsedLevelsAreSubtotals="1" fieldPosition="0"/>
    </format>
  </formats>
  <chartFormats count="1">
    <chartFormat chart="0"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 dinámica Cartera" cacheId="1" applyNumberFormats="0" applyBorderFormats="0" applyFontFormats="0" applyPatternFormats="0" applyAlignmentFormats="0" applyWidthHeightFormats="1" dataCaption="Valores" updatedVersion="8" minRefreshableVersion="3" rowGrandTotals="0" colGrandTotals="0" itemPrintTitles="1" createdVersion="4" indent="0" outline="1" outlineData="1" chartFormat="2" rowHeaderCaption="Activos">
  <location ref="B39:C61" firstHeaderRow="1" firstDataRow="1" firstDataCol="1" rowPageCount="3" colPageCount="1"/>
  <pivotFields count="45">
    <pivotField axis="axisRow" showAll="0" sortType="descending">
      <items count="50">
        <item x="0"/>
        <item x="2"/>
        <item x="3"/>
        <item x="4"/>
        <item x="5"/>
        <item x="6"/>
        <item x="7"/>
        <item x="8"/>
        <item x="9"/>
        <item x="10"/>
        <item x="11"/>
        <item x="12"/>
        <item x="13"/>
        <item x="15"/>
        <item x="16"/>
        <item x="18"/>
        <item x="19"/>
        <item x="20"/>
        <item x="21"/>
        <item x="23"/>
        <item x="24"/>
        <item x="26"/>
        <item x="27"/>
        <item x="28"/>
        <item x="29"/>
        <item x="30"/>
        <item x="31"/>
        <item x="32"/>
        <item x="33"/>
        <item x="34"/>
        <item x="35"/>
        <item x="36"/>
        <item x="37"/>
        <item x="39"/>
        <item x="41"/>
        <item x="42"/>
        <item x="43"/>
        <item x="44"/>
        <item x="46"/>
        <item x="47"/>
        <item x="17"/>
        <item x="45"/>
        <item x="25"/>
        <item x="38"/>
        <item x="40"/>
        <item x="48"/>
        <item x="14"/>
        <item x="22"/>
        <item x="1"/>
        <item t="default"/>
      </items>
      <autoSortScope>
        <pivotArea dataOnly="0" outline="0" fieldPosition="0">
          <references count="1">
            <reference field="4294967294" count="1" selected="0">
              <x v="0"/>
            </reference>
          </references>
        </pivotArea>
      </autoSortScope>
    </pivotField>
    <pivotField showAll="0"/>
    <pivotField axis="axisPage" multipleItemSelectionAllowed="1" showAll="0" defaultSubtotal="0">
      <items count="5">
        <item x="1"/>
        <item x="2"/>
        <item x="0"/>
        <item x="3"/>
        <item x="4"/>
      </items>
    </pivotField>
    <pivotField showAll="0"/>
    <pivotField showAll="0"/>
    <pivotField showAll="0"/>
    <pivotField showAll="0"/>
    <pivotField showAll="0"/>
    <pivotField showAll="0"/>
    <pivotField showAll="0"/>
    <pivotField showAll="0"/>
    <pivotField showAll="0"/>
    <pivotField showAll="0"/>
    <pivotField showAll="0"/>
    <pivotField showAll="0"/>
    <pivotField showAll="0">
      <items count="12">
        <item x="10"/>
        <item x="4"/>
        <item x="1"/>
        <item x="6"/>
        <item x="2"/>
        <item x="0"/>
        <item x="7"/>
        <item x="3"/>
        <item x="9"/>
        <item x="5"/>
        <item x="8"/>
        <item t="default"/>
      </items>
    </pivotField>
    <pivotField outline="0" multipleItemSelectionAllowed="1" showAll="0" includeNewItemsInFilter="1" defaultSubtotal="0"/>
    <pivotField showAll="0"/>
    <pivotField showAll="0"/>
    <pivotField showAll="0"/>
    <pivotField showAll="0"/>
    <pivotField showAll="0" defaultSubtotal="0"/>
    <pivotField numFmtId="172" showAll="0" defaultSubtotal="0"/>
    <pivotField showAll="0" defaultSubtotal="0"/>
    <pivotField showAll="0" defaultSubtotal="0"/>
    <pivotField showAll="0"/>
    <pivotField showAll="0"/>
    <pivotField dataField="1" numFmtId="2" showAll="0" defaultSubtotal="0"/>
    <pivotField showAll="0"/>
    <pivotField name="Cotizando" axis="axisPage" showAll="0">
      <items count="3">
        <item x="0"/>
        <item x="1"/>
        <item t="default"/>
      </items>
    </pivotField>
    <pivotField axis="axisPage" showAll="0">
      <items count="2">
        <item x="0"/>
        <item t="default"/>
      </items>
    </pivotField>
    <pivotField numFmtId="10" showAll="0"/>
    <pivotField numFmtId="2" showAll="0"/>
    <pivotField showAll="0"/>
    <pivotField numFmtId="2" showAll="0"/>
    <pivotField numFmtId="2" showAll="0"/>
    <pivotField showAll="0"/>
    <pivotField showAll="0" defaultSubtota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0"/>
  </rowFields>
  <rowItems count="22">
    <i>
      <x v="21"/>
    </i>
    <i>
      <x v="14"/>
    </i>
    <i>
      <x v="10"/>
    </i>
    <i>
      <x v="3"/>
    </i>
    <i>
      <x v="44"/>
    </i>
    <i>
      <x v="37"/>
    </i>
    <i>
      <x v="41"/>
    </i>
    <i>
      <x v="17"/>
    </i>
    <i>
      <x v="42"/>
    </i>
    <i>
      <x v="23"/>
    </i>
    <i>
      <x v="6"/>
    </i>
    <i>
      <x v="1"/>
    </i>
    <i>
      <x v="38"/>
    </i>
    <i>
      <x v="46"/>
    </i>
    <i>
      <x v="4"/>
    </i>
    <i>
      <x v="48"/>
    </i>
    <i>
      <x v="40"/>
    </i>
    <i>
      <x v="47"/>
    </i>
    <i>
      <x v="5"/>
    </i>
    <i>
      <x v="26"/>
    </i>
    <i>
      <x v="18"/>
    </i>
    <i>
      <x v="43"/>
    </i>
  </rowItems>
  <colItems count="1">
    <i/>
  </colItems>
  <pageFields count="3">
    <pageField fld="29" item="1" hier="-1"/>
    <pageField fld="30" item="0" hier="-1"/>
    <pageField fld="2" hier="-1"/>
  </pageFields>
  <dataFields count="1">
    <dataField name="porcentaje" fld="27" showDataAs="percentOfTotal" baseField="0" baseItem="0" numFmtId="10"/>
  </dataFields>
  <formats count="15">
    <format dxfId="231">
      <pivotArea dataOnly="0" labelOnly="1" outline="0" axis="axisValues" fieldPosition="0"/>
    </format>
    <format dxfId="230">
      <pivotArea dataOnly="0" labelOnly="1" outline="0" axis="axisValues" fieldPosition="0"/>
    </format>
    <format dxfId="229">
      <pivotArea field="0" type="button" dataOnly="0" labelOnly="1" outline="0" axis="axisRow" fieldPosition="0"/>
    </format>
    <format dxfId="228">
      <pivotArea dataOnly="0" labelOnly="1" outline="0" axis="axisValues" fieldPosition="0"/>
    </format>
    <format dxfId="227">
      <pivotArea field="29" type="button" dataOnly="0" labelOnly="1" outline="0" axis="axisPage" fieldPosition="0"/>
    </format>
    <format dxfId="226">
      <pivotArea collapsedLevelsAreSubtotals="1" fieldPosition="0">
        <references count="1">
          <reference field="0" count="3">
            <x v="11"/>
            <x v="12"/>
            <x v="26"/>
          </reference>
        </references>
      </pivotArea>
    </format>
    <format dxfId="225">
      <pivotArea dataOnly="0" labelOnly="1" fieldPosition="0">
        <references count="1">
          <reference field="0" count="3">
            <x v="11"/>
            <x v="12"/>
            <x v="26"/>
          </reference>
        </references>
      </pivotArea>
    </format>
    <format dxfId="224">
      <pivotArea collapsedLevelsAreSubtotals="1" fieldPosition="0">
        <references count="1">
          <reference field="0" count="3">
            <x v="11"/>
            <x v="12"/>
            <x v="26"/>
          </reference>
        </references>
      </pivotArea>
    </format>
    <format dxfId="223">
      <pivotArea dataOnly="0" labelOnly="1" fieldPosition="0">
        <references count="1">
          <reference field="0" count="2">
            <x v="11"/>
            <x v="26"/>
          </reference>
        </references>
      </pivotArea>
    </format>
    <format dxfId="222">
      <pivotArea dataOnly="0" labelOnly="1" fieldPosition="0">
        <references count="1">
          <reference field="0" count="1">
            <x v="12"/>
          </reference>
        </references>
      </pivotArea>
    </format>
    <format dxfId="221">
      <pivotArea field="0" type="button" dataOnly="0" labelOnly="1" outline="0" axis="axisRow" fieldPosition="0"/>
    </format>
    <format dxfId="220">
      <pivotArea dataOnly="0" labelOnly="1" outline="0" axis="axisValues" fieldPosition="0"/>
    </format>
    <format dxfId="219">
      <pivotArea outline="0" fieldPosition="0">
        <references count="1">
          <reference field="4294967294" count="1">
            <x v="0"/>
          </reference>
        </references>
      </pivotArea>
    </format>
    <format dxfId="218">
      <pivotArea field="0" type="button" dataOnly="0" labelOnly="1" outline="0" axis="axisRow" fieldPosition="0"/>
    </format>
    <format dxfId="217">
      <pivotArea field="0" type="button" dataOnly="0" labelOnly="1" outline="0" axis="axisRow" fieldPosition="0"/>
    </format>
  </formats>
  <chartFormats count="1">
    <chartFormat chart="1"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TablaDinaTarta1" cacheId="1" applyNumberFormats="0" applyBorderFormats="0" applyFontFormats="0" applyPatternFormats="0" applyAlignmentFormats="0" applyWidthHeightFormats="1" dataCaption="Valores" updatedVersion="8" minRefreshableVersion="3" itemPrintTitles="1" createdVersion="4" indent="0" outline="1" outlineData="1" multipleFieldFilters="0" chartFormat="1" rowHeaderCaption="subcartera">
  <location ref="B20:C24" firstHeaderRow="1" firstDataRow="1" firstDataCol="1" rowPageCount="1" colPageCount="1"/>
  <pivotFields count="45">
    <pivotField showAll="0"/>
    <pivotField showAll="0"/>
    <pivotField axis="axisRow" showAll="0" sortType="descending" defaultSubtotal="0">
      <items count="5">
        <item x="0"/>
        <item x="1"/>
        <item x="2"/>
        <item x="3"/>
        <item x="4"/>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items count="12">
        <item x="10"/>
        <item x="4"/>
        <item x="1"/>
        <item x="6"/>
        <item x="2"/>
        <item x="0"/>
        <item x="7"/>
        <item x="3"/>
        <item x="9"/>
        <item x="5"/>
        <item x="8"/>
        <item t="default"/>
      </items>
    </pivotField>
    <pivotField showAll="0" includeNewItemsInFilter="1"/>
    <pivotField showAll="0"/>
    <pivotField showAll="0"/>
    <pivotField showAll="0"/>
    <pivotField showAll="0"/>
    <pivotField showAll="0"/>
    <pivotField numFmtId="172" showAll="0" defaultSubtotal="0"/>
    <pivotField showAll="0" defaultSubtotal="0"/>
    <pivotField showAll="0" defaultSubtotal="0"/>
    <pivotField showAll="0"/>
    <pivotField showAll="0"/>
    <pivotField dataField="1" numFmtId="2" showAll="0" defaultSubtotal="0"/>
    <pivotField showAll="0"/>
    <pivotField name="Cotizando" axis="axisPage" showAll="0">
      <items count="3">
        <item x="0"/>
        <item x="1"/>
        <item t="default"/>
      </items>
    </pivotField>
    <pivotField showAll="0"/>
    <pivotField numFmtId="10" showAll="0"/>
    <pivotField numFmtId="2" showAll="0"/>
    <pivotField showAll="0"/>
    <pivotField numFmtId="2" showAll="0"/>
    <pivotField numFmtId="2" showAll="0"/>
    <pivotField showAll="0"/>
    <pivotField showAll="0" defaultSubtota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4">
    <i>
      <x/>
    </i>
    <i>
      <x v="2"/>
    </i>
    <i>
      <x v="1"/>
    </i>
    <i t="grand">
      <x/>
    </i>
  </rowItems>
  <colItems count="1">
    <i/>
  </colItems>
  <pageFields count="1">
    <pageField fld="29" item="1" hier="-1"/>
  </pageFields>
  <dataFields count="1">
    <dataField name="euros" fld="27" baseField="2" baseItem="3"/>
  </dataFields>
  <formats count="1">
    <format dxfId="232">
      <pivotArea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000-000005000000}" name="TablaDinaTarta4" cacheId="1" applyNumberFormats="0" applyBorderFormats="0" applyFontFormats="0" applyPatternFormats="0" applyAlignmentFormats="0" applyWidthHeightFormats="1" dataCaption="Valores" updatedVersion="8" minRefreshableVersion="3" itemPrintTitles="1" createdVersion="4" indent="0" outline="1" outlineData="1" multipleFieldFilters="0" chartFormat="1" rowHeaderCaption="Divisas">
  <location ref="K20:L24" firstHeaderRow="1" firstDataRow="1" firstDataCol="1" rowPageCount="1" colPageCount="1"/>
  <pivotFields count="45">
    <pivotField showAll="0"/>
    <pivotField showAll="0"/>
    <pivotField showAll="0">
      <items count="6">
        <item x="0"/>
        <item x="1"/>
        <item x="2"/>
        <item x="3"/>
        <item x="4"/>
        <item t="default"/>
      </items>
    </pivotField>
    <pivotField showAll="0"/>
    <pivotField showAll="0"/>
    <pivotField showAll="0"/>
    <pivotField showAll="0"/>
    <pivotField axis="axisRow" showAll="0" sortType="descending">
      <items count="5">
        <item x="1"/>
        <item x="0"/>
        <item x="2"/>
        <item x="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items count="12">
        <item x="10"/>
        <item x="4"/>
        <item x="1"/>
        <item x="6"/>
        <item x="2"/>
        <item x="0"/>
        <item x="7"/>
        <item x="3"/>
        <item x="9"/>
        <item x="5"/>
        <item x="8"/>
        <item t="default"/>
      </items>
    </pivotField>
    <pivotField showAll="0" includeNewItemsInFilter="1"/>
    <pivotField showAll="0"/>
    <pivotField showAll="0"/>
    <pivotField showAll="0"/>
    <pivotField showAll="0"/>
    <pivotField showAll="0"/>
    <pivotField numFmtId="172" showAll="0" defaultSubtotal="0"/>
    <pivotField showAll="0" defaultSubtotal="0"/>
    <pivotField showAll="0" defaultSubtotal="0"/>
    <pivotField showAll="0"/>
    <pivotField showAll="0"/>
    <pivotField dataField="1" numFmtId="2" showAll="0" defaultSubtotal="0"/>
    <pivotField showAll="0"/>
    <pivotField axis="axisPage" showAll="0">
      <items count="3">
        <item x="0"/>
        <item x="1"/>
        <item t="default"/>
      </items>
    </pivotField>
    <pivotField showAll="0"/>
    <pivotField numFmtId="10" showAll="0"/>
    <pivotField numFmtId="2" showAll="0"/>
    <pivotField showAll="0"/>
    <pivotField numFmtId="2" showAll="0"/>
    <pivotField numFmtId="2" showAll="0"/>
    <pivotField showAll="0"/>
    <pivotField showAll="0" defaultSubtota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7"/>
  </rowFields>
  <rowItems count="4">
    <i>
      <x/>
    </i>
    <i>
      <x v="1"/>
    </i>
    <i>
      <x v="2"/>
    </i>
    <i t="grand">
      <x/>
    </i>
  </rowItems>
  <colItems count="1">
    <i/>
  </colItems>
  <pageFields count="1">
    <pageField fld="29" item="1" hier="-1"/>
  </pageFields>
  <dataFields count="1">
    <dataField name="euros" fld="27" baseField="5" baseItem="0" numFmtId="173"/>
  </dataFields>
  <formats count="1">
    <format dxfId="233">
      <pivotArea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000-000004000000}" name="TablaDinaTarta2" cacheId="1" applyNumberFormats="0" applyBorderFormats="0" applyFontFormats="0" applyPatternFormats="0" applyAlignmentFormats="0" applyWidthHeightFormats="1" dataCaption="Valores" updatedVersion="8" minRefreshableVersion="3" itemPrintTitles="1" createdVersion="4" indent="0" outline="1" outlineData="1" multipleFieldFilters="0" chartFormat="1" rowHeaderCaption="Producto">
  <location ref="E20:F26" firstHeaderRow="1" firstDataRow="1" firstDataCol="1" rowPageCount="1" colPageCount="1"/>
  <pivotFields count="45">
    <pivotField showAll="0"/>
    <pivotField axis="axisRow" showAll="0" sortType="descending">
      <items count="9">
        <item x="0"/>
        <item x="4"/>
        <item x="1"/>
        <item x="3"/>
        <item x="6"/>
        <item x="2"/>
        <item x="5"/>
        <item x="7"/>
        <item t="default"/>
      </items>
      <autoSortScope>
        <pivotArea dataOnly="0" outline="0" fieldPosition="0">
          <references count="1">
            <reference field="4294967294" count="1" selected="0">
              <x v="0"/>
            </reference>
          </references>
        </pivotArea>
      </autoSortScope>
    </pivotField>
    <pivotField showAll="0">
      <items count="6">
        <item x="0"/>
        <item x="1"/>
        <item x="2"/>
        <item x="3"/>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items count="12">
        <item x="10"/>
        <item x="4"/>
        <item x="1"/>
        <item x="6"/>
        <item x="2"/>
        <item x="0"/>
        <item x="7"/>
        <item x="3"/>
        <item x="9"/>
        <item x="5"/>
        <item x="8"/>
        <item t="default"/>
      </items>
    </pivotField>
    <pivotField showAll="0" includeNewItemsInFilter="1"/>
    <pivotField showAll="0"/>
    <pivotField showAll="0"/>
    <pivotField showAll="0"/>
    <pivotField showAll="0"/>
    <pivotField showAll="0"/>
    <pivotField numFmtId="172" showAll="0" defaultSubtotal="0"/>
    <pivotField showAll="0" defaultSubtotal="0"/>
    <pivotField showAll="0" defaultSubtotal="0"/>
    <pivotField showAll="0"/>
    <pivotField showAll="0"/>
    <pivotField dataField="1" numFmtId="2" showAll="0" defaultSubtotal="0"/>
    <pivotField showAll="0"/>
    <pivotField axis="axisPage" showAll="0">
      <items count="3">
        <item x="0"/>
        <item x="1"/>
        <item t="default"/>
      </items>
    </pivotField>
    <pivotField showAll="0"/>
    <pivotField numFmtId="10" showAll="0"/>
    <pivotField numFmtId="2" showAll="0"/>
    <pivotField showAll="0"/>
    <pivotField numFmtId="2" showAll="0"/>
    <pivotField numFmtId="2" showAll="0"/>
    <pivotField showAll="0"/>
    <pivotField showAll="0" defaultSubtota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1"/>
  </rowFields>
  <rowItems count="6">
    <i>
      <x/>
    </i>
    <i>
      <x v="2"/>
    </i>
    <i>
      <x v="1"/>
    </i>
    <i>
      <x v="6"/>
    </i>
    <i>
      <x v="5"/>
    </i>
    <i t="grand">
      <x/>
    </i>
  </rowItems>
  <colItems count="1">
    <i/>
  </colItems>
  <pageFields count="1">
    <pageField fld="29" item="1" hier="-1"/>
  </pageFields>
  <dataFields count="1">
    <dataField name="euros" fld="27" baseField="1" baseItem="0"/>
  </dataFields>
  <formats count="1">
    <format dxfId="234">
      <pivotArea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000-000003000000}" name="TablaDinaTarta5" cacheId="1" applyNumberFormats="0" applyBorderFormats="0" applyFontFormats="0" applyPatternFormats="0" applyAlignmentFormats="0" applyWidthHeightFormats="1" dataCaption="Valores" updatedVersion="8" minRefreshableVersion="3" itemPrintTitles="1" createdVersion="4" indent="0" outline="1" outlineData="1" multipleFieldFilters="0" chartFormat="1" rowHeaderCaption="Brokers">
  <location ref="N20:O29" firstHeaderRow="1" firstDataRow="1" firstDataCol="1" rowPageCount="1" colPageCount="1"/>
  <pivotFields count="45">
    <pivotField showAll="0"/>
    <pivotField showAll="0"/>
    <pivotField showAll="0" defaultSubtotal="0">
      <items count="5">
        <item x="0"/>
        <item x="1"/>
        <item x="2"/>
        <item x="3"/>
        <item x="4"/>
      </items>
    </pivotField>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descending">
      <items count="12">
        <item x="4"/>
        <item x="6"/>
        <item x="2"/>
        <item x="7"/>
        <item x="3"/>
        <item x="9"/>
        <item x="5"/>
        <item x="8"/>
        <item x="0"/>
        <item x="10"/>
        <item x="1"/>
        <item t="default"/>
      </items>
      <autoSortScope>
        <pivotArea dataOnly="0" outline="0" fieldPosition="0">
          <references count="1">
            <reference field="4294967294" count="1" selected="0">
              <x v="0"/>
            </reference>
          </references>
        </pivotArea>
      </autoSortScope>
    </pivotField>
    <pivotField showAll="0" includeNewItemsInFilter="1"/>
    <pivotField showAll="0"/>
    <pivotField showAll="0"/>
    <pivotField showAll="0"/>
    <pivotField showAll="0"/>
    <pivotField showAll="0"/>
    <pivotField numFmtId="172" showAll="0" defaultSubtotal="0"/>
    <pivotField showAll="0" defaultSubtotal="0"/>
    <pivotField showAll="0" defaultSubtotal="0"/>
    <pivotField showAll="0"/>
    <pivotField showAll="0"/>
    <pivotField dataField="1" numFmtId="2" showAll="0" defaultSubtotal="0"/>
    <pivotField showAll="0"/>
    <pivotField axis="axisPage" showAll="0">
      <items count="3">
        <item x="0"/>
        <item x="1"/>
        <item t="default"/>
      </items>
    </pivotField>
    <pivotField showAll="0"/>
    <pivotField numFmtId="10" showAll="0"/>
    <pivotField numFmtId="2" showAll="0"/>
    <pivotField showAll="0"/>
    <pivotField numFmtId="2" showAll="0"/>
    <pivotField numFmtId="2" showAll="0"/>
    <pivotField showAll="0"/>
    <pivotField showAll="0" defaultSubtotal="0"/>
    <pivotField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15"/>
  </rowFields>
  <rowItems count="9">
    <i>
      <x v="8"/>
    </i>
    <i>
      <x v="4"/>
    </i>
    <i>
      <x v="3"/>
    </i>
    <i>
      <x v="6"/>
    </i>
    <i>
      <x v="7"/>
    </i>
    <i>
      <x v="2"/>
    </i>
    <i>
      <x v="10"/>
    </i>
    <i>
      <x/>
    </i>
    <i t="grand">
      <x/>
    </i>
  </rowItems>
  <colItems count="1">
    <i/>
  </colItems>
  <pageFields count="1">
    <pageField fld="29" item="1" hier="-1"/>
  </pageFields>
  <dataFields count="1">
    <dataField name="euros" fld="27" baseField="0" baseItem="0"/>
  </dataFields>
  <formats count="1">
    <format dxfId="235">
      <pivotArea outline="0" collapsedLevelsAreSubtotals="1" fieldPosition="0"/>
    </format>
  </formats>
  <chartFormats count="1">
    <chartFormat chart="0"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_Rentas" cacheId="1" applyNumberFormats="0" applyBorderFormats="0" applyFontFormats="0" applyPatternFormats="0" applyAlignmentFormats="0" applyWidthHeightFormats="1" dataCaption="Valores" updatedVersion="8" minRefreshableVersion="3" rowGrandTotals="0" colGrandTotals="0" itemPrintTitles="1" createdVersion="4" indent="0" compact="0" compactData="0" gridDropZones="1" multipleFieldFilters="0" chartFormat="2" rowHeaderCaption="Acciones (Ticker)">
  <location ref="A71:G88" firstHeaderRow="1" firstDataRow="2" firstDataCol="4" rowPageCount="1" colPageCount="1"/>
  <pivotFields count="45">
    <pivotField axis="axisRow" compact="0" outline="0" showAll="0" defaultSubtotal="0">
      <items count="49">
        <item x="0"/>
        <item x="4"/>
        <item x="5"/>
        <item x="7"/>
        <item x="11"/>
        <item x="12"/>
        <item x="13"/>
        <item x="15"/>
        <item x="18"/>
        <item x="19"/>
        <item x="21"/>
        <item x="23"/>
        <item x="24"/>
        <item x="27"/>
        <item x="28"/>
        <item x="29"/>
        <item x="31"/>
        <item x="36"/>
        <item x="37"/>
        <item x="41"/>
        <item x="42"/>
        <item x="43"/>
        <item x="46"/>
        <item x="47"/>
        <item x="34"/>
        <item x="10"/>
        <item x="2"/>
        <item x="3"/>
        <item x="30"/>
        <item x="6"/>
        <item x="44"/>
        <item x="16"/>
        <item x="20"/>
        <item x="39"/>
        <item x="32"/>
        <item x="33"/>
        <item x="35"/>
        <item x="8"/>
        <item x="26"/>
        <item x="9"/>
        <item x="17"/>
        <item x="45"/>
        <item x="25"/>
        <item x="38"/>
        <item x="40"/>
        <item x="48"/>
        <item x="14"/>
        <item x="22"/>
        <item x="1"/>
      </items>
    </pivotField>
    <pivotField axis="axisRow" compact="0" outline="0" multipleItemSelectionAllowed="1" showAll="0">
      <items count="9">
        <item x="0"/>
        <item x="4"/>
        <item h="1" x="1"/>
        <item h="1" x="3"/>
        <item h="1" x="6"/>
        <item h="1" x="2"/>
        <item h="1" x="5"/>
        <item h="1" x="7"/>
        <item t="default"/>
      </items>
    </pivotField>
    <pivotField compact="0" outline="0" showAll="0"/>
    <pivotField compact="0" outline="0" showAll="0"/>
    <pivotField axis="axisRow" compact="0" outline="0" showAll="0" sortType="ascending" defaultSubtotal="0">
      <items count="44">
        <item x="25"/>
        <item x="8"/>
        <item x="0"/>
        <item x="1"/>
        <item x="5"/>
        <item x="7"/>
        <item x="10"/>
        <item x="11"/>
        <item x="12"/>
        <item x="6"/>
        <item x="9"/>
        <item x="21"/>
        <item x="14"/>
        <item x="3"/>
        <item x="2"/>
        <item x="17"/>
        <item x="18"/>
        <item x="37"/>
        <item x="40"/>
        <item x="38"/>
        <item x="39"/>
        <item x="33"/>
        <item x="19"/>
        <item x="22"/>
        <item x="20"/>
        <item x="23"/>
        <item x="26"/>
        <item x="15"/>
        <item x="24"/>
        <item x="29"/>
        <item x="28"/>
        <item x="4"/>
        <item x="27"/>
        <item x="30"/>
        <item x="13"/>
        <item x="31"/>
        <item x="16"/>
        <item x="35"/>
        <item x="34"/>
        <item x="32"/>
        <item x="36"/>
        <item x="43"/>
        <item x="42"/>
        <item x="41"/>
      </items>
    </pivotField>
    <pivotField axis="axisRow" compact="0" outline="0" showAll="0" defaultSubtotal="0">
      <items count="44">
        <item x="8"/>
        <item x="0"/>
        <item x="4"/>
        <item x="5"/>
        <item x="6"/>
        <item x="7"/>
        <item x="14"/>
        <item x="9"/>
        <item x="10"/>
        <item x="11"/>
        <item x="12"/>
        <item x="38"/>
        <item x="15"/>
        <item x="39"/>
        <item x="40"/>
        <item x="2"/>
        <item x="3"/>
        <item x="16"/>
        <item x="17"/>
        <item x="18"/>
        <item x="19"/>
        <item x="20"/>
        <item x="22"/>
        <item x="23"/>
        <item x="24"/>
        <item x="25"/>
        <item x="32"/>
        <item x="26"/>
        <item x="27"/>
        <item x="28"/>
        <item x="29"/>
        <item x="30"/>
        <item x="31"/>
        <item x="33"/>
        <item x="35"/>
        <item x="37"/>
        <item x="41"/>
        <item x="42"/>
        <item x="43"/>
        <item x="34"/>
        <item x="36"/>
        <item x="13"/>
        <item x="21"/>
        <item x="1"/>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2" outline="0" showAll="0"/>
    <pivotField dataField="1" compact="0" outline="0" showAll="0"/>
    <pivotField compact="0" outline="0" showAll="0"/>
    <pivotField compact="0" outline="0" showAll="0"/>
    <pivotField dataField="1" compact="0" numFmtId="2" outline="0" showAll="0"/>
    <pivotField compact="0" numFmtId="2" outline="0" showAll="0"/>
    <pivotField compact="0" numFmtId="172" outline="0" showAll="0"/>
    <pivotField compact="0" outline="0" showAll="0"/>
    <pivotField compact="0" outline="0" showAll="0"/>
    <pivotField compact="0" numFmtId="166" outline="0" showAll="0"/>
    <pivotField compact="0" numFmtId="167" outline="0" showAll="0"/>
    <pivotField dataField="1" compact="0" numFmtId="2" outline="0" showAll="0"/>
    <pivotField compact="0" outline="0" showAll="0"/>
    <pivotField axis="axisPage" compact="0" outline="0" showAll="0">
      <items count="3">
        <item x="0"/>
        <item x="1"/>
        <item t="default"/>
      </items>
    </pivotField>
    <pivotField compact="0" outline="0" showAll="0"/>
    <pivotField compact="0" numFmtId="10" outline="0" showAll="0"/>
    <pivotField compact="0" numFmtId="2" outline="0" showAll="0"/>
    <pivotField compact="0" outline="0" showAll="0"/>
    <pivotField compact="0" numFmtId="2" outline="0" showAll="0"/>
    <pivotField compact="0" numFmtId="2" outline="0" showAll="0"/>
    <pivotField compact="0" outline="0" showAll="0"/>
    <pivotField compact="0" outline="0" showAll="0"/>
    <pivotField compact="0" numFmtId="167"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4">
    <field x="4"/>
    <field x="5"/>
    <field x="0"/>
    <field x="1"/>
  </rowFields>
  <rowItems count="16">
    <i>
      <x/>
      <x v="25"/>
      <x v="38"/>
      <x/>
    </i>
    <i>
      <x v="3"/>
      <x v="43"/>
      <x v="48"/>
      <x/>
    </i>
    <i>
      <x v="4"/>
      <x v="3"/>
      <x v="2"/>
      <x/>
    </i>
    <i>
      <x v="6"/>
      <x v="8"/>
      <x v="4"/>
      <x/>
    </i>
    <i>
      <x v="14"/>
      <x v="15"/>
      <x v="26"/>
      <x/>
    </i>
    <i>
      <x v="24"/>
      <x v="21"/>
      <x v="10"/>
      <x/>
    </i>
    <i>
      <x v="28"/>
      <x v="24"/>
      <x v="42"/>
      <x/>
    </i>
    <i>
      <x v="31"/>
      <x v="2"/>
      <x v="1"/>
      <x/>
    </i>
    <i>
      <x v="32"/>
      <x v="28"/>
      <x v="14"/>
      <x/>
    </i>
    <i>
      <x v="33"/>
      <x v="31"/>
      <x v="16"/>
      <x/>
    </i>
    <i>
      <x v="34"/>
      <x v="41"/>
      <x v="46"/>
      <x v="1"/>
    </i>
    <i>
      <x v="36"/>
      <x v="17"/>
      <x v="40"/>
      <x/>
    </i>
    <i>
      <x v="38"/>
      <x v="39"/>
      <x v="43"/>
      <x/>
    </i>
    <i>
      <x v="40"/>
      <x v="40"/>
      <x v="44"/>
      <x/>
    </i>
    <i>
      <x v="42"/>
      <x v="37"/>
      <x v="22"/>
      <x/>
    </i>
    <i>
      <x v="43"/>
      <x v="36"/>
      <x v="41"/>
      <x v="1"/>
    </i>
  </rowItems>
  <colFields count="1">
    <field x="-2"/>
  </colFields>
  <colItems count="3">
    <i>
      <x/>
    </i>
    <i i="1">
      <x v="1"/>
    </i>
    <i i="2">
      <x v="2"/>
    </i>
  </colItems>
  <pageFields count="1">
    <pageField fld="29" item="1" hier="-1"/>
  </pageFields>
  <dataFields count="3">
    <dataField name="Número de acciones" fld="17" baseField="0" baseItem="0"/>
    <dataField name="Coste bruto compra (euros)" fld="20" baseField="0" baseItem="271" numFmtId="169"/>
    <dataField name="Valor actual (euros)" fld="27" baseField="0" baseItem="0" numFmtId="169"/>
  </dataFields>
  <formats count="9">
    <format dxfId="214">
      <pivotArea dataOnly="0" labelOnly="1" outline="0" fieldPosition="0">
        <references count="1">
          <reference field="4294967294" count="1">
            <x v="0"/>
          </reference>
        </references>
      </pivotArea>
    </format>
    <format dxfId="213">
      <pivotArea dataOnly="0" labelOnly="1" outline="0" fieldPosition="0">
        <references count="1">
          <reference field="4294967294" count="1">
            <x v="2"/>
          </reference>
        </references>
      </pivotArea>
    </format>
    <format dxfId="212">
      <pivotArea outline="0" collapsedLevelsAreSubtotals="1" fieldPosition="0">
        <references count="1">
          <reference field="4294967294" count="1" selected="0">
            <x v="2"/>
          </reference>
        </references>
      </pivotArea>
    </format>
    <format dxfId="211">
      <pivotArea dataOnly="0" labelOnly="1" outline="0" fieldPosition="0">
        <references count="1">
          <reference field="4294967294" count="2">
            <x v="0"/>
            <x v="2"/>
          </reference>
        </references>
      </pivotArea>
    </format>
    <format dxfId="210">
      <pivotArea dataOnly="0" labelOnly="1" outline="0" fieldPosition="0">
        <references count="1">
          <reference field="4294967294" count="2">
            <x v="0"/>
            <x v="2"/>
          </reference>
        </references>
      </pivotArea>
    </format>
    <format dxfId="209">
      <pivotArea dataOnly="0" labelOnly="1" outline="0" fieldPosition="0">
        <references count="1">
          <reference field="4294967294" count="1">
            <x v="1"/>
          </reference>
        </references>
      </pivotArea>
    </format>
    <format dxfId="208">
      <pivotArea dataOnly="0" labelOnly="1" outline="0" fieldPosition="0">
        <references count="1">
          <reference field="4294967294" count="1">
            <x v="1"/>
          </reference>
        </references>
      </pivotArea>
    </format>
    <format dxfId="207">
      <pivotArea dataOnly="0" labelOnly="1" outline="0" fieldPosition="0">
        <references count="1">
          <reference field="4294967294" count="1">
            <x v="1"/>
          </reference>
        </references>
      </pivotArea>
    </format>
    <format dxfId="206">
      <pivotArea outline="0" fieldPosition="0">
        <references count="1">
          <reference field="4294967294" count="1" selected="0">
            <x v="1"/>
          </reference>
        </references>
      </pivotArea>
    </format>
  </formats>
  <chartFormats count="4">
    <chartFormat chart="0" format="0" series="1">
      <pivotArea type="data" outline="0" fieldPosition="0">
        <references count="1">
          <reference field="4294967294" count="1" selected="0">
            <x v="0"/>
          </reference>
        </references>
      </pivotArea>
    </chartFormat>
    <chartFormat chart="0" format="2" series="1">
      <pivotArea type="data" outline="0" fieldPosition="0">
        <references count="1">
          <reference field="4294967294" count="1" selected="0">
            <x v="2"/>
          </reference>
        </references>
      </pivotArea>
    </chartFormat>
    <chartFormat chart="1" format="0" series="1">
      <pivotArea type="data" outline="0" fieldPosition="0">
        <references count="1">
          <reference field="4294967294" count="1" selected="0">
            <x v="0"/>
          </reference>
        </references>
      </pivotArea>
    </chartFormat>
    <chartFormat chart="1" format="2"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 dinámica1" cacheId="1" applyNumberFormats="0" applyBorderFormats="0" applyFontFormats="0" applyPatternFormats="0" applyAlignmentFormats="0" applyWidthHeightFormats="1" dataCaption="Valores" updatedVersion="8" minRefreshableVersion="3" itemPrintTitles="1" createdVersion="4" indent="0" outline="1" outlineData="1" multipleFieldFilters="0">
  <location ref="A31:C54" firstHeaderRow="0" firstDataRow="1" firstDataCol="1" rowPageCount="1" colPageCount="1"/>
  <pivotFields count="45">
    <pivotField axis="axisRow" showAll="0" sortType="ascending">
      <items count="50">
        <item x="12"/>
        <item x="13"/>
        <item x="21"/>
        <item x="31"/>
        <item x="5"/>
        <item x="7"/>
        <item x="4"/>
        <item x="47"/>
        <item x="26"/>
        <item x="24"/>
        <item x="43"/>
        <item x="41"/>
        <item x="27"/>
        <item x="11"/>
        <item x="29"/>
        <item x="46"/>
        <item x="15"/>
        <item x="18"/>
        <item x="37"/>
        <item x="0"/>
        <item x="36"/>
        <item x="28"/>
        <item x="23"/>
        <item x="19"/>
        <item x="42"/>
        <item x="34"/>
        <item x="10"/>
        <item x="2"/>
        <item x="3"/>
        <item x="30"/>
        <item x="6"/>
        <item x="44"/>
        <item x="16"/>
        <item x="20"/>
        <item x="39"/>
        <item x="32"/>
        <item x="33"/>
        <item x="35"/>
        <item x="8"/>
        <item x="9"/>
        <item x="17"/>
        <item x="45"/>
        <item x="25"/>
        <item x="38"/>
        <item x="40"/>
        <item x="48"/>
        <item x="14"/>
        <item x="22"/>
        <item x="1"/>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72" showAll="0"/>
    <pivotField showAll="0"/>
    <pivotField showAll="0"/>
    <pivotField showAll="0"/>
    <pivotField showAll="0"/>
    <pivotField numFmtId="2" showAll="0"/>
    <pivotField numFmtId="172" showAll="0"/>
    <pivotField showAll="0"/>
    <pivotField showAll="0"/>
    <pivotField numFmtId="166" showAll="0"/>
    <pivotField numFmtId="167" showAll="0"/>
    <pivotField dataField="1" numFmtId="2" showAll="0"/>
    <pivotField showAll="0"/>
    <pivotField axis="axisPage" showAll="0">
      <items count="3">
        <item x="0"/>
        <item x="1"/>
        <item t="default"/>
      </items>
    </pivotField>
    <pivotField showAll="0"/>
    <pivotField numFmtId="10" showAll="0"/>
    <pivotField dataField="1" numFmtId="2" showAll="0"/>
    <pivotField showAll="0"/>
    <pivotField numFmtId="2" showAll="0"/>
    <pivotField numFmtId="2" showAll="0"/>
    <pivotField showAll="0"/>
    <pivotField showAll="0"/>
    <pivotField numFmtId="167"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0"/>
  </rowFields>
  <rowItems count="23">
    <i>
      <x v="43"/>
    </i>
    <i>
      <x v="3"/>
    </i>
    <i>
      <x v="44"/>
    </i>
    <i>
      <x v="30"/>
    </i>
    <i>
      <x v="42"/>
    </i>
    <i>
      <x v="48"/>
    </i>
    <i>
      <x v="46"/>
    </i>
    <i>
      <x v="41"/>
    </i>
    <i>
      <x v="40"/>
    </i>
    <i>
      <x v="2"/>
    </i>
    <i>
      <x v="47"/>
    </i>
    <i>
      <x v="27"/>
    </i>
    <i>
      <x v="15"/>
    </i>
    <i>
      <x v="33"/>
    </i>
    <i>
      <x v="21"/>
    </i>
    <i>
      <x v="32"/>
    </i>
    <i>
      <x v="4"/>
    </i>
    <i>
      <x v="31"/>
    </i>
    <i>
      <x v="6"/>
    </i>
    <i>
      <x v="5"/>
    </i>
    <i>
      <x v="8"/>
    </i>
    <i>
      <x v="13"/>
    </i>
    <i t="grand">
      <x/>
    </i>
  </rowItems>
  <colFields count="1">
    <field x="-2"/>
  </colFields>
  <colItems count="2">
    <i>
      <x/>
    </i>
    <i i="1">
      <x v="1"/>
    </i>
  </colItems>
  <pageFields count="1">
    <pageField fld="29" item="1" hier="-1"/>
  </pageFields>
  <dataFields count="2">
    <dataField name="Valor actual" fld="27" baseField="0" baseItem="0" numFmtId="170"/>
    <dataField name="Rend. mercado" fld="32" baseField="0" baseItem="0" numFmtId="17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TablaDinaDobleRetencion" cacheId="0" applyNumberFormats="0" applyBorderFormats="0" applyFontFormats="0" applyPatternFormats="0" applyAlignmentFormats="0" applyWidthHeightFormats="1" dataCaption="Valores" updatedVersion="8" minRefreshableVersion="3" itemPrintTitles="1" createdVersion="4" indent="0" compact="0" compactData="0" gridDropZones="1" multipleFieldFilters="0" rowHeaderCaption="Empresas extranjeras pagando dividendo">
  <location ref="J21:O38" firstHeaderRow="1" firstDataRow="2" firstDataCol="2" rowPageCount="3" colPageCount="1"/>
  <pivotFields count="31">
    <pivotField axis="axisRow" compact="0" outline="0" showAll="0" defaultSubtotal="0">
      <items count="102">
        <item m="1" x="65"/>
        <item x="2"/>
        <item m="1" x="32"/>
        <item m="1" x="44"/>
        <item m="1" x="46"/>
        <item m="1" x="55"/>
        <item m="1" x="34"/>
        <item x="5"/>
        <item m="1" x="91"/>
        <item m="1" x="99"/>
        <item m="1" x="96"/>
        <item m="1" x="90"/>
        <item m="1" x="100"/>
        <item m="1" x="98"/>
        <item m="1" x="95"/>
        <item m="1" x="84"/>
        <item m="1" x="82"/>
        <item m="1" x="97"/>
        <item x="8"/>
        <item x="9"/>
        <item m="1" x="35"/>
        <item m="1" x="86"/>
        <item m="1" x="50"/>
        <item m="1" x="92"/>
        <item m="1" x="41"/>
        <item x="12"/>
        <item m="1" x="94"/>
        <item m="1" x="29"/>
        <item m="1" x="40"/>
        <item m="1" x="45"/>
        <item m="1" x="37"/>
        <item m="1" x="51"/>
        <item m="1" x="33"/>
        <item m="1" x="85"/>
        <item m="1" x="58"/>
        <item m="1" x="47"/>
        <item x="17"/>
        <item m="1" x="87"/>
        <item m="1" x="52"/>
        <item m="1" x="30"/>
        <item m="1" x="39"/>
        <item m="1" x="36"/>
        <item m="1" x="27"/>
        <item m="1" x="88"/>
        <item m="1" x="56"/>
        <item m="1" x="83"/>
        <item m="1" x="59"/>
        <item x="21"/>
        <item x="22"/>
        <item m="1" x="89"/>
        <item m="1" x="54"/>
        <item m="1" x="49"/>
        <item m="1" x="38"/>
        <item m="1" x="42"/>
        <item m="1" x="48"/>
        <item m="1" x="93"/>
        <item x="25"/>
        <item m="1" x="66"/>
        <item m="1" x="53"/>
        <item m="1" x="67"/>
        <item m="1" x="68"/>
        <item m="1" x="69"/>
        <item x="1"/>
        <item x="15"/>
        <item m="1" x="101"/>
        <item x="24"/>
        <item m="1" x="64"/>
        <item m="1" x="57"/>
        <item m="1" x="62"/>
        <item x="18"/>
        <item m="1" x="60"/>
        <item m="1" x="28"/>
        <item m="1" x="61"/>
        <item m="1" x="31"/>
        <item m="1" x="70"/>
        <item m="1" x="63"/>
        <item x="7"/>
        <item x="11"/>
        <item m="1" x="71"/>
        <item m="1" x="72"/>
        <item m="1" x="73"/>
        <item m="1" x="74"/>
        <item m="1" x="43"/>
        <item x="4"/>
        <item x="6"/>
        <item x="10"/>
        <item x="23"/>
        <item x="16"/>
        <item x="19"/>
        <item x="13"/>
        <item m="1" x="75"/>
        <item m="1" x="76"/>
        <item m="1" x="77"/>
        <item m="1" x="26"/>
        <item m="1" x="78"/>
        <item x="20"/>
        <item m="1" x="79"/>
        <item x="3"/>
        <item x="0"/>
        <item m="1" x="80"/>
        <item m="1" x="81"/>
        <item x="14"/>
      </items>
    </pivotField>
    <pivotField compact="0" outline="0" showAll="0" defaultSubtotal="0">
      <items count="27">
        <item m="1" x="26"/>
        <item x="25"/>
        <item x="1"/>
        <item x="2"/>
        <item x="5"/>
        <item x="7"/>
        <item x="8"/>
        <item x="9"/>
        <item x="11"/>
        <item x="12"/>
        <item x="15"/>
        <item x="17"/>
        <item x="18"/>
        <item x="21"/>
        <item x="22"/>
        <item x="24"/>
        <item x="4"/>
        <item x="6"/>
        <item x="10"/>
        <item x="23"/>
        <item x="16"/>
        <item x="19"/>
        <item x="13"/>
        <item x="20"/>
        <item x="3"/>
        <item x="0"/>
        <item x="14"/>
      </items>
    </pivotField>
    <pivotField compact="0" outline="0" showAll="0" defaultSubtotal="0"/>
    <pivotField compact="0" outline="0" showAll="0"/>
    <pivotField compact="0" outline="0" showAll="0"/>
    <pivotField axis="axisPage" compact="0" outline="0" multipleItemSelectionAllowed="1" showAll="0">
      <items count="9">
        <item x="0"/>
        <item h="1" m="1" x="6"/>
        <item h="1" m="1" x="5"/>
        <item h="1" m="1" x="2"/>
        <item h="1" m="1" x="3"/>
        <item h="1" x="1"/>
        <item h="1" m="1" x="7"/>
        <item m="1" x="4"/>
        <item t="default"/>
      </items>
    </pivotField>
    <pivotField compact="0" outline="0" showAll="0"/>
    <pivotField axis="axisRow" compact="0" outline="0" showAll="0">
      <items count="5">
        <item x="0"/>
        <item x="1"/>
        <item m="1" x="3"/>
        <item x="2"/>
        <item t="default"/>
      </items>
    </pivotField>
    <pivotField compact="0" outline="0" showAll="0"/>
    <pivotField compact="0" outline="0" showAll="0"/>
    <pivotField dataField="1" compact="0" numFmtId="174" outline="0" showAll="0" includeNewItemsInFilter="1">
      <items count="15">
        <item x="0"/>
        <item x="1"/>
        <item x="2"/>
        <item x="3"/>
        <item x="4"/>
        <item x="5"/>
        <item x="6"/>
        <item x="7"/>
        <item x="8"/>
        <item x="9"/>
        <item x="10"/>
        <item x="11"/>
        <item x="12"/>
        <item x="13"/>
        <item t="default"/>
      </items>
    </pivotField>
    <pivotField axis="axisPage" compact="0" outline="0" multipleItemSelectionAllowed="1" showAll="0" defaultSubtotal="0">
      <items count="12">
        <item h="1" m="1" x="4"/>
        <item h="1" m="1" x="5"/>
        <item h="1" m="1" x="6"/>
        <item h="1" m="1" x="7"/>
        <item h="1" m="1" x="8"/>
        <item h="1" m="1" x="9"/>
        <item h="1" x="3"/>
        <item h="1" m="1" x="10"/>
        <item h="1" m="1" x="11"/>
        <item h="1" x="1"/>
        <item h="1" x="2"/>
        <item x="0"/>
      </items>
    </pivotField>
    <pivotField compact="0" outline="0" showAll="0"/>
    <pivotField compact="0" outline="0" showAll="0"/>
    <pivotField compact="0" numFmtId="167" outline="0" showAll="0"/>
    <pivotField compact="0" numFmtId="167" outline="0" showAll="0"/>
    <pivotField compact="0" outline="0" showAll="0"/>
    <pivotField compact="0" outline="0" showAll="0"/>
    <pivotField compact="0" outline="0" showAll="0"/>
    <pivotField compact="0" outline="0" showAll="0"/>
    <pivotField dataField="1" compact="0" outline="0" showAll="0"/>
    <pivotField axis="axisPage" dataField="1" compact="0" outline="0" multipleItemSelectionAllowed="1" showAll="0" includeNewItemsInFilter="1">
      <items count="445">
        <item h="1" x="26"/>
        <item m="1" x="184"/>
        <item m="1" x="174"/>
        <item m="1" x="205"/>
        <item m="1" x="195"/>
        <item m="1" x="164"/>
        <item m="1" x="158"/>
        <item m="1" x="199"/>
        <item m="1" x="189"/>
        <item m="1" x="237"/>
        <item m="1" x="215"/>
        <item m="1" x="212"/>
        <item m="1" x="231"/>
        <item m="1" x="242"/>
        <item m="1" x="139"/>
        <item m="1" x="145"/>
        <item m="1" x="149"/>
        <item m="1" x="154"/>
        <item m="1" x="160"/>
        <item m="1" x="177"/>
        <item m="1" x="187"/>
        <item m="1" x="169"/>
        <item x="39"/>
        <item m="1" x="210"/>
        <item m="1" x="220"/>
        <item m="1" x="228"/>
        <item m="1" x="182"/>
        <item m="1" x="217"/>
        <item m="1" x="203"/>
        <item x="105"/>
        <item m="1" x="175"/>
        <item m="1" x="163"/>
        <item m="1" x="193"/>
        <item m="1" x="183"/>
        <item x="106"/>
        <item m="1" x="173"/>
        <item x="110"/>
        <item x="109"/>
        <item x="108"/>
        <item m="1" x="208"/>
        <item m="1" x="235"/>
        <item m="1" x="157"/>
        <item m="1" x="196"/>
        <item m="1" x="180"/>
        <item x="20"/>
        <item x="21"/>
        <item x="17"/>
        <item x="18"/>
        <item x="19"/>
        <item m="1" x="170"/>
        <item x="23"/>
        <item m="1" x="135"/>
        <item m="1" x="141"/>
        <item m="1" x="239"/>
        <item m="1" x="201"/>
        <item m="1" x="147"/>
        <item m="1" x="151"/>
        <item m="1" x="230"/>
        <item m="1" x="191"/>
        <item m="1" x="162"/>
        <item m="1" x="156"/>
        <item m="1" x="172"/>
        <item m="1" x="214"/>
        <item m="1" x="222"/>
        <item m="1" x="236"/>
        <item m="1" x="233"/>
        <item m="1" x="244"/>
        <item m="1" x="197"/>
        <item x="74"/>
        <item m="1" x="431"/>
        <item m="1" x="216"/>
        <item x="85"/>
        <item m="1" x="204"/>
        <item m="1" x="194"/>
        <item x="87"/>
        <item m="1" x="126"/>
        <item m="1" x="224"/>
        <item x="28"/>
        <item m="1" x="238"/>
        <item m="1" x="176"/>
        <item m="1" x="144"/>
        <item m="1" x="207"/>
        <item m="1" x="125"/>
        <item m="1" x="186"/>
        <item m="1" x="133"/>
        <item m="1" x="148"/>
        <item m="1" x="128"/>
        <item m="1" x="153"/>
        <item m="1" x="178"/>
        <item m="1" x="137"/>
        <item m="1" x="136"/>
        <item m="1" x="192"/>
        <item m="1" x="213"/>
        <item m="1" x="166"/>
        <item m="1" x="138"/>
        <item m="1" x="168"/>
        <item m="1" x="219"/>
        <item m="1" x="229"/>
        <item m="1" x="159"/>
        <item m="1" x="223"/>
        <item m="1" x="234"/>
        <item m="1" x="245"/>
        <item m="1" x="317"/>
        <item m="1" x="209"/>
        <item m="1" x="179"/>
        <item m="1" x="218"/>
        <item m="1" x="227"/>
        <item m="1" x="142"/>
        <item m="1" x="202"/>
        <item m="1" x="143"/>
        <item m="1" x="386"/>
        <item m="1" x="181"/>
        <item m="1" x="200"/>
        <item m="1" x="190"/>
        <item m="1" x="146"/>
        <item m="1" x="150"/>
        <item m="1" x="131"/>
        <item m="1" x="171"/>
        <item m="1" x="134"/>
        <item m="1" x="232"/>
        <item m="1" x="140"/>
        <item m="1" x="161"/>
        <item m="1" x="155"/>
        <item m="1" x="165"/>
        <item m="1" x="243"/>
        <item m="1" x="127"/>
        <item m="1" x="226"/>
        <item m="1" x="206"/>
        <item m="1" x="241"/>
        <item m="1" x="129"/>
        <item m="1" x="434"/>
        <item m="1" x="130"/>
        <item m="1" x="132"/>
        <item m="1" x="152"/>
        <item m="1" x="185"/>
        <item m="1" x="221"/>
        <item m="1" x="167"/>
        <item m="1" x="211"/>
        <item m="1" x="247"/>
        <item m="1" x="246"/>
        <item m="1" x="248"/>
        <item m="1" x="188"/>
        <item m="1" x="198"/>
        <item m="1" x="225"/>
        <item m="1" x="240"/>
        <item m="1" x="438"/>
        <item m="1" x="249"/>
        <item m="1" x="252"/>
        <item m="1" x="251"/>
        <item m="1" x="253"/>
        <item m="1" x="254"/>
        <item m="1" x="255"/>
        <item m="1" x="256"/>
        <item m="1" x="257"/>
        <item m="1" x="258"/>
        <item m="1" x="259"/>
        <item m="1" x="260"/>
        <item x="81"/>
        <item m="1" x="266"/>
        <item m="1" x="263"/>
        <item m="1" x="264"/>
        <item m="1" x="261"/>
        <item m="1" x="262"/>
        <item m="1" x="250"/>
        <item m="1" x="265"/>
        <item m="1" x="267"/>
        <item m="1" x="268"/>
        <item m="1" x="269"/>
        <item m="1" x="270"/>
        <item m="1" x="271"/>
        <item m="1" x="272"/>
        <item m="1" x="273"/>
        <item m="1" x="274"/>
        <item m="1" x="281"/>
        <item m="1" x="278"/>
        <item m="1" x="276"/>
        <item m="1" x="279"/>
        <item m="1" x="277"/>
        <item m="1" x="275"/>
        <item m="1" x="282"/>
        <item x="10"/>
        <item m="1" x="280"/>
        <item x="2"/>
        <item m="1" x="283"/>
        <item m="1" x="284"/>
        <item m="1" x="285"/>
        <item m="1" x="286"/>
        <item m="1" x="287"/>
        <item m="1" x="435"/>
        <item m="1" x="289"/>
        <item m="1" x="440"/>
        <item m="1" x="291"/>
        <item m="1" x="292"/>
        <item m="1" x="293"/>
        <item m="1" x="294"/>
        <item m="1" x="297"/>
        <item m="1" x="288"/>
        <item m="1" x="296"/>
        <item m="1" x="295"/>
        <item m="1" x="290"/>
        <item m="1" x="443"/>
        <item m="1" x="432"/>
        <item m="1" x="433"/>
        <item m="1" x="299"/>
        <item m="1" x="298"/>
        <item x="16"/>
        <item m="1" x="301"/>
        <item m="1" x="300"/>
        <item m="1" x="442"/>
        <item m="1" x="303"/>
        <item m="1" x="304"/>
        <item m="1" x="441"/>
        <item m="1" x="306"/>
        <item m="1" x="437"/>
        <item m="1" x="308"/>
        <item m="1" x="309"/>
        <item m="1" x="310"/>
        <item m="1" x="311"/>
        <item m="1" x="312"/>
        <item m="1" x="313"/>
        <item m="1" x="439"/>
        <item m="1" x="429"/>
        <item m="1" x="314"/>
        <item x="77"/>
        <item m="1" x="316"/>
        <item m="1" x="318"/>
        <item m="1" x="307"/>
        <item m="1" x="302"/>
        <item m="1" x="319"/>
        <item m="1" x="315"/>
        <item m="1" x="305"/>
        <item m="1" x="321"/>
        <item m="1" x="320"/>
        <item m="1" x="323"/>
        <item m="1" x="322"/>
        <item m="1" x="324"/>
        <item m="1" x="325"/>
        <item m="1" x="326"/>
        <item m="1" x="327"/>
        <item m="1" x="328"/>
        <item m="1" x="333"/>
        <item m="1" x="332"/>
        <item m="1" x="329"/>
        <item m="1" x="330"/>
        <item m="1" x="331"/>
        <item m="1" x="336"/>
        <item m="1" x="335"/>
        <item m="1" x="337"/>
        <item m="1" x="338"/>
        <item m="1" x="346"/>
        <item m="1" x="343"/>
        <item m="1" x="350"/>
        <item m="1" x="344"/>
        <item m="1" x="352"/>
        <item m="1" x="339"/>
        <item m="1" x="341"/>
        <item m="1" x="348"/>
        <item m="1" x="334"/>
        <item m="1" x="436"/>
        <item m="1" x="342"/>
        <item m="1" x="347"/>
        <item m="1" x="351"/>
        <item m="1" x="345"/>
        <item m="1" x="354"/>
        <item m="1" x="349"/>
        <item x="107"/>
        <item m="1" x="358"/>
        <item m="1" x="357"/>
        <item m="1" x="359"/>
        <item m="1" x="360"/>
        <item m="1" x="361"/>
        <item m="1" x="430"/>
        <item m="1" x="353"/>
        <item m="1" x="356"/>
        <item x="78"/>
        <item m="1" x="355"/>
        <item m="1" x="362"/>
        <item m="1" x="363"/>
        <item m="1" x="364"/>
        <item m="1" x="340"/>
        <item m="1" x="367"/>
        <item m="1" x="366"/>
        <item m="1" x="368"/>
        <item m="1" x="369"/>
        <item m="1" x="370"/>
        <item m="1" x="371"/>
        <item m="1" x="372"/>
        <item m="1" x="373"/>
        <item m="1" x="374"/>
        <item m="1" x="380"/>
        <item m="1" x="375"/>
        <item m="1" x="378"/>
        <item m="1" x="376"/>
        <item m="1" x="377"/>
        <item x="89"/>
        <item m="1" x="379"/>
        <item m="1" x="381"/>
        <item m="1" x="382"/>
        <item m="1" x="384"/>
        <item m="1" x="385"/>
        <item m="1" x="387"/>
        <item m="1" x="389"/>
        <item m="1" x="390"/>
        <item m="1" x="392"/>
        <item m="1" x="391"/>
        <item m="1" x="393"/>
        <item m="1" x="388"/>
        <item m="1" x="383"/>
        <item m="1" x="123"/>
        <item m="1" x="124"/>
        <item m="1" x="394"/>
        <item x="112"/>
        <item m="1" x="395"/>
        <item x="63"/>
        <item x="90"/>
        <item x="40"/>
        <item x="104"/>
        <item m="1" x="365"/>
        <item x="86"/>
        <item x="31"/>
        <item x="48"/>
        <item x="54"/>
        <item x="113"/>
        <item x="6"/>
        <item m="1" x="396"/>
        <item x="27"/>
        <item m="1" x="397"/>
        <item x="64"/>
        <item x="91"/>
        <item x="41"/>
        <item x="114"/>
        <item x="75"/>
        <item x="7"/>
        <item m="1" x="399"/>
        <item m="1" x="398"/>
        <item x="80"/>
        <item x="65"/>
        <item x="92"/>
        <item x="42"/>
        <item x="32"/>
        <item x="76"/>
        <item x="49"/>
        <item x="50"/>
        <item x="8"/>
        <item x="55"/>
        <item x="33"/>
        <item x="29"/>
        <item m="1" x="400"/>
        <item x="115"/>
        <item m="1" x="401"/>
        <item x="66"/>
        <item x="93"/>
        <item x="43"/>
        <item x="9"/>
        <item x="34"/>
        <item x="51"/>
        <item m="1" x="403"/>
        <item x="30"/>
        <item m="1" x="402"/>
        <item x="56"/>
        <item x="116"/>
        <item m="1" x="408"/>
        <item x="3"/>
        <item m="1" x="404"/>
        <item x="67"/>
        <item x="94"/>
        <item m="1" x="405"/>
        <item m="1" x="406"/>
        <item x="44"/>
        <item m="1" x="407"/>
        <item x="35"/>
        <item x="52"/>
        <item m="1" x="409"/>
        <item x="57"/>
        <item x="88"/>
        <item x="117"/>
        <item x="68"/>
        <item m="1" x="410"/>
        <item x="95"/>
        <item x="45"/>
        <item m="1" x="411"/>
        <item x="79"/>
        <item m="1" x="412"/>
        <item x="11"/>
        <item x="36"/>
        <item x="58"/>
        <item x="118"/>
        <item m="1" x="413"/>
        <item x="96"/>
        <item x="46"/>
        <item x="69"/>
        <item m="1" x="414"/>
        <item m="1" x="415"/>
        <item m="1" x="416"/>
        <item m="1" x="417"/>
        <item x="12"/>
        <item x="13"/>
        <item x="59"/>
        <item x="119"/>
        <item x="97"/>
        <item x="47"/>
        <item x="70"/>
        <item m="1" x="427"/>
        <item m="1" x="428"/>
        <item x="98"/>
        <item x="71"/>
        <item x="4"/>
        <item x="14"/>
        <item x="37"/>
        <item x="38"/>
        <item m="1" x="420"/>
        <item x="60"/>
        <item x="61"/>
        <item x="53"/>
        <item m="1" x="419"/>
        <item x="101"/>
        <item x="120"/>
        <item m="1" x="418"/>
        <item x="82"/>
        <item x="24"/>
        <item x="102"/>
        <item x="22"/>
        <item x="121"/>
        <item x="99"/>
        <item x="72"/>
        <item x="0"/>
        <item x="5"/>
        <item x="62"/>
        <item x="103"/>
        <item m="1" x="421"/>
        <item m="1" x="423"/>
        <item x="122"/>
        <item x="83"/>
        <item x="25"/>
        <item x="100"/>
        <item x="15"/>
        <item x="73"/>
        <item m="1" x="425"/>
        <item x="1"/>
        <item m="1" x="426"/>
        <item x="111"/>
        <item m="1" x="422"/>
        <item x="84"/>
        <item m="1" x="424"/>
        <item t="default"/>
      </items>
    </pivotField>
    <pivotField compact="0" outline="0" showAll="0"/>
    <pivotField compact="0" numFmtId="2" outline="0" showAll="0"/>
    <pivotField dataField="1"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showAll="0">
      <items count="7">
        <item x="1"/>
        <item x="2"/>
        <item x="3"/>
        <item x="4"/>
        <item x="5"/>
        <item x="0"/>
        <item t="default"/>
      </items>
    </pivotField>
    <pivotField compact="0" outline="0" showAll="0">
      <items count="6">
        <item x="1"/>
        <item x="2"/>
        <item x="3"/>
        <item x="4"/>
        <item x="0"/>
        <item t="default"/>
      </items>
    </pivotField>
  </pivotFields>
  <rowFields count="2">
    <field x="0"/>
    <field x="7"/>
  </rowFields>
  <rowItems count="16">
    <i>
      <x v="1"/>
      <x/>
    </i>
    <i>
      <x v="18"/>
      <x/>
    </i>
    <i>
      <x v="36"/>
      <x/>
    </i>
    <i>
      <x v="47"/>
      <x/>
    </i>
    <i>
      <x v="62"/>
      <x/>
    </i>
    <i>
      <x v="63"/>
      <x/>
    </i>
    <i>
      <x v="65"/>
      <x/>
    </i>
    <i>
      <x v="69"/>
      <x/>
    </i>
    <i>
      <x v="84"/>
      <x/>
    </i>
    <i>
      <x v="87"/>
      <x/>
    </i>
    <i>
      <x v="88"/>
      <x/>
    </i>
    <i>
      <x v="95"/>
      <x/>
    </i>
    <i>
      <x v="97"/>
      <x/>
    </i>
    <i>
      <x v="98"/>
      <x/>
    </i>
    <i>
      <x v="101"/>
      <x/>
    </i>
    <i t="grand">
      <x/>
    </i>
  </rowItems>
  <colFields count="1">
    <field x="-2"/>
  </colFields>
  <colItems count="4">
    <i>
      <x/>
    </i>
    <i i="1">
      <x v="1"/>
    </i>
    <i i="2">
      <x v="2"/>
    </i>
    <i i="3">
      <x v="3"/>
    </i>
  </colItems>
  <pageFields count="3">
    <pageField fld="11" hier="-1"/>
    <pageField fld="5" hier="-1"/>
    <pageField fld="21" hier="-1"/>
  </pageFields>
  <dataFields count="4">
    <dataField name="Dividendos Brutos sin retenciones (euros)" fld="20" baseField="0" baseItem="0" numFmtId="2"/>
    <dataField name="Retencion en origen (euros)" fld="21" baseField="0" baseItem="0" numFmtId="2"/>
    <dataField name="Exceso retencion origen (hasta 15%)" fld="24" baseField="5" baseItem="4" numFmtId="2"/>
    <dataField name="Fecha" fld="10" subtotal="max" baseField="0" baseItem="0" numFmtId="172"/>
  </dataFields>
  <formats count="6">
    <format dxfId="186">
      <pivotArea dataOnly="0" labelOnly="1" outline="0" fieldPosition="0">
        <references count="1">
          <reference field="4294967294" count="1">
            <x v="2"/>
          </reference>
        </references>
      </pivotArea>
    </format>
    <format dxfId="185">
      <pivotArea dataOnly="0" labelOnly="1" outline="0" fieldPosition="0">
        <references count="1">
          <reference field="4294967294" count="1">
            <x v="1"/>
          </reference>
        </references>
      </pivotArea>
    </format>
    <format dxfId="184">
      <pivotArea dataOnly="0" labelOnly="1" outline="0" fieldPosition="0">
        <references count="1">
          <reference field="4294967294" count="1">
            <x v="0"/>
          </reference>
        </references>
      </pivotArea>
    </format>
    <format dxfId="183">
      <pivotArea field="1" type="button" dataOnly="0" labelOnly="1" outline="0"/>
    </format>
    <format dxfId="182">
      <pivotArea field="0" type="button" dataOnly="0" labelOnly="1" outline="0" axis="axisRow" fieldPosition="0"/>
    </format>
    <format dxfId="181">
      <pivotArea outline="0" fieldPosition="0">
        <references count="1">
          <reference field="4294967294" count="3" selected="0">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aDivis" cacheId="0" applyNumberFormats="0" applyBorderFormats="0" applyFontFormats="0" applyPatternFormats="0" applyAlignmentFormats="0" applyWidthHeightFormats="1" dataCaption="Valores" updatedVersion="8" minRefreshableVersion="3" itemPrintTitles="1" createdVersion="4" indent="0" compact="0" compactData="0" gridDropZones="1" multipleFieldFilters="0" rowHeaderCaption="Empresas pagando dividendo">
  <location ref="A25:G49" firstHeaderRow="1" firstDataRow="2" firstDataCol="3" rowPageCount="3" colPageCount="1"/>
  <pivotFields count="31">
    <pivotField axis="axisRow" compact="0" outline="0" showAll="0" sortType="ascending" defaultSubtotal="0">
      <items count="102">
        <item m="1" x="65"/>
        <item m="1" x="72"/>
        <item x="0"/>
        <item x="1"/>
        <item m="1" x="69"/>
        <item x="2"/>
        <item m="1" x="32"/>
        <item m="1" x="44"/>
        <item m="1" x="46"/>
        <item m="1" x="55"/>
        <item x="3"/>
        <item x="4"/>
        <item m="1" x="68"/>
        <item m="1" x="34"/>
        <item x="5"/>
        <item m="1" x="64"/>
        <item m="1" x="91"/>
        <item x="6"/>
        <item m="1" x="99"/>
        <item m="1" x="96"/>
        <item m="1" x="90"/>
        <item m="1" x="100"/>
        <item m="1" x="98"/>
        <item m="1" x="95"/>
        <item m="1" x="84"/>
        <item m="1" x="82"/>
        <item m="1" x="97"/>
        <item m="1" x="57"/>
        <item x="7"/>
        <item x="8"/>
        <item x="9"/>
        <item m="1" x="35"/>
        <item m="1" x="77"/>
        <item m="1" x="79"/>
        <item m="1" x="73"/>
        <item m="1" x="86"/>
        <item m="1" x="50"/>
        <item m="1" x="92"/>
        <item m="1" x="62"/>
        <item m="1" x="66"/>
        <item x="10"/>
        <item m="1" x="41"/>
        <item x="11"/>
        <item x="12"/>
        <item x="13"/>
        <item m="1" x="76"/>
        <item m="1" x="70"/>
        <item m="1" x="101"/>
        <item m="1" x="94"/>
        <item m="1" x="63"/>
        <item x="14"/>
        <item m="1" x="26"/>
        <item m="1" x="29"/>
        <item x="15"/>
        <item m="1" x="67"/>
        <item m="1" x="40"/>
        <item m="1" x="45"/>
        <item x="16"/>
        <item m="1" x="78"/>
        <item m="1" x="80"/>
        <item m="1" x="37"/>
        <item m="1" x="43"/>
        <item m="1" x="51"/>
        <item m="1" x="81"/>
        <item m="1" x="33"/>
        <item m="1" x="53"/>
        <item m="1" x="85"/>
        <item m="1" x="58"/>
        <item m="1" x="47"/>
        <item x="17"/>
        <item m="1" x="87"/>
        <item x="18"/>
        <item m="1" x="71"/>
        <item m="1" x="52"/>
        <item m="1" x="30"/>
        <item m="1" x="39"/>
        <item x="19"/>
        <item m="1" x="36"/>
        <item m="1" x="27"/>
        <item m="1" x="74"/>
        <item m="1" x="88"/>
        <item m="1" x="60"/>
        <item x="20"/>
        <item m="1" x="56"/>
        <item m="1" x="83"/>
        <item m="1" x="28"/>
        <item m="1" x="75"/>
        <item m="1" x="59"/>
        <item x="21"/>
        <item x="22"/>
        <item m="1" x="89"/>
        <item m="1" x="61"/>
        <item m="1" x="54"/>
        <item x="23"/>
        <item x="24"/>
        <item m="1" x="49"/>
        <item m="1" x="38"/>
        <item m="1" x="42"/>
        <item m="1" x="48"/>
        <item m="1" x="93"/>
        <item m="1" x="31"/>
        <item x="25"/>
      </items>
    </pivotField>
    <pivotField axis="axisRow" compact="0" outline="0" showAll="0" defaultSubtotal="0">
      <items count="27">
        <item m="1" x="26"/>
        <item x="25"/>
        <item x="1"/>
        <item x="2"/>
        <item x="5"/>
        <item x="7"/>
        <item x="8"/>
        <item x="9"/>
        <item x="11"/>
        <item x="12"/>
        <item x="15"/>
        <item x="17"/>
        <item x="18"/>
        <item x="21"/>
        <item x="22"/>
        <item x="24"/>
        <item x="4"/>
        <item x="6"/>
        <item x="10"/>
        <item x="23"/>
        <item x="16"/>
        <item x="19"/>
        <item x="13"/>
        <item x="20"/>
        <item x="3"/>
        <item x="0"/>
        <item x="14"/>
      </items>
    </pivotField>
    <pivotField compact="0" outline="0" showAll="0" defaultSubtotal="0"/>
    <pivotField compact="0" outline="0" showAll="0"/>
    <pivotField compact="0" outline="0" showAll="0"/>
    <pivotField axis="axisPage" compact="0" outline="0" multipleItemSelectionAllowed="1" showAll="0">
      <items count="9">
        <item x="0"/>
        <item m="1" x="6"/>
        <item m="1" x="5"/>
        <item m="1" x="2"/>
        <item m="1" x="3"/>
        <item h="1" x="1"/>
        <item h="1" m="1" x="7"/>
        <item m="1" x="4"/>
        <item t="default"/>
      </items>
    </pivotField>
    <pivotField axis="axisPage" compact="0" outline="0" multipleItemSelectionAllowed="1" showAll="0">
      <items count="15">
        <item m="1" x="11"/>
        <item x="3"/>
        <item x="5"/>
        <item x="2"/>
        <item m="1" x="10"/>
        <item m="1" x="12"/>
        <item m="1" x="13"/>
        <item m="1" x="9"/>
        <item x="1"/>
        <item x="7"/>
        <item m="1" x="8"/>
        <item x="4"/>
        <item x="0"/>
        <item x="6"/>
        <item t="default"/>
      </items>
    </pivotField>
    <pivotField axis="axisRow" compact="0" outline="0" showAll="0" defaultSubtotal="0">
      <items count="4">
        <item x="0"/>
        <item x="1"/>
        <item m="1" x="3"/>
        <item x="2"/>
      </items>
    </pivotField>
    <pivotField compact="0" outline="0" showAll="0"/>
    <pivotField compact="0" outline="0" showAll="0"/>
    <pivotField compact="0" numFmtId="172" outline="0" showAll="0">
      <items count="15">
        <item x="0"/>
        <item x="1"/>
        <item x="2"/>
        <item x="3"/>
        <item x="4"/>
        <item x="5"/>
        <item x="6"/>
        <item x="7"/>
        <item x="8"/>
        <item x="9"/>
        <item x="10"/>
        <item x="11"/>
        <item x="12"/>
        <item x="13"/>
        <item t="default"/>
      </items>
    </pivotField>
    <pivotField axis="axisPage" compact="0" outline="0" multipleItemSelectionAllowed="1" showAll="0">
      <items count="13">
        <item h="1" m="1" x="4"/>
        <item h="1" m="1" x="5"/>
        <item h="1" m="1" x="6"/>
        <item h="1" m="1" x="7"/>
        <item h="1" m="1" x="8"/>
        <item h="1" m="1" x="9"/>
        <item h="1" x="3"/>
        <item h="1" m="1" x="10"/>
        <item h="1" m="1" x="11"/>
        <item h="1" x="1"/>
        <item h="1" x="2"/>
        <item x="0"/>
        <item t="default"/>
      </items>
    </pivotField>
    <pivotField compact="0" outline="0" showAll="0"/>
    <pivotField compact="0" outline="0" showAll="0"/>
    <pivotField compact="0" numFmtId="167" outline="0" showAll="0"/>
    <pivotField compact="0" numFmtId="167" outline="0" showAll="0"/>
    <pivotField dataField="1" compact="0" outline="0" showAll="0"/>
    <pivotField compact="0" outline="0" showAll="0"/>
    <pivotField compact="0" outline="0" showAll="0"/>
    <pivotField compact="0" outline="0" showAll="0"/>
    <pivotField dataField="1" compact="0" outline="0" showAll="0"/>
    <pivotField compact="0" outline="0" showAll="0" includeNewItemsInFilter="1"/>
    <pivotField dataField="1" compact="0" outline="0" showAll="0"/>
    <pivotField compact="0" numFmtId="2"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showAll="0">
      <items count="7">
        <item x="1"/>
        <item x="2"/>
        <item x="3"/>
        <item x="4"/>
        <item x="5"/>
        <item x="0"/>
        <item t="default"/>
      </items>
    </pivotField>
    <pivotField compact="0" outline="0" showAll="0">
      <items count="6">
        <item x="1"/>
        <item x="2"/>
        <item x="3"/>
        <item x="4"/>
        <item x="0"/>
        <item t="default"/>
      </items>
    </pivotField>
  </pivotFields>
  <rowFields count="3">
    <field x="1"/>
    <field x="0"/>
    <field x="7"/>
  </rowFields>
  <rowItems count="23">
    <i>
      <x v="2"/>
      <x v="3"/>
      <x/>
    </i>
    <i>
      <x v="3"/>
      <x v="5"/>
      <x/>
    </i>
    <i>
      <x v="5"/>
      <x v="28"/>
      <x/>
    </i>
    <i>
      <x v="6"/>
      <x v="29"/>
      <x/>
    </i>
    <i>
      <x v="7"/>
      <x v="30"/>
      <x/>
    </i>
    <i>
      <x v="8"/>
      <x v="42"/>
      <x/>
    </i>
    <i>
      <x v="9"/>
      <x v="43"/>
      <x/>
    </i>
    <i>
      <x v="10"/>
      <x v="53"/>
      <x/>
    </i>
    <i>
      <x v="11"/>
      <x v="69"/>
      <x/>
    </i>
    <i>
      <x v="12"/>
      <x v="71"/>
      <x/>
    </i>
    <i>
      <x v="13"/>
      <x v="88"/>
      <x/>
    </i>
    <i>
      <x v="14"/>
      <x v="89"/>
      <x/>
    </i>
    <i>
      <x v="15"/>
      <x v="94"/>
      <x/>
    </i>
    <i>
      <x v="16"/>
      <x v="11"/>
      <x/>
    </i>
    <i>
      <x v="17"/>
      <x v="17"/>
      <x/>
    </i>
    <i>
      <x v="19"/>
      <x v="93"/>
      <x/>
    </i>
    <i>
      <x v="20"/>
      <x v="57"/>
      <x/>
    </i>
    <i>
      <x v="21"/>
      <x v="76"/>
      <x/>
    </i>
    <i>
      <x v="23"/>
      <x v="82"/>
      <x/>
    </i>
    <i>
      <x v="24"/>
      <x v="10"/>
      <x/>
    </i>
    <i>
      <x v="25"/>
      <x v="2"/>
      <x/>
    </i>
    <i>
      <x v="26"/>
      <x v="50"/>
      <x/>
    </i>
    <i t="grand">
      <x/>
    </i>
  </rowItems>
  <colFields count="1">
    <field x="-2"/>
  </colFields>
  <colItems count="4">
    <i>
      <x/>
    </i>
    <i i="1">
      <x v="1"/>
    </i>
    <i i="2">
      <x v="2"/>
    </i>
    <i i="3">
      <x v="3"/>
    </i>
  </colItems>
  <pageFields count="3">
    <pageField fld="11" hier="-1"/>
    <pageField fld="6" hier="-1"/>
    <pageField fld="5" hier="-1"/>
  </pageFields>
  <dataFields count="4">
    <dataField name="Dividendo Bruto sin retenciones (euros)" fld="20" baseField="0" baseItem="24"/>
    <dataField name="Dividendos Brutos a España" fld="28" baseField="0" baseItem="0"/>
    <dataField name="Gastos (euros)" fld="16" baseField="0" baseItem="0"/>
    <dataField name="Retencion España" fld="22" baseField="1" baseItem="0"/>
  </dataFields>
  <formats count="9">
    <format dxfId="195">
      <pivotArea collapsedLevelsAreSubtotals="1" fieldPosition="0">
        <references count="1">
          <reference field="0" count="42">
            <x v="5"/>
            <x v="6"/>
            <x v="8"/>
            <x v="9"/>
            <x v="13"/>
            <x v="14"/>
            <x v="16"/>
            <x v="26"/>
            <x v="29"/>
            <x v="30"/>
            <x v="31"/>
            <x v="35"/>
            <x v="36"/>
            <x v="37"/>
            <x v="41"/>
            <x v="43"/>
            <x v="48"/>
            <x v="52"/>
            <x v="55"/>
            <x v="60"/>
            <x v="62"/>
            <x v="66"/>
            <x v="67"/>
            <x v="68"/>
            <x v="69"/>
            <x v="70"/>
            <x v="73"/>
            <x v="74"/>
            <x v="75"/>
            <x v="77"/>
            <x v="78"/>
            <x v="80"/>
            <x v="83"/>
            <x v="84"/>
            <x v="88"/>
            <x v="89"/>
            <x v="90"/>
            <x v="92"/>
            <x v="95"/>
            <x v="96"/>
            <x v="97"/>
            <x v="98"/>
          </reference>
        </references>
      </pivotArea>
    </format>
    <format dxfId="194">
      <pivotArea dataOnly="0" labelOnly="1" outline="0" axis="axisValues" fieldPosition="0"/>
    </format>
    <format dxfId="193">
      <pivotArea dataOnly="0" labelOnly="1" outline="0" fieldPosition="0">
        <references count="1">
          <reference field="4294967294" count="1">
            <x v="3"/>
          </reference>
        </references>
      </pivotArea>
    </format>
    <format dxfId="192">
      <pivotArea dataOnly="0" labelOnly="1" outline="0" fieldPosition="0">
        <references count="1">
          <reference field="4294967294" count="1">
            <x v="1"/>
          </reference>
        </references>
      </pivotArea>
    </format>
    <format dxfId="191">
      <pivotArea grandRow="1" outline="0" collapsedLevelsAreSubtotals="1" fieldPosition="0"/>
    </format>
    <format dxfId="190">
      <pivotArea outline="0" collapsedLevelsAreSubtotals="1" fieldPosition="0"/>
    </format>
    <format dxfId="189">
      <pivotArea field="1" type="button" dataOnly="0" labelOnly="1" outline="0" axis="axisRow" fieldPosition="0"/>
    </format>
    <format dxfId="188">
      <pivotArea dataOnly="0" labelOnly="1" outline="0" fieldPosition="0">
        <references count="1">
          <reference field="4294967294" count="1">
            <x v="0"/>
          </reference>
        </references>
      </pivotArea>
    </format>
    <format dxfId="187">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700-000001000000}" name="TablaDina OpcionesCerradas" cacheId="1" applyNumberFormats="0" applyBorderFormats="0" applyFontFormats="0" applyPatternFormats="0" applyAlignmentFormats="0" applyWidthHeightFormats="1" dataCaption="Valores" updatedVersion="8" minRefreshableVersion="3" colGrandTotals="0" itemPrintTitles="1" createdVersion="4" indent="0" outline="1" outlineData="1" rowHeaderCaption="Opciones cerradas">
  <location ref="J14:N20" firstHeaderRow="0" firstDataRow="1" firstDataCol="1" rowPageCount="3" colPageCount="1"/>
  <pivotFields count="45">
    <pivotField axis="axisRow" showAll="0">
      <items count="50">
        <item x="12"/>
        <item x="13"/>
        <item x="21"/>
        <item x="31"/>
        <item x="5"/>
        <item x="7"/>
        <item x="4"/>
        <item x="47"/>
        <item x="26"/>
        <item x="24"/>
        <item x="43"/>
        <item x="41"/>
        <item x="27"/>
        <item x="11"/>
        <item x="29"/>
        <item x="46"/>
        <item x="15"/>
        <item x="18"/>
        <item x="37"/>
        <item x="0"/>
        <item x="36"/>
        <item x="28"/>
        <item x="23"/>
        <item x="19"/>
        <item x="42"/>
        <item x="34"/>
        <item x="10"/>
        <item x="2"/>
        <item x="3"/>
        <item x="30"/>
        <item x="6"/>
        <item x="44"/>
        <item x="16"/>
        <item x="20"/>
        <item x="39"/>
        <item x="32"/>
        <item x="33"/>
        <item x="35"/>
        <item x="8"/>
        <item x="9"/>
        <item x="17"/>
        <item x="45"/>
        <item x="25"/>
        <item x="38"/>
        <item x="40"/>
        <item x="48"/>
        <item x="14"/>
        <item x="22"/>
        <item x="1"/>
        <item t="default"/>
      </items>
    </pivotField>
    <pivotField axis="axisPage" multipleItemSelectionAllowed="1" showAll="0">
      <items count="9">
        <item h="1" x="0"/>
        <item h="1" x="4"/>
        <item h="1" x="1"/>
        <item x="3"/>
        <item x="6"/>
        <item h="1" x="2"/>
        <item h="1" x="5"/>
        <item h="1"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2">
        <item x="4"/>
        <item x="6"/>
        <item x="2"/>
        <item x="7"/>
        <item x="9"/>
        <item x="8"/>
        <item x="5"/>
        <item x="3"/>
        <item x="0"/>
        <item x="10"/>
        <item x="1"/>
        <item t="default"/>
      </items>
    </pivotField>
    <pivotField dataField="1" numFmtId="172" showAll="0"/>
    <pivotField dataField="1" showAll="0"/>
    <pivotField showAll="0"/>
    <pivotField showAll="0"/>
    <pivotField showAll="0"/>
    <pivotField numFmtId="2" showAll="0"/>
    <pivotField dataField="1" numFmtId="172" showAll="0" defaultSubtotal="0"/>
    <pivotField axis="axisPage" showAll="0" defaultSubtotal="0">
      <items count="5">
        <item x="3"/>
        <item x="2"/>
        <item x="0"/>
        <item x="4"/>
        <item x="1"/>
      </items>
    </pivotField>
    <pivotField showAll="0" defaultSubtotal="0"/>
    <pivotField numFmtId="166" showAll="0"/>
    <pivotField numFmtId="167" showAll="0"/>
    <pivotField numFmtId="2" showAll="0"/>
    <pivotField showAll="0"/>
    <pivotField axis="axisPage" showAll="0">
      <items count="3">
        <item x="0"/>
        <item x="1"/>
        <item t="default"/>
      </items>
    </pivotField>
    <pivotField showAll="0"/>
    <pivotField numFmtId="10" showAll="0"/>
    <pivotField dataField="1" numFmtId="2" showAll="0"/>
    <pivotField showAll="0"/>
    <pivotField numFmtId="2" showAll="0"/>
    <pivotField numFmtId="2" showAll="0"/>
    <pivotField showAll="0"/>
    <pivotField showAll="0"/>
    <pivotField numFmtId="167"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2">
    <field x="15"/>
    <field x="0"/>
  </rowFields>
  <rowItems count="6">
    <i>
      <x v="8"/>
    </i>
    <i r="1">
      <x v="36"/>
    </i>
    <i r="1">
      <x v="37"/>
    </i>
    <i r="1">
      <x v="38"/>
    </i>
    <i r="1">
      <x v="39"/>
    </i>
    <i t="grand">
      <x/>
    </i>
  </rowItems>
  <colFields count="1">
    <field x="-2"/>
  </colFields>
  <colItems count="4">
    <i>
      <x/>
    </i>
    <i i="1">
      <x v="1"/>
    </i>
    <i i="2">
      <x v="2"/>
    </i>
    <i i="3">
      <x v="3"/>
    </i>
  </colItems>
  <pageFields count="3">
    <pageField fld="23" item="2" hier="-1"/>
    <pageField fld="29" item="0" hier="-1"/>
    <pageField fld="1" hier="-1"/>
  </pageFields>
  <dataFields count="4">
    <dataField name="Suma nº unidades" fld="17" baseField="0" baseItem="0"/>
    <dataField name="Plusvalia neta (euros)" fld="32" baseField="0" baseItem="0" numFmtId="170"/>
    <dataField name="Fecha abrir posición" fld="16" subtotal="max" baseField="0" baseItem="118" numFmtId="172"/>
    <dataField name="Fecha cerrar posicion" fld="22" subtotal="max" baseField="6" baseItem="6" numFmtId="172"/>
  </dataFields>
  <formats count="13">
    <format dxfId="171">
      <pivotArea field="0" type="button" dataOnly="0" labelOnly="1" outline="0" axis="axisRow" fieldPosition="1"/>
    </format>
    <format dxfId="170">
      <pivotArea dataOnly="0" labelOnly="1" outline="0" fieldPosition="0">
        <references count="1">
          <reference field="4294967294" count="1">
            <x v="1"/>
          </reference>
        </references>
      </pivotArea>
    </format>
    <format dxfId="169">
      <pivotArea dataOnly="0" labelOnly="1" outline="0" fieldPosition="0">
        <references count="1">
          <reference field="4294967294" count="1">
            <x v="1"/>
          </reference>
        </references>
      </pivotArea>
    </format>
    <format dxfId="168">
      <pivotArea dataOnly="0" labelOnly="1" outline="0" fieldPosition="0">
        <references count="1">
          <reference field="4294967294" count="1">
            <x v="0"/>
          </reference>
        </references>
      </pivotArea>
    </format>
    <format dxfId="167">
      <pivotArea outline="0" collapsedLevelsAreSubtotals="1" fieldPosition="0">
        <references count="1">
          <reference field="4294967294" count="1" selected="0">
            <x v="2"/>
          </reference>
        </references>
      </pivotArea>
    </format>
    <format dxfId="166">
      <pivotArea dataOnly="0" labelOnly="1" outline="0" fieldPosition="0">
        <references count="1">
          <reference field="4294967294" count="1">
            <x v="2"/>
          </reference>
        </references>
      </pivotArea>
    </format>
    <format dxfId="165">
      <pivotArea dataOnly="0" labelOnly="1" outline="0" fieldPosition="0">
        <references count="1">
          <reference field="4294967294" count="1">
            <x v="3"/>
          </reference>
        </references>
      </pivotArea>
    </format>
    <format dxfId="164">
      <pivotArea outline="0" fieldPosition="0">
        <references count="1">
          <reference field="4294967294" count="1">
            <x v="3"/>
          </reference>
        </references>
      </pivotArea>
    </format>
    <format dxfId="163">
      <pivotArea collapsedLevelsAreSubtotals="1" fieldPosition="0">
        <references count="2">
          <reference field="4294967294" count="1" selected="0">
            <x v="1"/>
          </reference>
          <reference field="15" count="1">
            <x v="4"/>
          </reference>
        </references>
      </pivotArea>
    </format>
    <format dxfId="162">
      <pivotArea field="15" grandRow="1" outline="0" collapsedLevelsAreSubtotals="1" axis="axisRow" fieldPosition="0">
        <references count="1">
          <reference field="4294967294" count="1" selected="0">
            <x v="1"/>
          </reference>
        </references>
      </pivotArea>
    </format>
    <format dxfId="161">
      <pivotArea collapsedLevelsAreSubtotals="1" fieldPosition="0">
        <references count="2">
          <reference field="4294967294" count="1" selected="0">
            <x v="1"/>
          </reference>
          <reference field="15" count="1">
            <x v="2"/>
          </reference>
        </references>
      </pivotArea>
    </format>
    <format dxfId="160">
      <pivotArea collapsedLevelsAreSubtotals="1" fieldPosition="0">
        <references count="2">
          <reference field="4294967294" count="1" selected="0">
            <x v="1"/>
          </reference>
          <reference field="15" count="1">
            <x v="8"/>
          </reference>
        </references>
      </pivotArea>
    </format>
    <format dxfId="159">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a AccionesVendidas" cacheId="1" applyNumberFormats="0" applyBorderFormats="0" applyFontFormats="0" applyPatternFormats="0" applyAlignmentFormats="0" applyWidthHeightFormats="1" dataCaption="Valores" updatedVersion="8" minRefreshableVersion="3" colGrandTotals="0" itemPrintTitles="1" createdVersion="4" indent="0" compact="0" compactData="0" gridDropZones="1" multipleFieldFilters="0" rowHeaderCaption="Acciones/ETFs vendidas">
  <location ref="A14:H29" firstHeaderRow="1" firstDataRow="2" firstDataCol="2" rowPageCount="5" colPageCount="1"/>
  <pivotFields count="45">
    <pivotField axis="axisRow" compact="0" outline="0" showAll="0">
      <items count="50">
        <item x="12"/>
        <item x="13"/>
        <item x="21"/>
        <item x="31"/>
        <item x="5"/>
        <item x="7"/>
        <item x="4"/>
        <item x="47"/>
        <item x="26"/>
        <item x="24"/>
        <item x="43"/>
        <item x="41"/>
        <item x="27"/>
        <item x="11"/>
        <item x="29"/>
        <item x="46"/>
        <item x="15"/>
        <item x="18"/>
        <item x="37"/>
        <item x="0"/>
        <item x="36"/>
        <item x="28"/>
        <item x="23"/>
        <item x="19"/>
        <item x="42"/>
        <item x="34"/>
        <item x="10"/>
        <item x="2"/>
        <item x="3"/>
        <item x="30"/>
        <item x="6"/>
        <item x="44"/>
        <item x="16"/>
        <item x="20"/>
        <item x="39"/>
        <item x="32"/>
        <item x="33"/>
        <item x="35"/>
        <item x="8"/>
        <item x="9"/>
        <item x="17"/>
        <item x="45"/>
        <item x="25"/>
        <item x="38"/>
        <item x="40"/>
        <item x="48"/>
        <item x="14"/>
        <item x="22"/>
        <item x="1"/>
        <item t="default"/>
      </items>
    </pivotField>
    <pivotField axis="axisPage" compact="0" outline="0" multipleItemSelectionAllowed="1" showAll="0">
      <items count="9">
        <item x="0"/>
        <item h="1" x="4"/>
        <item x="1"/>
        <item h="1" x="3"/>
        <item h="1" x="6"/>
        <item h="1" x="2"/>
        <item h="1" x="5"/>
        <item h="1" x="7"/>
        <item t="default"/>
      </items>
    </pivotField>
    <pivotField compact="0" outline="0" showAll="0"/>
    <pivotField compact="0" outline="0" showAll="0"/>
    <pivotField compact="0" outline="0" showAll="0"/>
    <pivotField compact="0" outline="0" showAll="0"/>
    <pivotField axis="axisRow" compact="0" outline="0" showAll="0" defaultSubtotal="0">
      <items count="34">
        <item x="1"/>
        <item x="14"/>
        <item x="8"/>
        <item x="6"/>
        <item x="32"/>
        <item x="2"/>
        <item x="4"/>
        <item x="5"/>
        <item x="7"/>
        <item x="11"/>
        <item x="16"/>
        <item x="18"/>
        <item x="21"/>
        <item x="23"/>
        <item x="33"/>
        <item x="13"/>
        <item x="0"/>
        <item x="25"/>
        <item x="20"/>
        <item x="15"/>
        <item x="12"/>
        <item x="3"/>
        <item x="22"/>
        <item x="27"/>
        <item x="28"/>
        <item x="29"/>
        <item x="19"/>
        <item x="17"/>
        <item x="26"/>
        <item x="24"/>
        <item x="10"/>
        <item x="31"/>
        <item x="30"/>
        <item x="9"/>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4">
        <item x="0"/>
        <item x="1"/>
        <item x="2"/>
        <item t="default"/>
      </items>
    </pivotField>
    <pivotField compact="0" outline="0" showAll="0"/>
    <pivotField dataField="1" compact="0" numFmtId="172" outline="0" showAll="0"/>
    <pivotField dataField="1" compact="0" outline="0" showAll="0"/>
    <pivotField compact="0" outline="0" showAll="0"/>
    <pivotField compact="0" outline="0" showAll="0"/>
    <pivotField compact="0" outline="0" showAll="0"/>
    <pivotField compact="0" numFmtId="2" outline="0" showAll="0"/>
    <pivotField dataField="1" compact="0" numFmtId="172" outline="0" showAll="0" defaultSubtotal="0"/>
    <pivotField axis="axisPage" compact="0" outline="0" showAll="0" defaultSubtotal="0">
      <items count="5">
        <item x="3"/>
        <item x="2"/>
        <item x="0"/>
        <item x="4"/>
        <item x="1"/>
      </items>
    </pivotField>
    <pivotField axis="axisPage" compact="0" outline="0" showAll="0" defaultSubtotal="0">
      <items count="3">
        <item x="0"/>
        <item x="1"/>
        <item x="2"/>
      </items>
    </pivotField>
    <pivotField compact="0" numFmtId="166" outline="0" showAll="0"/>
    <pivotField compact="0" numFmtId="167" outline="0" showAll="0"/>
    <pivotField compact="0" numFmtId="2" outline="0" showAll="0"/>
    <pivotField compact="0" outline="0" showAll="0"/>
    <pivotField axis="axisPage" compact="0" outline="0" showAll="0">
      <items count="3">
        <item x="0"/>
        <item x="1"/>
        <item t="default"/>
      </items>
    </pivotField>
    <pivotField compact="0" outline="0" showAll="0"/>
    <pivotField compact="0" numFmtId="10" outline="0" showAll="0"/>
    <pivotField dataField="1" compact="0" numFmtId="2" outline="0" showAll="0"/>
    <pivotField compact="0" outline="0" showAll="0"/>
    <pivotField compact="0" numFmtId="2" outline="0" showAll="0"/>
    <pivotField compact="0" numFmtId="2" outline="0" showAll="0"/>
    <pivotField compact="0" outline="0" showAll="0"/>
    <pivotField compact="0" outline="0" showAll="0"/>
    <pivotField compact="0" numFmtId="167" outline="0" showAl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2">
    <field x="6"/>
    <field x="0"/>
  </rowFields>
  <rowItems count="14">
    <i>
      <x/>
      <x v="44"/>
    </i>
    <i>
      <x v="2"/>
      <x v="1"/>
    </i>
    <i>
      <x v="8"/>
      <x/>
    </i>
    <i>
      <x v="9"/>
      <x v="17"/>
    </i>
    <i>
      <x v="12"/>
      <x v="14"/>
    </i>
    <i>
      <x v="14"/>
      <x v="7"/>
    </i>
    <i>
      <x v="16"/>
      <x v="19"/>
    </i>
    <i>
      <x v="17"/>
      <x v="20"/>
    </i>
    <i>
      <x v="20"/>
      <x v="23"/>
    </i>
    <i>
      <x v="21"/>
      <x v="28"/>
    </i>
    <i>
      <x v="25"/>
      <x v="10"/>
    </i>
    <i>
      <x v="28"/>
      <x v="34"/>
    </i>
    <i>
      <x v="29"/>
      <x v="35"/>
    </i>
    <i t="grand">
      <x/>
    </i>
  </rowItems>
  <colFields count="1">
    <field x="-2"/>
  </colFields>
  <colItems count="6">
    <i>
      <x/>
    </i>
    <i i="1">
      <x v="1"/>
    </i>
    <i i="2">
      <x v="2"/>
    </i>
    <i i="3">
      <x v="3"/>
    </i>
    <i i="4">
      <x v="4"/>
    </i>
    <i i="5">
      <x v="5"/>
    </i>
  </colItems>
  <pageFields count="5">
    <pageField fld="23" item="2" hier="-1"/>
    <pageField fld="29" item="0" hier="-1"/>
    <pageField fld="24" item="0" hier="-1"/>
    <pageField fld="14" hier="-1"/>
    <pageField fld="1" hier="-1"/>
  </pageFields>
  <dataFields count="6">
    <dataField name="numero unidades" fld="17" baseField="0" baseItem="18" numFmtId="1"/>
    <dataField name="Precio Compra tras gastos" fld="39" baseField="0" baseItem="0"/>
    <dataField name="Precio Venta tras gastos" fld="40" baseField="0" baseItem="0" numFmtId="2"/>
    <dataField name="Plusvalia neta tras gastos (euros)" fld="32" baseField="0" baseItem="97" numFmtId="170"/>
    <dataField name="Fecha de Compra" fld="16" subtotal="max" baseField="0" baseItem="18" numFmtId="172"/>
    <dataField name="Fecha de Venta" fld="22" subtotal="max" baseField="0" baseItem="97" numFmtId="172"/>
  </dataFields>
  <formats count="9">
    <format dxfId="180">
      <pivotArea dataOnly="0" labelOnly="1" outline="0" fieldPosition="0">
        <references count="1">
          <reference field="4294967294" count="1">
            <x v="0"/>
          </reference>
        </references>
      </pivotArea>
    </format>
    <format dxfId="179">
      <pivotArea dataOnly="0" labelOnly="1" outline="0" fieldPosition="0">
        <references count="1">
          <reference field="4294967294" count="1">
            <x v="3"/>
          </reference>
        </references>
      </pivotArea>
    </format>
    <format dxfId="178">
      <pivotArea outline="0" collapsedLevelsAreSubtotals="1" fieldPosition="0">
        <references count="1">
          <reference field="4294967294" count="1" selected="0">
            <x v="0"/>
          </reference>
        </references>
      </pivotArea>
    </format>
    <format dxfId="177">
      <pivotArea dataOnly="0" labelOnly="1" outline="0" fieldPosition="0">
        <references count="1">
          <reference field="4294967294" count="1">
            <x v="2"/>
          </reference>
        </references>
      </pivotArea>
    </format>
    <format dxfId="176">
      <pivotArea dataOnly="0" labelOnly="1" outline="0" fieldPosition="0">
        <references count="1">
          <reference field="4294967294" count="1">
            <x v="1"/>
          </reference>
        </references>
      </pivotArea>
    </format>
    <format dxfId="175">
      <pivotArea dataOnly="0" labelOnly="1" outline="0" fieldPosition="0">
        <references count="1">
          <reference field="4294967294" count="2">
            <x v="4"/>
            <x v="5"/>
          </reference>
        </references>
      </pivotArea>
    </format>
    <format dxfId="174">
      <pivotArea field="6" grandRow="1" outline="0" axis="axisRow" fieldPosition="0">
        <references count="1">
          <reference field="4294967294" count="2" selected="0">
            <x v="1"/>
            <x v="2"/>
          </reference>
        </references>
      </pivotArea>
    </format>
    <format dxfId="173">
      <pivotArea outline="0" fieldPosition="0">
        <references count="3">
          <reference field="4294967294" count="1" selected="0">
            <x v="0"/>
          </reference>
          <reference field="0" count="3" selected="0">
            <x v="7"/>
            <x v="8"/>
            <x v="9"/>
          </reference>
          <reference field="6" count="3" selected="0">
            <x v="10"/>
            <x v="11"/>
            <x v="14"/>
          </reference>
        </references>
      </pivotArea>
    </format>
    <format dxfId="172">
      <pivotArea outline="0" fieldPosition="0">
        <references count="3">
          <reference field="4294967294" count="2" selected="0">
            <x v="1"/>
            <x v="2"/>
          </reference>
          <reference field="0" count="3" selected="0">
            <x v="7"/>
            <x v="8"/>
            <x v="9"/>
          </reference>
          <reference field="6" count="3" selected="0">
            <x v="10"/>
            <x v="1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amica720" cacheId="1" applyNumberFormats="0" applyBorderFormats="0" applyFontFormats="0" applyPatternFormats="0" applyAlignmentFormats="0" applyWidthHeightFormats="1" dataCaption="Valores" updatedVersion="8" minRefreshableVersion="3" colGrandTotals="0" itemPrintTitles="1" createdVersion="4" indent="0" compact="0" compactData="0" gridDropZones="1" multipleFieldFilters="0">
  <location ref="B14:I26" firstHeaderRow="1" firstDataRow="2" firstDataCol="4" rowPageCount="3" colPageCount="1"/>
  <pivotFields count="45">
    <pivotField axis="axisRow" compact="0" outline="0" showAll="0" defaultSubtotal="0">
      <items count="49">
        <item x="4"/>
        <item x="5"/>
        <item x="7"/>
        <item x="12"/>
        <item x="13"/>
        <item x="21"/>
        <item x="31"/>
        <item x="47"/>
        <item x="26"/>
        <item x="24"/>
        <item x="43"/>
        <item x="41"/>
        <item x="27"/>
        <item x="11"/>
        <item x="29"/>
        <item x="46"/>
        <item x="15"/>
        <item x="18"/>
        <item x="37"/>
        <item x="0"/>
        <item x="36"/>
        <item x="28"/>
        <item x="23"/>
        <item x="19"/>
        <item x="42"/>
        <item x="34"/>
        <item x="10"/>
        <item x="2"/>
        <item x="3"/>
        <item x="30"/>
        <item x="6"/>
        <item x="44"/>
        <item x="16"/>
        <item x="20"/>
        <item x="39"/>
        <item x="32"/>
        <item x="33"/>
        <item x="35"/>
        <item x="8"/>
        <item x="9"/>
        <item x="17"/>
        <item x="45"/>
        <item x="25"/>
        <item x="38"/>
        <item x="40"/>
        <item x="48"/>
        <item x="14"/>
        <item x="22"/>
        <item x="1"/>
      </items>
    </pivotField>
    <pivotField axis="axisPage" compact="0" outline="0" multipleItemSelectionAllowed="1" showAll="0">
      <items count="9">
        <item x="0"/>
        <item x="4"/>
        <item x="1"/>
        <item h="1" x="3"/>
        <item h="1" x="6"/>
        <item h="1" x="2"/>
        <item h="1" x="5"/>
        <item h="1" x="7"/>
        <item t="default"/>
      </items>
    </pivotField>
    <pivotField compact="0" outline="0" showAll="0"/>
    <pivotField compact="0" outline="0" showAll="0"/>
    <pivotField compact="0" outline="0" showAll="0"/>
    <pivotField compact="0" outline="0" showAll="0"/>
    <pivotField name="ISIN" axis="axisRow" compact="0" outline="0" showAll="0" defaultSubtotal="0">
      <items count="34">
        <item x="1"/>
        <item x="14"/>
        <item x="8"/>
        <item x="6"/>
        <item x="2"/>
        <item x="4"/>
        <item x="5"/>
        <item x="7"/>
        <item x="16"/>
        <item x="18"/>
        <item x="21"/>
        <item x="23"/>
        <item x="33"/>
        <item x="32"/>
        <item x="11"/>
        <item x="13"/>
        <item x="0"/>
        <item x="25"/>
        <item x="20"/>
        <item x="15"/>
        <item x="12"/>
        <item x="3"/>
        <item x="22"/>
        <item x="27"/>
        <item x="28"/>
        <item x="29"/>
        <item x="19"/>
        <item x="17"/>
        <item x="26"/>
        <item x="24"/>
        <item x="10"/>
        <item x="31"/>
        <item x="30"/>
        <item x="9"/>
      </items>
    </pivotField>
    <pivotField axis="axisRow" compact="0" outline="0" showAll="0" defaultSubtotal="0">
      <items count="4">
        <item x="1"/>
        <item x="0"/>
        <item x="2"/>
        <item x="3"/>
      </items>
    </pivotField>
    <pivotField compact="0" outline="0" showAll="0"/>
    <pivotField compact="0" outline="0" showAll="0"/>
    <pivotField compact="0" outline="0" showAll="0"/>
    <pivotField compact="0" outline="0" showAll="0"/>
    <pivotField compact="0" outline="0" showAll="0"/>
    <pivotField axis="axisRow" compact="0" outline="0" showAll="0">
      <items count="15">
        <item x="4"/>
        <item x="7"/>
        <item x="2"/>
        <item x="9"/>
        <item x="3"/>
        <item x="12"/>
        <item x="5"/>
        <item x="10"/>
        <item x="11"/>
        <item x="13"/>
        <item x="8"/>
        <item x="0"/>
        <item x="6"/>
        <item x="1"/>
        <item t="default"/>
      </items>
    </pivotField>
    <pivotField compact="0" outline="0" showAll="0"/>
    <pivotField axis="axisPage" compact="0" outline="0" multipleItemSelectionAllowed="1" showAll="0" defaultSubtotal="0">
      <items count="11">
        <item h="1" sd="0" x="4"/>
        <item h="1" sd="0" x="6"/>
        <item sd="0" x="2"/>
        <item h="1" sd="0" x="7"/>
        <item h="1" sd="0" x="9"/>
        <item sd="0" x="5"/>
        <item h="1" sd="0" x="8"/>
        <item h="1" x="3"/>
        <item x="0"/>
        <item h="1" x="10"/>
        <item h="1" x="1"/>
      </items>
    </pivotField>
    <pivotField compact="0" outline="0" multipleItemSelectionAllowed="1" showAll="0" defaultSubtotal="0">
      <items count="114">
        <item x="111"/>
        <item x="86"/>
        <item x="0"/>
        <item x="25"/>
        <item x="43"/>
        <item x="42"/>
        <item x="107"/>
        <item x="26"/>
        <item x="87"/>
        <item x="108"/>
        <item x="44"/>
        <item x="27"/>
        <item x="88"/>
        <item x="45"/>
        <item x="40"/>
        <item x="21"/>
        <item x="82"/>
        <item x="1"/>
        <item x="28"/>
        <item x="46"/>
        <item x="89"/>
        <item x="14"/>
        <item x="15"/>
        <item x="16"/>
        <item x="17"/>
        <item x="47"/>
        <item x="90"/>
        <item x="30"/>
        <item x="29"/>
        <item x="12"/>
        <item x="48"/>
        <item x="91"/>
        <item x="109"/>
        <item x="31"/>
        <item x="92"/>
        <item x="32"/>
        <item x="49"/>
        <item x="93"/>
        <item x="50"/>
        <item x="33"/>
        <item x="94"/>
        <item x="51"/>
        <item x="7"/>
        <item x="34"/>
        <item x="95"/>
        <item x="52"/>
        <item x="8"/>
        <item x="35"/>
        <item x="96"/>
        <item x="104"/>
        <item x="22"/>
        <item x="36"/>
        <item x="105"/>
        <item x="2"/>
        <item x="53"/>
        <item x="54"/>
        <item x="98"/>
        <item x="97"/>
        <item x="37"/>
        <item x="55"/>
        <item x="106"/>
        <item x="56"/>
        <item x="57"/>
        <item x="83"/>
        <item x="58"/>
        <item x="59"/>
        <item x="60"/>
        <item x="61"/>
        <item x="9"/>
        <item x="62"/>
        <item x="63"/>
        <item x="41"/>
        <item x="10"/>
        <item x="64"/>
        <item x="112"/>
        <item x="65"/>
        <item x="66"/>
        <item x="11"/>
        <item x="23"/>
        <item x="5"/>
        <item x="67"/>
        <item x="38"/>
        <item x="13"/>
        <item x="85"/>
        <item x="18"/>
        <item x="68"/>
        <item x="19"/>
        <item x="20"/>
        <item x="69"/>
        <item x="70"/>
        <item x="100"/>
        <item x="71"/>
        <item x="81"/>
        <item x="84"/>
        <item x="6"/>
        <item x="102"/>
        <item x="72"/>
        <item x="79"/>
        <item x="78"/>
        <item x="73"/>
        <item x="74"/>
        <item x="39"/>
        <item x="80"/>
        <item x="75"/>
        <item x="110"/>
        <item x="99"/>
        <item x="103"/>
        <item x="101"/>
        <item x="113"/>
        <item x="24"/>
        <item x="76"/>
        <item x="77"/>
        <item x="3"/>
        <item x="4"/>
      </items>
    </pivotField>
    <pivotField dataField="1" compact="0" outline="0" showAll="0"/>
    <pivotField compact="0" outline="0" showAll="0"/>
    <pivotField compact="0" outline="0" showAll="0"/>
    <pivotField compact="0" numFmtId="2" outline="0" showAll="0"/>
    <pivotField compact="0" outline="0" showAll="0"/>
    <pivotField compact="0" outline="0" multipleItemSelectionAllowed="1" showAll="0" includeNewItemsInFilter="1" defaultSubtotal="0"/>
    <pivotField compact="0" outline="0" showAll="0"/>
    <pivotField compact="0" outline="0" showAll="0"/>
    <pivotField compact="0" outline="0" showAll="0"/>
    <pivotField dataField="1" compact="0" outline="0" showAll="0"/>
    <pivotField dataField="1" compact="0" outline="0" showAll="0"/>
    <pivotField compact="0" outline="0" showAll="0"/>
    <pivotField axis="axisPage" compact="0" outline="0" showAll="0">
      <items count="3">
        <item x="0"/>
        <item x="1"/>
        <item t="default"/>
      </items>
    </pivotField>
    <pivotField compact="0" outline="0" showAll="0"/>
    <pivotField compact="0" numFmtId="10" outline="0" showAll="0"/>
    <pivotField compact="0" numFmtId="2" outline="0" showAll="0"/>
    <pivotField compact="0" outline="0" showAll="0"/>
    <pivotField compact="0" numFmtId="2" outline="0" showAll="0"/>
    <pivotField compact="0" numFmtId="2"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s>
  <rowFields count="4">
    <field x="0"/>
    <field x="7"/>
    <field x="6"/>
    <field x="13"/>
  </rowFields>
  <rowItems count="11">
    <i>
      <x/>
      <x v="1"/>
      <x v="5"/>
      <x v="11"/>
    </i>
    <i>
      <x v="1"/>
      <x v="1"/>
      <x v="6"/>
      <x v="2"/>
    </i>
    <i>
      <x v="8"/>
      <x v="1"/>
      <x v="9"/>
      <x v="11"/>
    </i>
    <i>
      <x v="13"/>
      <x v="2"/>
      <x v="3"/>
      <x v="10"/>
    </i>
    <i>
      <x v="21"/>
      <x v="1"/>
      <x v="18"/>
      <x v="11"/>
    </i>
    <i>
      <x v="27"/>
      <x v="1"/>
      <x v="4"/>
      <x v="11"/>
    </i>
    <i>
      <x v="40"/>
      <x/>
      <x v="30"/>
      <x v="12"/>
    </i>
    <i>
      <x v="43"/>
      <x v="2"/>
      <x/>
      <x v="10"/>
    </i>
    <i>
      <x v="44"/>
      <x v="1"/>
      <x/>
      <x v="11"/>
    </i>
    <i>
      <x v="46"/>
      <x/>
      <x v="33"/>
      <x v="6"/>
    </i>
    <i t="grand">
      <x/>
    </i>
  </rowItems>
  <colFields count="1">
    <field x="-2"/>
  </colFields>
  <colItems count="4">
    <i>
      <x/>
    </i>
    <i i="1">
      <x v="1"/>
    </i>
    <i i="2">
      <x v="2"/>
    </i>
    <i i="3">
      <x v="3"/>
    </i>
  </colItems>
  <pageFields count="3">
    <pageField fld="15" hier="-1"/>
    <pageField fld="1" hier="-1"/>
    <pageField fld="29" item="1" hier="-1"/>
  </pageFields>
  <dataFields count="4">
    <dataField name="unidades compradas" fld="17" baseField="9" baseItem="195" numFmtId="2"/>
    <dataField name="Precio actual unitario  (moneda)" fld="26" subtotal="average" baseField="6" baseItem="0" numFmtId="2"/>
    <dataField name="Valor actual brut (moneda)" fld="44" baseField="0" baseItem="0" numFmtId="2"/>
    <dataField name="Valor actual bruto (euros)" fld="27" baseField="5" baseItem="35" numFmtId="170"/>
  </dataFields>
  <formats count="13">
    <format dxfId="158">
      <pivotArea type="origin" dataOnly="0" labelOnly="1" outline="0" fieldPosition="0"/>
    </format>
    <format dxfId="157">
      <pivotArea field="-2" type="button" dataOnly="0" labelOnly="1" outline="0" axis="axisCol" fieldPosition="0"/>
    </format>
    <format dxfId="156">
      <pivotArea type="topRight" dataOnly="0" labelOnly="1" outline="0" fieldPosition="0"/>
    </format>
    <format dxfId="155">
      <pivotArea field="0" type="button" dataOnly="0" labelOnly="1" outline="0" axis="axisRow" fieldPosition="0"/>
    </format>
    <format dxfId="154">
      <pivotArea field="16" type="button" dataOnly="0" labelOnly="1" outline="0"/>
    </format>
    <format dxfId="153">
      <pivotArea dataOnly="0" labelOnly="1" outline="0" fieldPosition="0">
        <references count="1">
          <reference field="4294967294" count="2">
            <x v="0"/>
            <x v="3"/>
          </reference>
        </references>
      </pivotArea>
    </format>
    <format dxfId="152">
      <pivotArea field="7" type="button" dataOnly="0" labelOnly="1" outline="0" axis="axisRow" fieldPosition="1"/>
    </format>
    <format dxfId="151">
      <pivotArea outline="0" fieldPosition="0">
        <references count="1">
          <reference field="4294967294" count="1" selected="0">
            <x v="1"/>
          </reference>
        </references>
      </pivotArea>
    </format>
    <format dxfId="150">
      <pivotArea dataOnly="0" labelOnly="1" outline="0" fieldPosition="0">
        <references count="1">
          <reference field="4294967294" count="1">
            <x v="1"/>
          </reference>
        </references>
      </pivotArea>
    </format>
    <format dxfId="149">
      <pivotArea field="13" type="button" dataOnly="0" labelOnly="1" outline="0" axis="axisRow" fieldPosition="3"/>
    </format>
    <format dxfId="148">
      <pivotArea dataOnly="0" labelOnly="1" outline="0" fieldPosition="0">
        <references count="1">
          <reference field="4294967294" count="1">
            <x v="2"/>
          </reference>
        </references>
      </pivotArea>
    </format>
    <format dxfId="147">
      <pivotArea outline="0" fieldPosition="0">
        <references count="1">
          <reference field="4294967294" count="1" selected="0">
            <x v="2"/>
          </reference>
        </references>
      </pivotArea>
    </format>
    <format dxfId="146">
      <pivotArea outline="0"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TablaDin_Cotizaciones" cacheId="1" applyNumberFormats="0" applyBorderFormats="0" applyFontFormats="0" applyPatternFormats="0" applyAlignmentFormats="0" applyWidthHeightFormats="1" dataCaption="Valores" updatedVersion="8" minRefreshableVersion="3" rowGrandTotals="0" colGrandTotals="0" itemPrintTitles="1" createdVersion="4" indent="0" outline="1" outlineData="1" multipleFieldFilters="0">
  <location ref="A9:A31" firstHeaderRow="1" firstDataRow="1" firstDataCol="1" rowPageCount="2" colPageCount="1"/>
  <pivotFields count="45">
    <pivotField axis="axisRow" showAll="0" sortType="ascending">
      <items count="5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t="default"/>
      </items>
    </pivotField>
    <pivotField showAll="0"/>
    <pivotField axis="axisPage" multipleItemSelectionAllowed="1" showAll="0">
      <items count="6">
        <item x="0"/>
        <item x="1"/>
        <item x="2"/>
        <item h="1" x="3"/>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72" showAll="0"/>
    <pivotField showAll="0"/>
    <pivotField showAll="0"/>
    <pivotField showAll="0"/>
    <pivotField showAll="0"/>
    <pivotField numFmtId="2" showAll="0"/>
    <pivotField numFmtId="172" showAll="0"/>
    <pivotField showAll="0"/>
    <pivotField showAll="0"/>
    <pivotField showAll="0"/>
    <pivotField showAll="0"/>
    <pivotField showAll="0"/>
    <pivotField showAll="0"/>
    <pivotField axis="axisPage" showAll="0">
      <items count="3">
        <item x="0"/>
        <item x="1"/>
        <item t="default"/>
      </items>
    </pivotField>
    <pivotField showAll="0"/>
    <pivotField numFmtId="10" showAll="0"/>
    <pivotField numFmtId="2" showAll="0"/>
    <pivotField showAll="0"/>
    <pivotField numFmtId="2" showAll="0"/>
    <pivotField numFmtId="2" showAll="0"/>
    <pivotField showAll="0"/>
    <pivotField showAll="0"/>
    <pivotField numFmtId="167"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0"/>
  </rowFields>
  <rowItems count="22">
    <i>
      <x v="1"/>
    </i>
    <i>
      <x v="2"/>
    </i>
    <i>
      <x v="4"/>
    </i>
    <i>
      <x v="5"/>
    </i>
    <i>
      <x v="6"/>
    </i>
    <i>
      <x v="7"/>
    </i>
    <i>
      <x v="11"/>
    </i>
    <i>
      <x v="14"/>
    </i>
    <i>
      <x v="16"/>
    </i>
    <i>
      <x v="17"/>
    </i>
    <i>
      <x v="20"/>
    </i>
    <i>
      <x v="21"/>
    </i>
    <i>
      <x v="22"/>
    </i>
    <i>
      <x v="25"/>
    </i>
    <i>
      <x v="26"/>
    </i>
    <i>
      <x v="28"/>
    </i>
    <i>
      <x v="31"/>
    </i>
    <i>
      <x v="38"/>
    </i>
    <i>
      <x v="40"/>
    </i>
    <i>
      <x v="44"/>
    </i>
    <i>
      <x v="45"/>
    </i>
    <i>
      <x v="46"/>
    </i>
  </rowItems>
  <colItems count="1">
    <i/>
  </colItems>
  <pageFields count="2">
    <pageField fld="29" item="1" hier="-1"/>
    <pageField fld="2"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carteras__diferentes_estrategias_inversión" xr10:uid="{00000000-0013-0000-FFFF-FFFF01000000}" sourceName="Subcarteras (diferentes estrategias inversión)">
  <pivotTables>
    <pivotTable tabId="6" name="TablaDinaTarta1"/>
    <pivotTable tabId="6" name="TablaDinaTarta2"/>
    <pivotTable tabId="6" name="TablaDinaTarta4"/>
    <pivotTable tabId="6" name="TablaDinaTarta5"/>
    <pivotTable tabId="6" name="Tabla dinámica Cartera"/>
    <pivotTable tabId="6" name="TablaDinaTarta3"/>
  </pivotTables>
  <data>
    <tabular pivotCacheId="1" customListSort="0" showMissing="0">
      <items count="5">
        <i x="0" s="1"/>
        <i x="1" s="1"/>
        <i x="2" s="1"/>
        <i x="3" s="1" nd="1"/>
        <i x="4"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_cobro" xr10:uid="{00000000-0013-0000-FFFF-FFFF02000000}" sourceName="Año cobro">
  <pivotTables>
    <pivotTable tabId="14" name="TablaDinaDobleRetencion"/>
    <pivotTable tabId="14" name="TablaDinaDivis"/>
  </pivotTables>
  <data>
    <tabular pivotCacheId="2" sortOrder="descending">
      <items count="12">
        <i x="0" s="1"/>
        <i x="2"/>
        <i x="1"/>
        <i x="3" nd="1"/>
        <i x="11" nd="1"/>
        <i x="10" nd="1"/>
        <i x="9" nd="1"/>
        <i x="8" nd="1"/>
        <i x="7" nd="1"/>
        <i x="6" nd="1"/>
        <i x="5" nd="1"/>
        <i x="4"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_de_Venta_o_traspaso1" xr10:uid="{00000000-0013-0000-FFFF-FFFF03000000}" sourceName="Año de Venta o traspaso">
  <pivotTables>
    <pivotTable tabId="16" name="TablaDina OpcionesCerradas"/>
    <pivotTable tabId="16" name="TablaDina AccionesVendidas"/>
  </pivotTables>
  <data>
    <tabular pivotCacheId="1" sortOrder="descending">
      <items count="5">
        <i x="1"/>
        <i x="0" s="1"/>
        <i x="2"/>
        <i x="3"/>
        <i x="4"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Operación_abierta__cotizando" xr10:uid="{D9F096F8-5CE8-4EAC-9C47-2B9D3CC98584}" sourceName="Operación abierta (cotizando)">
  <pivotTables>
    <pivotTable tabId="6" name="Tabla dinámica Cartera"/>
    <pivotTable tabId="6" name="TablaDinaTarta3"/>
    <pivotTable tabId="6" name="TablaDinaTarta1"/>
    <pivotTable tabId="6" name="TablaDinaTarta5"/>
    <pivotTable tabId="6" name="TablaDinaTarta2"/>
    <pivotTable tabId="6" name="TablaDinaTarta4"/>
  </pivotTables>
  <data>
    <tabular pivotCacheId="1" sortOrder="descending">
      <items count="2">
        <i x="1" s="1"/>
        <i x="0"/>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Broker___Comer_cializador" xr10:uid="{132B84DB-5E48-45BA-A59E-EB68900C7ECE}" sourceName="Broker / Comer-cializador">
  <pivotTables>
    <pivotTable tabId="6" name="Tabla dinámica Cartera"/>
    <pivotTable tabId="6" name="TablaDinaTarta1"/>
    <pivotTable tabId="6" name="TablaDinaTarta2"/>
    <pivotTable tabId="6" name="TablaDinaTarta3"/>
    <pivotTable tabId="6" name="TablaDinaTarta4"/>
    <pivotTable tabId="6" name="TablaDinaTarta5"/>
  </pivotTables>
  <data>
    <tabular pivotCacheId="1">
      <items count="11">
        <i x="4" s="1"/>
        <i x="1" s="1"/>
        <i x="2" s="1"/>
        <i x="0" s="1"/>
        <i x="7" s="1"/>
        <i x="3" s="1"/>
        <i x="5" s="1"/>
        <i x="8" s="1"/>
        <i x="10" s="1" nd="1"/>
        <i x="6" s="1" nd="1"/>
        <i x="9"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carteras" xr10:uid="{00000000-0014-0000-FFFF-FFFF01000000}" cache="SegmentaciónDeDatos_Subcarteras__diferentes_estrategias_inversión" caption="Elige la Subcartera a filtrar" rowHeight="241300"/>
  <slicer name="Cotizando" xr10:uid="{493BE6BD-800F-4D4B-88B0-F0658421C39C}" cache="SegmentaciónDeDatos_Operación_abierta__cotizando" caption="Inversión actual (Cotizando)" columnCount="2" rowHeight="234950"/>
  <slicer name="Broker / Comer-cializador" xr10:uid="{4F8C0770-9F5B-4F72-BEE8-80E1E088F919}" cache="SegmentaciónDeDatos_Broker___Comer_cializador" caption="Broker"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cobro" xr10:uid="{00000000-0014-0000-FFFF-FFFF02000000}" cache="SegmentaciónDeDatos_Año_cobro" caption="Año cobro"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de Venta" xr10:uid="{00000000-0014-0000-FFFF-FFFF03000000}" cache="SegmentaciónDeDatos_Año_de_Venta_o_traspaso1" caption="Año de Venta "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46C9317-268C-4141-A709-86711839FBF6}" name="TablaDPA" displayName="TablaDPA" ref="H72:Q145" totalsRowShown="0" headerRowDxfId="205" dataDxfId="204" dataCellStyle="Porcentaje">
  <autoFilter ref="H72:Q145" xr:uid="{B6EA97F8-F941-44AB-AA11-83AB7AAC2543}"/>
  <tableColumns count="10">
    <tableColumn id="1" xr3:uid="{B1D92AFF-D493-4858-8A41-3E2EDA0ABF8B}" name="0"/>
    <tableColumn id="2" xr3:uid="{295DC04C-F848-4620-B18B-7092FF17A80D}" name="Moneda" dataDxfId="203">
      <calculatedColumnFormula array="1">IFERROR(VLOOKUP(C73,TablaEligeInversiones[],4,FALSE),INDEX(TablaEligeInversiones[Moneda],MATCH(MID(C73,1,4),MID(TablaEligeInversiones[Nombre],1,4),0)))</calculatedColumnFormula>
    </tableColumn>
    <tableColumn id="3" xr3:uid="{05BB549C-4330-455D-9A7B-8B3722CD70B7}" name="1"/>
    <tableColumn id="4" xr3:uid="{5EAD330F-72F6-4AD5-B86A-3C4FB308AC79}" name="DPA Estimado Yahoo o TTM EODHD (EUR)" dataDxfId="202">
      <calculatedColumnFormula>IF(A73&lt;&gt;"",H73*IF(I73="","1",1/(VLOOKUP(I73,Tabla_Monedas[[Ticker]:[Cambio]],2,FALSE))),"")</calculatedColumnFormula>
    </tableColumn>
    <tableColumn id="5" xr3:uid="{FC675927-43A9-490E-BDFE-5622A072DE4C}" name="DPA bruto cobrado ultimos 12 meses (euros)" dataDxfId="201"/>
    <tableColumn id="6" xr3:uid="{AD54B213-5FE8-4144-B821-B1B352187FD8}" name="Crecimi-ento DPA interanual (previsto vs cobrado)" dataDxfId="200" dataCellStyle="Porcentaje">
      <calculatedColumnFormula>IFERROR((K73-L73)/L73,"")</calculatedColumnFormula>
    </tableColumn>
    <tableColumn id="7" xr3:uid="{317AF734-2DCD-4F9A-BD11-6C20796D9ABA}" name="Dividendos brutos esperados a cobrar (euros)" dataDxfId="199">
      <calculatedColumnFormula>IF(A73&lt;&gt;"",E73*K73,"")</calculatedColumnFormula>
    </tableColumn>
    <tableColumn id="8" xr3:uid="{BEF18E5F-6D47-44E5-801F-52BD3C7812C2}" name="Rentab. Dividendo esperada sobre coste. YOC (Yield on Cost)" dataDxfId="198" dataCellStyle="Porcentaje">
      <calculatedColumnFormula>IF(A73&lt;&gt;"",N73/F73,"")</calculatedColumnFormula>
    </tableColumn>
    <tableColumn id="9" xr3:uid="{6E885D62-5F2C-4B63-81E8-03F2D8111622}" name="Rentab. dividendo esperada a precio actual (Yield)" dataDxfId="197" dataCellStyle="Porcentaje">
      <calculatedColumnFormula>IF(A73&lt;&gt;"",N73/G73,"")</calculatedColumnFormula>
    </tableColumn>
    <tableColumn id="10" xr3:uid="{A437FAD1-302B-438E-AD70-E6B17DEDC768}" name="Peso en cartera según Dividendo esperado" dataDxfId="196" dataCellStyle="Porcentaje">
      <calculatedColumnFormula>IF(A73&lt;&gt;"",N73/$J$68,"")</calculatedColumnFormula>
    </tableColumn>
  </tableColumns>
  <tableStyleInfo name="Estilo de tabla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0000000}" name="TablaDatosInversiones" displayName="TablaDatosInversiones" ref="A5:AM173" totalsRowShown="0" headerRowDxfId="145" dataDxfId="143" headerRowBorderDxfId="144" tableBorderDxfId="142" totalsRowBorderDxfId="141">
  <autoFilter ref="A5:AM173" xr:uid="{00000000-0009-0000-0100-00000C000000}"/>
  <sortState xmlns:xlrd2="http://schemas.microsoft.com/office/spreadsheetml/2017/richdata2" ref="A6:AM173">
    <sortCondition ref="Q5:Q173"/>
  </sortState>
  <tableColumns count="39">
    <tableColumn id="1" xr3:uid="{00000000-0010-0000-0000-000001000000}" name="Nombre" dataDxfId="140"/>
    <tableColumn id="2" xr3:uid="{00000000-0010-0000-0000-000002000000}" name="Tipo instrumento (Acciones, Fondo, ETF, Bono, Crypto) " dataDxfId="139">
      <calculatedColumnFormula array="1">IFERROR(VLOOKUP(A6,TablaEligeInversiones[],2,FALSE),INDEX(TablaEligeInversiones[Tipo instrumento],MATCH(MID(A6,1,4),MID(TablaEligeInversiones[Nombre],1,4),0)))</calculatedColumnFormula>
    </tableColumn>
    <tableColumn id="25" xr3:uid="{00000000-0010-0000-0000-000019000000}" name="Subcarteras (diferentes estrategias inversión)" dataDxfId="138"/>
    <tableColumn id="24" xr3:uid="{00000000-0010-0000-0000-000018000000}" name="Tipo activo (RV, RF, RV/RF, Derivado, Oro)" dataDxfId="137" dataCellStyle="Porcentaje">
      <calculatedColumnFormula>IFERROR(VLOOKUP(A6,TablaEligeInversiones[],3,FALSE),INDEX(TablaEligeInversiones[Tipo activo],MATCH(MID(A6,1,4),MID(TablaEligeInversiones[[#This Row],[Nombre]],1,4),0)))</calculatedColumnFormula>
    </tableColumn>
    <tableColumn id="4" xr3:uid="{00000000-0010-0000-0000-000004000000}" name="Ticker Cotiz.1: Yahoo.com (si son Acciones, bonos, ETF, Crypto) o ISIN (si son Fondos) " dataDxfId="136"/>
    <tableColumn id="36" xr3:uid="{C0C0DC40-6EBE-49DB-B5BB-8C7762083EBD}" name="Ticker Cotiz.2: Investing.com (Acciones, bonos, ETF, fondos y PlanPensiones)" dataDxfId="135" dataCellStyle="Porcentaje">
      <calculatedColumnFormula>IF(IFERROR(VLOOKUP(A6,TablaEligeInversiones[],6,FALSE),"")=0,"",IFERROR(VLOOKUP(A6,TablaEligeInversiones[],6,FALSE),""))</calculatedColumnFormula>
    </tableColumn>
    <tableColumn id="29" xr3:uid="{00000000-0010-0000-0000-00001D000000}" name="C.I.F. (o ISIN en su defecto)" dataDxfId="134">
      <calculatedColumnFormula>IF(IFERROR(VLOOKUP(A6,TablaEligeInversiones[],7,FALSE),"")=0,"",IFERROR(VLOOKUP(A6,TablaEligeInversiones[],7,FALSE),""))</calculatedColumnFormula>
    </tableColumn>
    <tableColumn id="5" xr3:uid="{00000000-0010-0000-0000-000005000000}" name="Moneda (EUR, USD, GBP,...)" dataDxfId="133">
      <calculatedColumnFormula array="1">IFERROR(VLOOKUP(A6,TablaEligeInversiones[],4,FALSE),INDEX(TablaEligeInversiones[Moneda],MATCH(MID(A6,1,4),MID(TablaEligeInversiones[Nombre],1,4),0)))</calculatedColumnFormula>
    </tableColumn>
    <tableColumn id="37" xr3:uid="{C842A192-CF5E-4EEA-A260-C69E3F2DD4BC}" name="Compromiso de compra (Moneda), solo para PUTs vendidas" dataDxfId="132"/>
    <tableColumn id="35" xr3:uid="{D8E81F5A-5070-4CB2-A969-C8F9C5C3DC7B}" name="Estilo" dataDxfId="131">
      <calculatedColumnFormula>IFERROR(VLOOKUP(A6,TablaEligeInversiones[],11,FALSE),INDEX(TablaEligeInversiones[Estilo],MATCH(MID(A6,1,4),MID(TablaEligeInversiones[[#This Row],[Nombre]],1,4),0)))</calculatedColumnFormula>
    </tableColumn>
    <tableColumn id="34" xr3:uid="{16C54697-955E-43E2-8AAA-80C1C78DCACB}" name="Sector" dataDxfId="130">
      <calculatedColumnFormula>IFERROR(VLOOKUP(A6,TablaEligeInversiones[],12,FALSE),INDEX(TablaEligeInversiones[Sector],MATCH(MID(A6,1,4),MID(TablaEligeInversiones[[#This Row],[Nombre]],1,4),0)))</calculatedColumnFormula>
    </tableColumn>
    <tableColumn id="39" xr3:uid="{06487E68-4C41-4953-A816-815BA954D88A}" name="Región" dataDxfId="129">
      <calculatedColumnFormula>IFERROR(VLOOKUP(A6,TablaEligeInversiones[],13,FALSE),INDEX(TablaEligeInversiones[Región],MATCH(MID(A6,1,4),MID(TablaEligeInversiones[[#This Row],[Nombre]],1,4),0)))</calculatedColumnFormula>
    </tableColumn>
    <tableColumn id="30" xr3:uid="{CDA328D0-69CC-43E0-A3D6-B0E42DC2CA2F}" name="Coste anual Fondo / ETF (TER %)" dataDxfId="128" dataCellStyle="Porcentaje">
      <calculatedColumnFormula>IFERROR(VLOOKUP(A6,TablaEligeInversiones[],8,FALSE),0)</calculatedColumnFormula>
    </tableColumn>
    <tableColumn id="31" xr3:uid="{00000000-0010-0000-0000-00001F000000}" name="Nombre cuenta inversion" dataDxfId="127" dataCellStyle="Porcentaje"/>
    <tableColumn id="32" xr3:uid="{C835FFF3-E874-468F-9345-6696EB3D3781}" name="Titularidad (Conjunta, Individual) para IRPF" dataDxfId="126" dataCellStyle="Porcentaje">
      <calculatedColumnFormula>IFERROR(VLOOKUP(N6,TablaCuentasInversion[],4,FALSE),"")</calculatedColumnFormula>
    </tableColumn>
    <tableColumn id="6" xr3:uid="{00000000-0010-0000-0000-000006000000}" name="Broker / Comer-cializador" dataDxfId="125">
      <calculatedColumnFormula>IFERROR(VLOOKUP(N6,TablaCuentasInversion[],5,FALSE),"")</calculatedColumnFormula>
    </tableColumn>
    <tableColumn id="7" xr3:uid="{00000000-0010-0000-0000-000007000000}" name="Fecha Compra" dataDxfId="124"/>
    <tableColumn id="8" xr3:uid="{00000000-0010-0000-0000-000008000000}" name="nº unidades compradas (acciones o participaciones)" dataDxfId="123"/>
    <tableColumn id="9" xr3:uid="{00000000-0010-0000-0000-000009000000}" name="Cambio divisa (Moneda /EUR) en compra" dataDxfId="122"/>
    <tableColumn id="10" xr3:uid="{00000000-0010-0000-0000-00000A000000}" name="Precio pagado por unidad (moneda)" dataDxfId="121"/>
    <tableColumn id="11" xr3:uid="{00000000-0010-0000-0000-00000B000000}" name="Coste bruto total de la compra (euros)" dataDxfId="120">
      <calculatedColumnFormula>IFERROR(IF(AND(D6="Derivado",AD6=TRUE),I6,R6*S6*T6),"")</calculatedColumnFormula>
    </tableColumn>
    <tableColumn id="12" xr3:uid="{00000000-0010-0000-0000-00000C000000}" name="Comisión compra (euros)" dataDxfId="119"/>
    <tableColumn id="13" xr3:uid="{00000000-0010-0000-0000-00000D000000}" name="Fecha de Venta o traspaso" dataDxfId="118">
      <calculatedColumnFormula>IF(Q6&lt;&gt;"",TODAY(),"")</calculatedColumnFormula>
    </tableColumn>
    <tableColumn id="3" xr3:uid="{00000000-0010-0000-0000-000003000000}" name="Año de Venta o traspaso" dataDxfId="117">
      <calculatedColumnFormula>IFERROR(YEAR(W6),"")</calculatedColumnFormula>
    </tableColumn>
    <tableColumn id="28" xr3:uid="{00000000-0010-0000-0000-00001C000000}" name="Traspaso sin tributar" dataDxfId="116"/>
    <tableColumn id="14" xr3:uid="{00000000-0010-0000-0000-00000E000000}" name="Cambio divisa actual (o tras venta)" dataDxfId="115"/>
    <tableColumn id="15" xr3:uid="{00000000-0010-0000-0000-00000F000000}" name="Precio actual, o tras venta, por unidad  (moneda)" dataDxfId="114">
      <calculatedColumnFormula>+IF(E6="","",(VLOOKUP(E6,#REF!,2,FALSE)))</calculatedColumnFormula>
    </tableColumn>
    <tableColumn id="16" xr3:uid="{00000000-0010-0000-0000-000010000000}" name="Valor actual bruto o reembolso o compromiso opciones abiertas (euros)" dataDxfId="113">
      <calculatedColumnFormula>IFERROR(IF(AND(C6="Opciones",AD6=TRUE),E6,R6*AA6*Z6),"")</calculatedColumnFormula>
    </tableColumn>
    <tableColumn id="17" xr3:uid="{00000000-0010-0000-0000-000011000000}" name="Comisión venta (euros)" dataDxfId="112"/>
    <tableColumn id="18" xr3:uid="{00000000-0010-0000-0000-000012000000}" name="Operación abierta (cotizando)" dataDxfId="111">
      <calculatedColumnFormula>AND(TablaDatosInversiones[[#This Row],[Fecha de Venta o traspaso]]&lt;&gt;"",TablaDatosInversiones[[#This Row],[Fecha Compra]]&lt;=FechaCotizacion,TablaDatosInversiones[[#This Row],[Fecha de Venta o traspaso]]&gt;FechaCotizacion)</calculatedColumnFormula>
    </tableColumn>
    <tableColumn id="38" xr3:uid="{A155475B-2844-4F21-B289-1C64CD41816D}" name="Nunca existente antes de fecha de cotizacion" dataDxfId="110">
      <calculatedColumnFormula>FechaCotizacion &lt; Q6</calculatedColumnFormula>
    </tableColumn>
    <tableColumn id="26" xr3:uid="{00000000-0010-0000-0000-00001A000000}" name="Comisión anual media (automatic)" dataDxfId="109">
      <calculatedColumnFormula>MIN(0.5,M6+IFERROR(POWER(1+(AC6+V6)/ABS(U6),1/(AM6))-1,0))</calculatedColumnFormula>
    </tableColumn>
    <tableColumn id="19" xr3:uid="{00000000-0010-0000-0000-000013000000}" name="Rendimiento mercado neto (euros)" dataDxfId="108">
      <calculatedColumnFormula>IFERROR(R6*Z6*AA6-R6*S6*T6-V6-AC6,0)</calculatedColumnFormula>
    </tableColumn>
    <tableColumn id="33" xr3:uid="{DA2E8EB7-2275-4B9C-B350-909098CB582A}" name="Rendimiento fiscal IRPF acumulado por FIFO y traspasos (euros)" dataDxfId="107"/>
    <tableColumn id="22" xr3:uid="{00000000-0010-0000-0000-000016000000}" name="Rendimiento dividendos netos (euros)" dataDxfId="106">
      <calculatedColumnFormula>SUMPRODUCT((TablaDividendos[Ticker o ISIN (para Cotizaciones)]=E6)*1,(TablaDividendos[Nombre cuenta inversion]=N6)*1,TablaDividendos[Dividendos Netos por acción (euros)]*R6,(TablaDividendos[Fecha Cobro]&gt;=Q6)*1,(TablaDividendos[Fecha Cobro]&lt;=W6)*1)</calculatedColumnFormula>
    </tableColumn>
    <tableColumn id="23" xr3:uid="{00000000-0010-0000-0000-000017000000}" name="Rendimiento total neto (euros)" dataDxfId="105">
      <calculatedColumnFormula>AI6+AH6+AG6</calculatedColumnFormula>
    </tableColumn>
    <tableColumn id="20" xr3:uid="{00000000-0010-0000-0000-000014000000}" name="Rentabilidad acumulada (porcentaje)" dataDxfId="104" dataCellStyle="Porcentaje">
      <calculatedColumnFormula>IFERROR(AJ6/ABS(U6),"")</calculatedColumnFormula>
    </tableColumn>
    <tableColumn id="27" xr3:uid="{00000000-0010-0000-0000-00001B000000}" name="Rentabilidad TAE (porcentaje)" dataDxfId="103" dataCellStyle="Porcentaje"/>
    <tableColumn id="21" xr3:uid="{00000000-0010-0000-0000-000015000000}" name="Años en cartera" dataDxfId="102">
      <calculatedColumnFormula>IF(Q6="","",(W6-Q6+1)/365)</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Dividendos" displayName="TablaDividendos" ref="A5:Z193" totalsRowShown="0" headerRowDxfId="101" dataDxfId="99" headerRowBorderDxfId="100" tableBorderDxfId="98" totalsRowBorderDxfId="97">
  <autoFilter ref="A5:Z193" xr:uid="{00000000-0009-0000-0100-00000B000000}"/>
  <sortState xmlns:xlrd2="http://schemas.microsoft.com/office/spreadsheetml/2017/richdata2" ref="A6:Z193">
    <sortCondition ref="A5:A193"/>
  </sortState>
  <tableColumns count="26">
    <tableColumn id="1" xr3:uid="{00000000-0010-0000-0200-000001000000}" name="Nombre" dataDxfId="96"/>
    <tableColumn id="19" xr3:uid="{00000000-0010-0000-0200-000013000000}" name="NIF o ISIN (para IRPF)" dataDxfId="95">
      <calculatedColumnFormula>IFERROR(VLOOKUP(A6,TablaEligeInversiones[],7,FALSE),"")</calculatedColumnFormula>
    </tableColumn>
    <tableColumn id="2" xr3:uid="{00000000-0010-0000-0200-000002000000}" name="Ticker o ISIN (para Cotizaciones)" dataDxfId="94">
      <calculatedColumnFormula>IFERROR(VLOOKUP(A6,TablaEligeInversiones[],5,FALSE),"")</calculatedColumnFormula>
    </tableColumn>
    <tableColumn id="16" xr3:uid="{00000000-0010-0000-0200-000010000000}" name="Subcartera" dataDxfId="93"/>
    <tableColumn id="3" xr3:uid="{00000000-0010-0000-0200-000003000000}" name="Moneda de empresa" dataDxfId="92">
      <calculatedColumnFormula>IFERROR(VLOOKUP(A6,TablaEligeInversiones[],4,FALSE),"")</calculatedColumnFormula>
    </tableColumn>
    <tableColumn id="4" xr3:uid="{00000000-0010-0000-0200-000004000000}" name="Tipo" dataDxfId="91"/>
    <tableColumn id="23" xr3:uid="{D570EF64-8556-4B88-9078-4ACCBB3A6327}" name="Nombre cuenta inversion" dataDxfId="90"/>
    <tableColumn id="21" xr3:uid="{04A0C3DE-F901-4643-86A4-16347EBAA739}" name="Titularidad (Conjunta / Individual)" dataDxfId="89">
      <calculatedColumnFormula>IFERROR(VLOOKUP(G6,TablaCuentasInversion[],4,FALSE),"")</calculatedColumnFormula>
    </tableColumn>
    <tableColumn id="26" xr3:uid="{8EAC9B6F-88FB-441F-AE63-0DDDE746E45C}" name="Moneda de la cuenta del broker" dataDxfId="88">
      <calculatedColumnFormula>IFERROR(VLOOKUP(G6,TablaCuentasInversion[],2,FALSE),"")</calculatedColumnFormula>
    </tableColumn>
    <tableColumn id="22" xr3:uid="{F6D906C1-9C26-400D-8E38-E65556CBCE17}" name="Fecha Ex-dividendo" dataDxfId="87"/>
    <tableColumn id="6" xr3:uid="{00000000-0010-0000-0200-000006000000}" name="Fecha Cobro" dataDxfId="86"/>
    <tableColumn id="18" xr3:uid="{00000000-0010-0000-0200-000012000000}" name="Año cobro" dataDxfId="85">
      <calculatedColumnFormula>IF(K6&lt;&gt;"",IFERROR(YEAR(K6),""),"")</calculatedColumnFormula>
    </tableColumn>
    <tableColumn id="7" xr3:uid="{00000000-0010-0000-0200-000007000000}" name="nº acciones" dataDxfId="84"/>
    <tableColumn id="20" xr3:uid="{0C9488F7-6CDE-4861-BF2F-201EB0D101DC}" name="Cambio &lt;moneda broker&gt; /EUR" dataDxfId="83"/>
    <tableColumn id="8" xr3:uid="{00000000-0010-0000-0200-000008000000}" name="Dividendo brutos por acción (euros)" dataDxfId="82">
      <calculatedColumnFormula>IF(M6&gt;0,U6/M6,0)</calculatedColumnFormula>
    </tableColumn>
    <tableColumn id="17" xr3:uid="{00000000-0010-0000-0200-000011000000}" name="Dividendos Netos por acción (euros)" dataDxfId="81">
      <calculatedColumnFormula>IF(M6&gt;0,X6/M6,0)</calculatedColumnFormula>
    </tableColumn>
    <tableColumn id="9" xr3:uid="{00000000-0010-0000-0200-000009000000}" name="Comisión venta derechos/ cobro dividendos (euros)" dataDxfId="80"/>
    <tableColumn id="29" xr3:uid="{F9A47A79-E1B7-4962-AF57-2929E83C549F}" name="Dividendo Bruto (moneda broker)" dataDxfId="79"/>
    <tableColumn id="28" xr3:uid="{6EA07E9B-3EF9-40E1-904B-89B56D8F7292}" name="Retencion origen (moneda  broker)" dataDxfId="78"/>
    <tableColumn id="27" xr3:uid="{E4AAC282-6CC2-4762-A214-47ED741407E3}" name="Retencion destino (moneda broker)" dataDxfId="77"/>
    <tableColumn id="10" xr3:uid="{00000000-0010-0000-0200-00000A000000}" name="Dividendo Bruto (euros)" dataDxfId="76"/>
    <tableColumn id="11" xr3:uid="{00000000-0010-0000-0200-00000B000000}" name="Retencion origen (euros)" dataDxfId="75">
      <calculatedColumnFormula>S6/N6</calculatedColumnFormula>
    </tableColumn>
    <tableColumn id="12" xr3:uid="{00000000-0010-0000-0200-00000C000000}" name="Retencion destino (euros)" dataDxfId="74">
      <calculatedColumnFormula>T6/N6</calculatedColumnFormula>
    </tableColumn>
    <tableColumn id="13" xr3:uid="{00000000-0010-0000-0200-00000D000000}" name="Dividendo neto (euros)" dataDxfId="73">
      <calculatedColumnFormula>IF(U6&gt;0,U6-V6-W6,0)</calculatedColumnFormula>
    </tableColumn>
    <tableColumn id="14" xr3:uid="{00000000-0010-0000-0200-00000E000000}" name="Exceso retencion origen recuperable en IRPF (15%)" dataDxfId="72">
      <calculatedColumnFormula>IF(V6&gt;0,MIN(U6*0.15,V6),"")</calculatedColumnFormula>
    </tableColumn>
    <tableColumn id="15" xr3:uid="{00000000-0010-0000-0200-00000F000000}" name="Exceso retencion origen recuperable en hacienda extranjera (&gt;15%)" dataDxfId="71">
      <calculatedColumnFormula>IF(Y6&lt;&gt;"",IF((V6-Y6)&gt;0.01,V6-Y6,""),"")</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Cotizaciones" displayName="TablaCotizaciones" ref="C9:H99" totalsRowShown="0" headerRowDxfId="70">
  <autoFilter ref="C9:H99" xr:uid="{00000000-0009-0000-0100-000004000000}"/>
  <tableColumns count="6">
    <tableColumn id="1" xr3:uid="{00000000-0010-0000-0300-000001000000}" name="Tipo" dataDxfId="69">
      <calculatedColumnFormula>IFERROR(VLOOKUP(A10,TablaEligeInversiones[],2,FALSE),"")</calculatedColumnFormula>
    </tableColumn>
    <tableColumn id="2" xr3:uid="{00000000-0010-0000-0300-000002000000}" name="Ticker" dataDxfId="68">
      <calculatedColumnFormula>IFERROR(VLOOKUP(A10,TablaEligeInversiones[],5,FALSE),"")</calculatedColumnFormula>
    </tableColumn>
    <tableColumn id="3" xr3:uid="{00000000-0010-0000-0300-000003000000}" name="Precio" dataDxfId="67"/>
    <tableColumn id="4" xr3:uid="{00000000-0010-0000-0300-000004000000}" name="Fecha" dataDxfId="66"/>
    <tableColumn id="5" xr3:uid="{00000000-0010-0000-0300-000005000000}" name="Moneda" dataDxfId="65">
      <calculatedColumnFormula>IFERROR(VLOOKUP(A10,TablaEligeInversiones[],4,FALSE),"")</calculatedColumnFormula>
    </tableColumn>
    <tableColumn id="6" xr3:uid="{00000000-0010-0000-0300-000006000000}" name="Ch" dataDxfId="64"/>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la_Monedas" displayName="Tabla_Monedas" ref="K9:O21" totalsRowShown="0" headerRowDxfId="63">
  <autoFilter ref="K9:O21" xr:uid="{00000000-0009-0000-0100-000002000000}"/>
  <tableColumns count="5">
    <tableColumn id="1" xr3:uid="{00000000-0010-0000-0400-000001000000}" name="Ticker">
      <calculatedColumnFormula array="1">IF(INDEX(TablaMonedas[Monedas],ROW(A1))=0,"",INDEX(TablaMonedas[Monedas],ROW(A1)))</calculatedColumnFormula>
    </tableColumn>
    <tableColumn id="2" xr3:uid="{00000000-0010-0000-0400-000002000000}" name="Cambio"/>
    <tableColumn id="3" xr3:uid="{00000000-0010-0000-0400-000003000000}" name="Fecha"/>
    <tableColumn id="4" xr3:uid="{00000000-0010-0000-0400-000004000000}" name="Moneda" dataDxfId="62">
      <calculatedColumnFormula>IF(K10&lt;&gt;"",MonedaBase,"")</calculatedColumnFormula>
    </tableColumn>
    <tableColumn id="5" xr3:uid="{00000000-0010-0000-0400-000005000000}" name="Ch"/>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5928E9E-9F9B-4DEA-8FBA-178EC01AB70E}" name="TablaTipoInstrumento" displayName="TablaTipoInstrumento" ref="U6:U15" totalsRowShown="0" headerRowDxfId="61">
  <autoFilter ref="U6:U15" xr:uid="{44318CB2-24B4-4945-8649-3F27F02A4103}"/>
  <tableColumns count="1">
    <tableColumn id="1" xr3:uid="{4A9AB5B8-571A-44ED-8B72-BAB3725EECF8}" name="Tipo Instrumento"/>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93FD966-CEF4-40C9-9601-E4CC3ED87CEB}" name="TablaSubcarteras" displayName="TablaSubcarteras" ref="B6:B11" totalsRowShown="0" headerRowDxfId="60" dataDxfId="59">
  <autoFilter ref="B6:B11" xr:uid="{02696E68-F92C-4412-8192-980A644F0E78}"/>
  <tableColumns count="1">
    <tableColumn id="1" xr3:uid="{1E5C040C-0FD3-42E3-ABA5-4F6DFB05F8B8}" name="Subcarteras" dataDxfId="58"/>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D47623A-39FF-49FE-A254-33C55FBFA3E4}" name="TablaEligeInversiones" displayName="TablaEligeInversiones" ref="B31:N211" totalsRowShown="0" headerRowDxfId="57" dataDxfId="56">
  <autoFilter ref="B31:N211" xr:uid="{278EC96A-E5A8-42D7-B9EC-303B22F4E0C3}"/>
  <sortState xmlns:xlrd2="http://schemas.microsoft.com/office/spreadsheetml/2017/richdata2" ref="B32:N209">
    <sortCondition ref="B31:B209"/>
  </sortState>
  <tableColumns count="13">
    <tableColumn id="1" xr3:uid="{E4D10403-8F70-4A38-AAD6-ABD5467C1931}" name="Nombre" dataDxfId="55"/>
    <tableColumn id="2" xr3:uid="{B98869A0-E412-4E31-8FF1-E96F92DD238B}" name="Tipo instrumento" dataDxfId="54"/>
    <tableColumn id="3" xr3:uid="{E170B3BB-4F71-497E-A63C-E86DD7BC9648}" name="Tipo activo" dataDxfId="53"/>
    <tableColumn id="7" xr3:uid="{EAA7222A-A0CC-4323-AE12-EDCF20681993}" name="Moneda" dataDxfId="52"/>
    <tableColumn id="4" xr3:uid="{9169BB3E-D51E-416A-A9A1-42FC244240F5}" name="Ticker Cotizaciones 1: Yahoo.com (si son Acciones, bonos, ETF, crypto) o ISIN (si son Fondos) " dataDxfId="51"/>
    <tableColumn id="12" xr3:uid="{84F6C400-8828-4D70-B7CA-A0343E34B530}" name="Ticker Cotizaciones 2: Investing.com (Acciones, bonos, ETF, fondos y PlanPensiones)" dataDxfId="50"/>
    <tableColumn id="5" xr3:uid="{94E2881A-3ED5-484D-BDFD-B94056DD1C21}" name="C.I.F. (o ISIN en su defecto)" dataDxfId="49"/>
    <tableColumn id="9" xr3:uid="{207AC880-2A69-48B2-97A0-044327748A0B}" name="TER (%) si es fondo/ETF" dataDxfId="48" dataCellStyle="Porcentaje"/>
    <tableColumn id="6" xr3:uid="{5BE7BA20-123D-4346-A001-43C98A42FBF8}" name="Ticker Morningstar.es" dataDxfId="47"/>
    <tableColumn id="8" xr3:uid="{E2337257-F343-476A-A646-FF34B2C895AC}" name="Ticker MarketScreener.com" dataDxfId="46"/>
    <tableColumn id="10" xr3:uid="{AE6CD9B6-3D66-4B4D-986F-848F8F906284}" name="Estilo" dataDxfId="45"/>
    <tableColumn id="11" xr3:uid="{DA6BB706-BCBE-4341-A584-FA579249C10C}" name="Sector" dataDxfId="44"/>
    <tableColumn id="13" xr3:uid="{B0A8E9CB-DA47-456C-B3BF-D1324EC657C8}" name="Región" dataDxfId="43"/>
  </tableColumns>
  <tableStyleInfo name="TableStyleLight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9223758-3997-4A5F-973B-C2A3C671E66A}" name="TablaTipoActivo" displayName="TablaTipoActivo" ref="W6:W15" totalsRowShown="0" headerRowDxfId="42">
  <autoFilter ref="W6:W15" xr:uid="{6C576C15-DCFB-47F7-A23D-C240F5084FDE}"/>
  <tableColumns count="1">
    <tableColumn id="1" xr3:uid="{80EC7999-BC72-4B10-8383-896F4A488CF0}" name="Tipo Activo"/>
  </tableColumns>
  <tableStyleInfo name="TableStyleLight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D9D1F64-5C1A-472D-9817-73CC7E168EDC}" name="TablaMonedas" displayName="TablaMonedas" ref="M6:M18" totalsRowShown="0" headerRowDxfId="41" dataDxfId="40">
  <autoFilter ref="M6:M18" xr:uid="{B6E9549F-0747-485F-9DFE-ECB0D8A4E9E3}"/>
  <tableColumns count="1">
    <tableColumn id="1" xr3:uid="{CE823E67-9EB6-40C2-A694-FD49DEE1BA73}" name="Monedas" dataDxfId="39"/>
  </tableColumns>
  <tableStyleInfo name="TableStyleLight8"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853B873-ED1D-4A3D-A791-B2F0ED72CC81}" name="TablaComercializador" displayName="TablaComercializador" ref="J6:K26" totalsRowShown="0" headerRowDxfId="38" dataDxfId="37">
  <autoFilter ref="J6:K26" xr:uid="{306B67E4-9D74-4061-9372-F54F8E4D3D21}"/>
  <sortState xmlns:xlrd2="http://schemas.microsoft.com/office/spreadsheetml/2017/richdata2" ref="J7:J23">
    <sortCondition ref="J6:J23"/>
  </sortState>
  <tableColumns count="2">
    <tableColumn id="1" xr3:uid="{6F8F9500-B03F-4410-A438-FCBDCF184230}" name="Comercializador" dataDxfId="36"/>
    <tableColumn id="2" xr3:uid="{E11094FA-44AD-422A-A9D2-0AFA696A3FE1}" name="País depósito valores" dataDxfId="35"/>
  </tableColumns>
  <tableStyleInfo name="TableStyleLight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01085D7-A1AD-4DBC-B798-BFA1B3F99578}" name="TablaTitularidad" displayName="TablaTitularidad" ref="Y6:Y10" totalsRowShown="0" tableBorderDxfId="34">
  <autoFilter ref="Y6:Y10" xr:uid="{062F16BA-CF29-4135-AC9D-C4E40EB5BBD3}"/>
  <tableColumns count="1">
    <tableColumn id="1" xr3:uid="{0F7BB8E0-2566-400A-BE5E-8F43FDB4E945}" name="Titularidad"/>
  </tableColumns>
  <tableStyleInfo name="TableStyleLight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DFF2B55-E649-430B-A7F7-87EE3940C648}" name="TablaOperacionesCash" displayName="TablaOperacionesCash" ref="AA6:AA11" totalsRowShown="0">
  <autoFilter ref="AA6:AA11" xr:uid="{509A1293-24D2-44FF-93DE-CEE71881E649}"/>
  <tableColumns count="1">
    <tableColumn id="1" xr3:uid="{6E7E7BEE-C7FE-48CD-A0EC-2BA78D422F42}" name="Operación Cash"/>
  </tableColumns>
  <tableStyleInfo name="TableStyleLight8"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8F03ADD-2C6F-4FD6-BA59-5A0F40AFA281}" name="TablaCuentasInversion" displayName="TablaCuentasInversion" ref="D6:H26" totalsRowShown="0" headerRowDxfId="33" dataDxfId="32">
  <autoFilter ref="D6:H26" xr:uid="{24ADFF60-8030-4718-8EFA-752A6213FA99}"/>
  <sortState xmlns:xlrd2="http://schemas.microsoft.com/office/spreadsheetml/2017/richdata2" ref="D7:H23">
    <sortCondition ref="D6:D23"/>
  </sortState>
  <tableColumns count="5">
    <tableColumn id="1" xr3:uid="{1E44FA53-2556-4D85-BD18-16CB0A31A0FA}" name="Nombre ID cuenta de inversión" dataDxfId="31"/>
    <tableColumn id="2" xr3:uid="{AA3D47C6-085F-42A0-B804-F7FDBE625344}" name="Moneda" dataDxfId="30"/>
    <tableColumn id="3" xr3:uid="{9781409D-1588-4740-AD67-4B4C58B87472}" name="IBAN (opcional)" dataDxfId="29"/>
    <tableColumn id="4" xr3:uid="{A82B7403-C456-4BAF-A705-59AB926A937E}" name="Titularidad" dataDxfId="28"/>
    <tableColumn id="5" xr3:uid="{7F670CCD-069D-4177-BFD1-BF9AADCFE69F}" name="Comercializador" dataDxfId="27"/>
  </tableColumns>
  <tableStyleInfo name="TableStyleLight8"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F421D82-245A-445C-A784-D602013BE76A}" name="TablaTipoEstilo" displayName="TablaTipoEstilo" ref="O6:O26" totalsRowShown="0" headerRowDxfId="26" dataDxfId="25">
  <autoFilter ref="O6:O26" xr:uid="{63E9A6BA-5691-4FDD-A77A-624147DEFF12}"/>
  <tableColumns count="1">
    <tableColumn id="1" xr3:uid="{333EAC9B-3C52-410A-8909-272A20110984}" name="Tipo Estilo" dataDxfId="24"/>
  </tableColumns>
  <tableStyleInfo name="TableStyleLight8"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D59E9B9-5940-496C-A4E7-B1F99966A4AF}" name="TablaTipoSector" displayName="TablaTipoSector" ref="Q6:Q26" totalsRowShown="0" headerRowDxfId="23" dataDxfId="22">
  <autoFilter ref="Q6:Q26" xr:uid="{E3D2B533-11AD-459B-A18C-36B85D4AE518}"/>
  <tableColumns count="1">
    <tableColumn id="1" xr3:uid="{D4E848A2-CBB7-4727-AE08-F638B8698DD6}" name="Tipo Sector" dataDxfId="21"/>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2DB7374-AD5F-4F66-880B-6CF1D016506E}" name="TablaRegiones" displayName="TablaRegiones" ref="S6:S26" totalsRowShown="0" headerRowDxfId="20" dataDxfId="19">
  <autoFilter ref="S6:S26" xr:uid="{30D9D94E-4D23-43F2-A957-57F14B9DC520}"/>
  <tableColumns count="1">
    <tableColumn id="1" xr3:uid="{296A32A3-23EE-4DB4-B9B6-9B55BFC19934}" name="Regiones" dataDxfId="18"/>
  </tableColumns>
  <tableStyleInfo name="TableStyleLight8"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01F709E-1A2B-4A08-BF80-61932BFA7A63}" name="Tabla_acceso_Cotizaciones" displayName="Tabla_acceso_Cotizaciones" ref="AC6:AC8" totalsRowShown="0">
  <autoFilter ref="AC6:AC8" xr:uid="{C6BC92DC-43BF-401A-AEC2-8A0C4099C931}"/>
  <tableColumns count="1">
    <tableColumn id="1" xr3:uid="{85C457E8-5E20-44EF-A988-D1987CD5B693}" name="Metodo acceso a Cotizaciones"/>
  </tableColumns>
  <tableStyleInfo name="TableStyleLight8"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20B53C8-3DCB-4222-A4DB-021B5EE087E6}" name="TablaAPIKey" displayName="TablaAPIKey" ref="AC21:AC22" totalsRowShown="0" dataDxfId="17" tableBorderDxfId="16">
  <autoFilter ref="AC21:AC22" xr:uid="{120B53C8-3DCB-4222-A4DB-021B5EE087E6}"/>
  <tableColumns count="1">
    <tableColumn id="1" xr3:uid="{BDE8F341-C965-4203-96EB-747FBD00A994}" name="APII Key https://eodhd.com/:" dataDxfId="15"/>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2A46456-EA74-49C3-9B04-7C0F8B2458DE}" name="Tabla_acceso_DPAs" displayName="Tabla_acceso_DPAs" ref="AC11:AC13" totalsRowShown="0">
  <autoFilter ref="AC11:AC13" xr:uid="{F2A46456-EA74-49C3-9B04-7C0F8B2458DE}"/>
  <tableColumns count="1">
    <tableColumn id="1" xr3:uid="{7352EF97-7FB7-4006-BE3E-68BC07FCE76A}" name="Metodo acceso a DPAs"/>
  </tableColumns>
  <tableStyleInfo name="TableStyleLight8"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858239F-C6BB-4AB2-B59E-9A765C8E6B33}" name="Tabla_acceso_divisas" displayName="Tabla_acceso_divisas" ref="AC16:AC18" totalsRowShown="0">
  <autoFilter ref="AC16:AC18" xr:uid="{9858239F-C6BB-4AB2-B59E-9A765C8E6B33}"/>
  <tableColumns count="1">
    <tableColumn id="1" xr3:uid="{FC29430E-B3BF-41BB-85CF-24DEEC44E309}" name="Metodo acceso a Divisas"/>
  </tableColumns>
  <tableStyleInfo name="TableStyleLight8"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91FE5FD-BE83-42D9-9BC2-79586005010A}" name="TablaImportar" displayName="TablaImportar" ref="B5:F45" totalsRowShown="0" headerRowDxfId="14">
  <autoFilter ref="B5:F45" xr:uid="{EC6EE0B3-58E8-4BEC-92D6-65AB6353D5C6}"/>
  <tableColumns count="5">
    <tableColumn id="1" xr3:uid="{9CFF2822-FCBB-43FC-8194-51B16582507F}" name="Descripcion de columna de datos (a título informativo solo). Si comienza con &quot;*&quot; indica que la columna puede tener formulas o no (caso de ventas de activos)"/>
    <tableColumn id="2" xr3:uid="{AC8BAF66-7DC7-4EB3-987D-CE648A3EAEB1}" name="Nombre de Pestaña de datos en origen y destino" dataDxfId="13"/>
    <tableColumn id="3" xr3:uid="{CAC15E04-B58B-46E5-A4DA-740315A19467}" name="Nombre de la Tabla dentro de las Pestañas en origen y destino" dataDxfId="12"/>
    <tableColumn id="4" xr3:uid="{43907E98-5D7B-43A1-8B22-769A6040F272}" name="Letra de la columna de destino (excel 4.0)" dataDxfId="11"/>
    <tableColumn id="5" xr3:uid="{1291F55E-0C4E-4014-A5B6-E40F7E47BA24}" name="Letra de la columna de origen (excel viejo) - cambiar si está en otro sitio" dataDxfId="10"/>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pivotTable" Target="../pivotTables/pivotTable3.xml"/><Relationship Id="rId7" Type="http://schemas.openxmlformats.org/officeDocument/2006/relationships/hyperlink" Target="http://www.olvidatedetucerdito.com/" TargetMode="Externa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10" Type="http://schemas.microsoft.com/office/2007/relationships/slicer" Target="../slicers/slicer1.xml"/><Relationship Id="rId4" Type="http://schemas.openxmlformats.org/officeDocument/2006/relationships/pivotTable" Target="../pivotTables/pivotTable4.xm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olvidatedetucerdito.com/" TargetMode="External"/><Relationship Id="rId2" Type="http://schemas.openxmlformats.org/officeDocument/2006/relationships/hyperlink" Target="https://es.investing.com/indices/msci-world-net-eur-historical-data" TargetMode="External"/><Relationship Id="rId1" Type="http://schemas.openxmlformats.org/officeDocument/2006/relationships/hyperlink" Target="https://es.investing.com/indices/sp-500-net-tr-historical-data"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olvidatedetucerdito.com/" TargetMode="External"/></Relationships>
</file>

<file path=xl/worksheets/_rels/sheet4.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printerSettings" Target="../printerSettings/printerSettings4.bin"/><Relationship Id="rId7" Type="http://schemas.openxmlformats.org/officeDocument/2006/relationships/ctrlProp" Target="../ctrlProps/ctrlProp2.xml"/><Relationship Id="rId2" Type="http://schemas.openxmlformats.org/officeDocument/2006/relationships/hyperlink" Target="http://www.olvidatedetucerdito.com/" TargetMode="External"/><Relationship Id="rId1" Type="http://schemas.openxmlformats.org/officeDocument/2006/relationships/pivotTable" Target="../pivotTables/pivotTable7.xm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olvidatedetucerdito.com/"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olvidatedetucerdito.com/" TargetMode="External"/><Relationship Id="rId1" Type="http://schemas.openxmlformats.org/officeDocument/2006/relationships/pivotTable" Target="../pivotTables/pivotTable8.x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microsoft.com/office/2007/relationships/slicer" Target="../slicers/slicer2.xml"/><Relationship Id="rId3" Type="http://schemas.openxmlformats.org/officeDocument/2006/relationships/hyperlink" Target="http://www.olvidatedetucerdito.com/" TargetMode="External"/><Relationship Id="rId7" Type="http://schemas.openxmlformats.org/officeDocument/2006/relationships/ctrlProp" Target="../ctrlProps/ctrlProp3.xml"/><Relationship Id="rId2" Type="http://schemas.openxmlformats.org/officeDocument/2006/relationships/pivotTable" Target="../pivotTables/pivotTable10.xml"/><Relationship Id="rId1" Type="http://schemas.openxmlformats.org/officeDocument/2006/relationships/pivotTable" Target="../pivotTables/pivotTable9.xml"/><Relationship Id="rId6" Type="http://schemas.openxmlformats.org/officeDocument/2006/relationships/vmlDrawing" Target="../drawings/vmlDrawing2.vm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hyperlink" Target="http://www.olvidatedetucerdito.com/" TargetMode="External"/><Relationship Id="rId7" Type="http://schemas.openxmlformats.org/officeDocument/2006/relationships/ctrlProp" Target="../ctrlProps/ctrlProp4.xml"/><Relationship Id="rId2" Type="http://schemas.openxmlformats.org/officeDocument/2006/relationships/pivotTable" Target="../pivotTables/pivotTable12.xml"/><Relationship Id="rId1" Type="http://schemas.openxmlformats.org/officeDocument/2006/relationships/pivotTable" Target="../pivotTables/pivotTable11.xml"/><Relationship Id="rId6" Type="http://schemas.openxmlformats.org/officeDocument/2006/relationships/vmlDrawing" Target="../drawings/vmlDrawing3.vml"/><Relationship Id="rId5" Type="http://schemas.openxmlformats.org/officeDocument/2006/relationships/drawing" Target="../drawings/drawing8.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https://sede.agenciatributaria.gob.es/static_files/Sede/Disenyo_registro/DR_Resto_Mod/archivos/modelo_720.pdf" TargetMode="External"/><Relationship Id="rId13" Type="http://schemas.openxmlformats.org/officeDocument/2006/relationships/printerSettings" Target="../printerSettings/printerSettings9.bin"/><Relationship Id="rId18" Type="http://schemas.openxmlformats.org/officeDocument/2006/relationships/ctrlProp" Target="../ctrlProps/ctrlProp7.xml"/><Relationship Id="rId3" Type="http://schemas.openxmlformats.org/officeDocument/2006/relationships/hyperlink" Target="mailto:ANGELESCAGIGAS@GMAIL.COM" TargetMode="External"/><Relationship Id="rId7" Type="http://schemas.openxmlformats.org/officeDocument/2006/relationships/hyperlink" Target="https://oficinavirtual.comercio.gob.es/AFORIXUpdater/AforixHelp-R08.pdf" TargetMode="External"/><Relationship Id="rId12" Type="http://schemas.openxmlformats.org/officeDocument/2006/relationships/hyperlink" Target="https://alfinlibre.net/modelo-720/" TargetMode="External"/><Relationship Id="rId17" Type="http://schemas.openxmlformats.org/officeDocument/2006/relationships/ctrlProp" Target="../ctrlProps/ctrlProp6.xml"/><Relationship Id="rId2" Type="http://schemas.openxmlformats.org/officeDocument/2006/relationships/hyperlink" Target="mailto:ARJR68@GMAIL.COM" TargetMode="External"/><Relationship Id="rId16" Type="http://schemas.openxmlformats.org/officeDocument/2006/relationships/ctrlProp" Target="../ctrlProps/ctrlProp5.xml"/><Relationship Id="rId20" Type="http://schemas.openxmlformats.org/officeDocument/2006/relationships/ctrlProp" Target="../ctrlProps/ctrlProp9.xml"/><Relationship Id="rId1" Type="http://schemas.openxmlformats.org/officeDocument/2006/relationships/pivotTable" Target="../pivotTables/pivotTable13.xml"/><Relationship Id="rId6" Type="http://schemas.openxmlformats.org/officeDocument/2006/relationships/hyperlink" Target="https://www.rankia.com/blog/bolsa-desde-cero/3777801-que-como-rellenar-modelo-d-6" TargetMode="External"/><Relationship Id="rId11" Type="http://schemas.openxmlformats.org/officeDocument/2006/relationships/hyperlink" Target="https://www.invirtiendopocoapoco.com/modelo-720/" TargetMode="External"/><Relationship Id="rId5" Type="http://schemas.openxmlformats.org/officeDocument/2006/relationships/hyperlink" Target="https://www.invirtiendopocoapoco.com/modelo-d6-y-como-presentarlo/" TargetMode="External"/><Relationship Id="rId15" Type="http://schemas.openxmlformats.org/officeDocument/2006/relationships/vmlDrawing" Target="../drawings/vmlDrawing4.vml"/><Relationship Id="rId10" Type="http://schemas.openxmlformats.org/officeDocument/2006/relationships/hyperlink" Target="https://www.rankia.com/blog/impuestos/1623888-modelo-720-que-como-rellenarlo" TargetMode="External"/><Relationship Id="rId19" Type="http://schemas.openxmlformats.org/officeDocument/2006/relationships/ctrlProp" Target="../ctrlProps/ctrlProp8.xml"/><Relationship Id="rId4" Type="http://schemas.openxmlformats.org/officeDocument/2006/relationships/hyperlink" Target="https://olvidatedetucerdito.com/fiscalidad/" TargetMode="External"/><Relationship Id="rId9" Type="http://schemas.openxmlformats.org/officeDocument/2006/relationships/hyperlink" Target="https://sede.agenciatributaria.gob.es/Sede/procedimientoini/GI34.shtml" TargetMode="External"/><Relationship Id="rId1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olvidatedetucerdito.com/" TargetMode="External"/><Relationship Id="rId4"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olvidatedetucerdito.com/" TargetMode="External"/><Relationship Id="rId4"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printerSettings" Target="../printerSettings/printerSettings12.bin"/><Relationship Id="rId7" Type="http://schemas.openxmlformats.org/officeDocument/2006/relationships/ctrlProp" Target="../ctrlProps/ctrlProp11.xml"/><Relationship Id="rId2" Type="http://schemas.openxmlformats.org/officeDocument/2006/relationships/hyperlink" Target="http://www.olvidatedetucerdito.com/" TargetMode="External"/><Relationship Id="rId1" Type="http://schemas.openxmlformats.org/officeDocument/2006/relationships/pivotTable" Target="../pivotTables/pivotTable14.xml"/><Relationship Id="rId6" Type="http://schemas.openxmlformats.org/officeDocument/2006/relationships/ctrlProp" Target="../ctrlProps/ctrlProp10.xml"/><Relationship Id="rId11" Type="http://schemas.openxmlformats.org/officeDocument/2006/relationships/table" Target="../tables/table5.xml"/><Relationship Id="rId5" Type="http://schemas.openxmlformats.org/officeDocument/2006/relationships/vmlDrawing" Target="../drawings/vmlDrawing5.vml"/><Relationship Id="rId10" Type="http://schemas.openxmlformats.org/officeDocument/2006/relationships/table" Target="../tables/table4.xml"/><Relationship Id="rId4" Type="http://schemas.openxmlformats.org/officeDocument/2006/relationships/drawing" Target="../drawings/drawing12.xml"/><Relationship Id="rId9" Type="http://schemas.openxmlformats.org/officeDocument/2006/relationships/ctrlProp" Target="../ctrlProps/ctrlProp13.xml"/></Relationships>
</file>

<file path=xl/worksheets/_rels/sheet13.xml.rels><?xml version="1.0" encoding="UTF-8" standalone="yes"?>
<Relationships xmlns="http://schemas.openxmlformats.org/package/2006/relationships"><Relationship Id="rId8" Type="http://schemas.openxmlformats.org/officeDocument/2006/relationships/table" Target="../tables/table12.xml"/><Relationship Id="rId13" Type="http://schemas.openxmlformats.org/officeDocument/2006/relationships/table" Target="../tables/table17.xml"/><Relationship Id="rId3" Type="http://schemas.openxmlformats.org/officeDocument/2006/relationships/table" Target="../tables/table7.xml"/><Relationship Id="rId7" Type="http://schemas.openxmlformats.org/officeDocument/2006/relationships/table" Target="../tables/table11.xml"/><Relationship Id="rId12" Type="http://schemas.openxmlformats.org/officeDocument/2006/relationships/table" Target="../tables/table16.xml"/><Relationship Id="rId17" Type="http://schemas.openxmlformats.org/officeDocument/2006/relationships/table" Target="../tables/table21.xml"/><Relationship Id="rId2" Type="http://schemas.openxmlformats.org/officeDocument/2006/relationships/table" Target="../tables/table6.xml"/><Relationship Id="rId16" Type="http://schemas.openxmlformats.org/officeDocument/2006/relationships/table" Target="../tables/table20.xml"/><Relationship Id="rId1" Type="http://schemas.openxmlformats.org/officeDocument/2006/relationships/printerSettings" Target="../printerSettings/printerSettings13.bin"/><Relationship Id="rId6" Type="http://schemas.openxmlformats.org/officeDocument/2006/relationships/table" Target="../tables/table10.xml"/><Relationship Id="rId11" Type="http://schemas.openxmlformats.org/officeDocument/2006/relationships/table" Target="../tables/table15.xml"/><Relationship Id="rId5" Type="http://schemas.openxmlformats.org/officeDocument/2006/relationships/table" Target="../tables/table9.xml"/><Relationship Id="rId15" Type="http://schemas.openxmlformats.org/officeDocument/2006/relationships/table" Target="../tables/table19.xml"/><Relationship Id="rId10" Type="http://schemas.openxmlformats.org/officeDocument/2006/relationships/table" Target="../tables/table14.xml"/><Relationship Id="rId4" Type="http://schemas.openxmlformats.org/officeDocument/2006/relationships/table" Target="../tables/table8.xml"/><Relationship Id="rId9" Type="http://schemas.openxmlformats.org/officeDocument/2006/relationships/table" Target="../tables/table13.xml"/><Relationship Id="rId14" Type="http://schemas.openxmlformats.org/officeDocument/2006/relationships/table" Target="../tables/table1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trlProp" Target="../ctrlProps/ctrlProp14.xml"/><Relationship Id="rId2" Type="http://schemas.openxmlformats.org/officeDocument/2006/relationships/vmlDrawing" Target="../drawings/vmlDrawing6.vml"/><Relationship Id="rId1" Type="http://schemas.openxmlformats.org/officeDocument/2006/relationships/drawing" Target="../drawings/drawing13.xml"/><Relationship Id="rId4" Type="http://schemas.openxmlformats.org/officeDocument/2006/relationships/ctrlProp" Target="../ctrlProps/ctrlProp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P211"/>
  <sheetViews>
    <sheetView showGridLines="0" tabSelected="1" zoomScale="80" zoomScaleNormal="80" workbookViewId="0">
      <pane ySplit="14" topLeftCell="A15" activePane="bottomLeft" state="frozen"/>
      <selection activeCell="B83" sqref="B83"/>
      <selection pane="bottomLeft" activeCell="J7" sqref="J7"/>
    </sheetView>
  </sheetViews>
  <sheetFormatPr baseColWidth="10" defaultRowHeight="15" x14ac:dyDescent="0.25"/>
  <cols>
    <col min="1" max="1" width="5.5703125" customWidth="1"/>
    <col min="2" max="2" width="37.5703125" customWidth="1"/>
    <col min="3" max="3" width="16.42578125" customWidth="1"/>
    <col min="4" max="4" width="14.7109375" customWidth="1"/>
    <col min="5" max="5" width="15.7109375" customWidth="1"/>
    <col min="6" max="6" width="15.85546875" customWidth="1"/>
    <col min="7" max="7" width="16" customWidth="1"/>
    <col min="8" max="8" width="14.7109375" customWidth="1"/>
    <col min="9" max="9" width="12.85546875" customWidth="1"/>
    <col min="10" max="10" width="13.140625" customWidth="1"/>
    <col min="11" max="11" width="15.42578125" customWidth="1"/>
    <col min="12" max="12" width="13.140625" customWidth="1"/>
    <col min="13" max="13" width="14" customWidth="1"/>
    <col min="14" max="14" width="21.5703125" customWidth="1"/>
    <col min="15" max="15" width="14.42578125" customWidth="1"/>
    <col min="16" max="16" width="12.85546875" customWidth="1"/>
    <col min="17" max="17" width="12.140625" bestFit="1" customWidth="1"/>
    <col min="18" max="18" width="8.85546875" customWidth="1"/>
    <col min="19" max="21" width="7.7109375" customWidth="1"/>
    <col min="22" max="22" width="13.28515625" bestFit="1" customWidth="1"/>
    <col min="23" max="23" width="5.5703125" customWidth="1"/>
    <col min="24" max="24" width="11.140625" customWidth="1"/>
    <col min="25" max="28" width="13.28515625" bestFit="1" customWidth="1"/>
    <col min="29" max="29" width="12.5703125" bestFit="1" customWidth="1"/>
  </cols>
  <sheetData>
    <row r="1" spans="1:16" ht="21" customHeight="1" x14ac:dyDescent="0.25">
      <c r="B1" s="424" t="s">
        <v>33</v>
      </c>
      <c r="C1" s="424"/>
      <c r="E1" s="13" t="s">
        <v>110</v>
      </c>
      <c r="I1" t="s">
        <v>221</v>
      </c>
    </row>
    <row r="2" spans="1:16" x14ac:dyDescent="0.25">
      <c r="E2" t="s">
        <v>600</v>
      </c>
      <c r="I2" s="330">
        <f>DATE(Cotizaciones!F3,Cotizaciones!E3,Cotizaciones!D3)</f>
        <v>45695</v>
      </c>
    </row>
    <row r="3" spans="1:16" ht="15.75" x14ac:dyDescent="0.25">
      <c r="B3" s="47" t="s">
        <v>125</v>
      </c>
    </row>
    <row r="4" spans="1:16" ht="18" customHeight="1" x14ac:dyDescent="0.25">
      <c r="B4" s="430" t="s">
        <v>165</v>
      </c>
      <c r="C4" s="428" t="s">
        <v>669</v>
      </c>
      <c r="D4" s="429"/>
      <c r="E4" s="432" t="s">
        <v>1052</v>
      </c>
      <c r="F4" s="433"/>
      <c r="G4" s="434"/>
      <c r="H4" s="435" t="s">
        <v>671</v>
      </c>
      <c r="I4" s="436"/>
      <c r="J4" s="432" t="s">
        <v>670</v>
      </c>
      <c r="K4" s="433"/>
      <c r="L4" s="433"/>
      <c r="M4" s="434"/>
      <c r="N4" s="4"/>
      <c r="P4" s="4"/>
    </row>
    <row r="5" spans="1:16" ht="21.75" customHeight="1" x14ac:dyDescent="0.25">
      <c r="B5" s="430"/>
      <c r="C5" s="427" t="s">
        <v>34</v>
      </c>
      <c r="D5" s="427" t="s">
        <v>667</v>
      </c>
      <c r="E5" s="425" t="s">
        <v>1053</v>
      </c>
      <c r="F5" s="425" t="s">
        <v>1054</v>
      </c>
      <c r="G5" s="425" t="s">
        <v>168</v>
      </c>
      <c r="H5" s="439" t="s">
        <v>121</v>
      </c>
      <c r="I5" s="439" t="s">
        <v>120</v>
      </c>
      <c r="J5" s="437" t="s">
        <v>62</v>
      </c>
      <c r="K5" s="438"/>
      <c r="L5" s="437" t="s">
        <v>64</v>
      </c>
      <c r="M5" s="438"/>
      <c r="N5" s="4"/>
      <c r="P5" s="4"/>
    </row>
    <row r="6" spans="1:16" ht="39" customHeight="1" x14ac:dyDescent="0.25">
      <c r="B6" s="431"/>
      <c r="C6" s="427"/>
      <c r="D6" s="427"/>
      <c r="E6" s="426"/>
      <c r="F6" s="426"/>
      <c r="G6" s="426"/>
      <c r="H6" s="440"/>
      <c r="I6" s="440"/>
      <c r="J6" s="17" t="s">
        <v>35</v>
      </c>
      <c r="K6" s="17" t="s">
        <v>63</v>
      </c>
      <c r="L6" s="17" t="s">
        <v>35</v>
      </c>
      <c r="M6" s="17" t="s">
        <v>63</v>
      </c>
      <c r="N6" s="4"/>
      <c r="O6" s="4"/>
      <c r="P6" s="4"/>
    </row>
    <row r="7" spans="1:16" ht="23.25" customHeight="1" x14ac:dyDescent="0.3">
      <c r="B7" s="51" t="s">
        <v>124</v>
      </c>
      <c r="C7" s="133">
        <f ca="1">SUM(C8:C12)</f>
        <v>80161.10400333401</v>
      </c>
      <c r="D7" s="134">
        <f ca="1">SUM(D8:D12)</f>
        <v>109351.29638889004</v>
      </c>
      <c r="E7" s="346" cm="1">
        <f t="array" aca="1" ref="E7" ca="1">SUMPRODUCT(TablaDatosInversiones[Rendimiento mercado neto (euros)],(TablaDatosInversiones[Operación abierta (cotizando)]=TRUE)*1)</f>
        <v>29032.325488337978</v>
      </c>
      <c r="F7" s="134" cm="1">
        <f t="array" aca="1" ref="F7" ca="1">SUMPRODUCT(TablaDatosInversiones[Rendimiento mercado neto (euros)],(TablaDatosInversiones[Operación abierta (cotizando)]=FALSE)*1)</f>
        <v>5452.9472066885546</v>
      </c>
      <c r="G7" s="134">
        <f ca="1">SUMPRODUCT(TablaDatosInversiones[Rendimiento dividendos netos (euros)])</f>
        <v>1207.1070502323307</v>
      </c>
      <c r="H7" s="133" t="e" cm="1">
        <f t="array" aca="1" ref="H7" ca="1">comisiones_acumuladas(TablaDatosInversiones[Coste bruto total de la compra (euros)],TablaDatosInversiones[Comisión anual media (automatic)],TablaDatosInversiones[Años en cartera])</f>
        <v>#NAME?</v>
      </c>
      <c r="I7" s="48">
        <f ca="1">IFERROR(SUMPRODUCT(ABS(TablaDatosInversiones[Coste bruto total de la compra (euros)]),TablaDatosInversiones[Comisión anual media (automatic)],TablaDatosInversiones[Años en cartera])/SUMPRODUCT(ABS(TablaDatosInversiones[Coste bruto total de la compra (euros)]),TablaDatosInversiones[Años en cartera]),0)</f>
        <v>4.0259195187273842E-3</v>
      </c>
      <c r="J7" s="6" t="e" cm="1">
        <f t="array" aca="1" ref="J7" ca="1">Rentabilidad_acumulada_fechas(Rentabilidad!$G$33,TODAY(),TablaDatosInversiones[Fecha Compra],TablaDatosInversiones[Fecha de Venta o traspaso],TablaDatosInversiones[Coste bruto total de la compra (euros)],TablaDatosInversiones[Rendimiento total neto (euros)])</f>
        <v>#NAME?</v>
      </c>
      <c r="K7" s="48">
        <f ca="1">IFERROR(POWER(1+J7,1/((TODAY()-Rentabilidad!$G$33)/365))-1,0)</f>
        <v>0</v>
      </c>
      <c r="L7" s="49">
        <f ca="1">Rentabilidad!F5</f>
        <v>0.55991479706899705</v>
      </c>
      <c r="M7" s="50">
        <f ca="1">Rentabilidad!L5</f>
        <v>0.15400618911670616</v>
      </c>
    </row>
    <row r="8" spans="1:16" ht="19.5" customHeight="1" x14ac:dyDescent="0.25">
      <c r="A8">
        <v>1</v>
      </c>
      <c r="B8" s="52" t="str" cm="1">
        <f t="array" ref="B8">IF(INDEX(TablaSubcarteras[Subcarteras],ROW(A1))=0,"",INDEX(TablaSubcarteras[Subcarteras],ROW(A1)))</f>
        <v>Cartera Acciones</v>
      </c>
      <c r="C8" s="20" cm="1">
        <f t="array" aca="1" ref="C8" ca="1">SUMPRODUCT(TablaDatosInversiones[Coste bruto total de la compra (euros)],(TablaDatosInversiones[Subcarteras (diferentes estrategias inversión)]=B8)*1,1*(TablaDatosInversiones[Operación abierta (cotizando)]=OR($C$35="VERDADERO",$C$35="TRUE")),1*(TablaDatosInversiones[Fecha Compra]&lt;=FechaCotizacion))</f>
        <v>49674.047854764154</v>
      </c>
      <c r="D8" s="20" cm="1">
        <f t="array" aca="1" ref="D8" ca="1">SUMPRODUCT(TablaDatosInversiones[Valor actual bruto o reembolso o compromiso opciones abiertas (euros)],(TablaDatosInversiones[Subcarteras (diferentes estrategias inversión)]=B8)*1,1*(TablaDatosInversiones[Operación abierta (cotizando)]=OR($C$35="VERDADERO",$C$35="TRUE")),1*(TablaDatosInversiones[Fecha Compra]&lt;=FechaCotizacion))</f>
        <v>68691.808045339247</v>
      </c>
      <c r="E8" s="178" cm="1">
        <f t="array" aca="1" ref="E8" ca="1">SUMPRODUCT(TablaDatosInversiones[Rendimiento mercado neto (euros)],(TablaDatosInversiones[Subcarteras (diferentes estrategias inversión)]=B8)*1,(TablaDatosInversiones[Operación abierta (cotizando)]=TRUE)*1)</f>
        <v>18871.793293357026</v>
      </c>
      <c r="F8" s="20" cm="1">
        <f t="array" aca="1" ref="F8" ca="1">SUMPRODUCT(TablaDatosInversiones[Rendimiento mercado neto (euros)],(TablaDatosInversiones[Subcarteras (diferentes estrategias inversión)]=B8)*1,(TablaDatosInversiones[Operación abierta (cotizando)]=FALSE)*1)</f>
        <v>3757.8823460371368</v>
      </c>
      <c r="G8" s="20">
        <f ca="1">SUMPRODUCT(TablaDatosInversiones[Rendimiento dividendos netos (euros)],(TablaDatosInversiones[Subcarteras (diferentes estrategias inversión)]=B8)*1)</f>
        <v>1207.1070502323307</v>
      </c>
      <c r="H8" s="20" t="e" cm="1">
        <f t="array" aca="1" ref="H8" ca="1">comisiones_acumuladas(TablaDatosInversiones[Coste bruto total de la compra (euros)],TablaDatosInversiones[Comisión anual media (automatic)],TablaDatosInversiones[Años en cartera],TablaDatosInversiones[Subcarteras (diferentes estrategias inversión)],B8)</f>
        <v>#NAME?</v>
      </c>
      <c r="I8" s="45">
        <f ca="1">IFERROR(SUMPRODUCT(ABS(TablaDatosInversiones[Coste bruto total de la compra (euros)]),TablaDatosInversiones[Comisión anual media (automatic)],TablaDatosInversiones[Años en cartera],(TablaDatosInversiones[Subcarteras (diferentes estrategias inversión)]=B8)*1)/SUMPRODUCT(ABS(TablaDatosInversiones[Coste bruto total de la compra (euros)]),TablaDatosInversiones[Años en cartera],(TablaDatosInversiones[Subcarteras (diferentes estrategias inversión)]=B8)*1),0)</f>
        <v>1.6204997549133053E-3</v>
      </c>
      <c r="J8" s="6" t="e" cm="1">
        <f t="array" aca="1" ref="J8" ca="1">Rentabilidad_acumulada_fechas(Rentabilidad!$N$33,TODAY(),TablaDatosInversiones[Fecha Compra],TablaDatosInversiones[Fecha de Venta o traspaso],TablaDatosInversiones[Coste bruto total de la compra (euros)],TablaDatosInversiones[Rendimiento total neto (euros)],TablaDatosInversiones[Subcarteras (diferentes estrategias inversión)],B8)</f>
        <v>#NAME?</v>
      </c>
      <c r="K8" s="45">
        <f ca="1">IFERROR(POWER(1+J8,1/((TODAY()-Rentabilidad!$N$33)/365))-1,0)</f>
        <v>0</v>
      </c>
      <c r="L8" s="6">
        <f ca="1">Rentabilidad!F6</f>
        <v>0.6498602964237179</v>
      </c>
      <c r="M8" s="45">
        <f ca="1">Rentabilidad!L6</f>
        <v>0.17523020356025176</v>
      </c>
      <c r="P8" s="4"/>
    </row>
    <row r="9" spans="1:16" ht="18" customHeight="1" x14ac:dyDescent="0.25">
      <c r="A9">
        <v>2</v>
      </c>
      <c r="B9" s="52" t="str" cm="1">
        <f t="array" ref="B9">IF(INDEX(TablaSubcarteras[Subcarteras],ROW(A2))=0,"",INDEX(TablaSubcarteras[Subcarteras],ROW(A2)))</f>
        <v>Gestion Activa</v>
      </c>
      <c r="C9" s="20" cm="1">
        <f t="array" aca="1" ref="C9" ca="1">SUMPRODUCT(TablaDatosInversiones[Coste bruto total de la compra (euros)],(TablaDatosInversiones[Subcarteras (diferentes estrategias inversión)]=B9)*1,1*(TablaDatosInversiones[Operación abierta (cotizando)]=OR($C$35="VERDADERO",$C$35="TRUE")),1*(TablaDatosInversiones[Fecha Compra]&lt;=FechaCotizacion))</f>
        <v>10395.864602000001</v>
      </c>
      <c r="D9" s="20" cm="1">
        <f t="array" aca="1" ref="D9" ca="1">SUMPRODUCT(TablaDatosInversiones[Valor actual bruto o reembolso o compromiso opciones abiertas (euros)],(TablaDatosInversiones[Subcarteras (diferentes estrategias inversión)]=B9)*1,1*(TablaDatosInversiones[Operación abierta (cotizando)]=OR($C$35="VERDADERO",$C$35="TRUE")),1*(TablaDatosInversiones[Fecha Compra]&lt;=FechaCotizacion))</f>
        <v>12439.300859999999</v>
      </c>
      <c r="E9" s="178" cm="1">
        <f t="array" aca="1" ref="E9" ca="1">SUMPRODUCT(TablaDatosInversiones[Rendimiento mercado neto (euros)],(TablaDatosInversiones[Subcarteras (diferentes estrategias inversión)]=B9)*1,(TablaDatosInversiones[Operación abierta (cotizando)]=TRUE)*1)</f>
        <v>2043.4362580000002</v>
      </c>
      <c r="F9" s="20" cm="1">
        <f t="array" aca="1" ref="F9" ca="1">SUMPRODUCT(TablaDatosInversiones[Rendimiento mercado neto (euros)],(TablaDatosInversiones[Subcarteras (diferentes estrategias inversión)]=B9)*1,(TablaDatosInversiones[Operación abierta (cotizando)]=FALSE)*1)</f>
        <v>481.60657855557622</v>
      </c>
      <c r="G9" s="20">
        <f ca="1">SUMPRODUCT(TablaDatosInversiones[Rendimiento dividendos netos (euros)],(TablaDatosInversiones[Subcarteras (diferentes estrategias inversión)]=B9)*1)</f>
        <v>0</v>
      </c>
      <c r="H9" s="20" t="e" cm="1">
        <f t="array" aca="1" ref="H9" ca="1">comisiones_acumuladas(TablaDatosInversiones[Coste bruto total de la compra (euros)],TablaDatosInversiones[Comisión anual media (automatic)],TablaDatosInversiones[Años en cartera],TablaDatosInversiones[Subcarteras (diferentes estrategias inversión)],B9)</f>
        <v>#NAME?</v>
      </c>
      <c r="I9" s="45">
        <f ca="1">IFERROR(SUMPRODUCT(ABS(TablaDatosInversiones[Coste bruto total de la compra (euros)]),TablaDatosInversiones[Comisión anual media (automatic)],TablaDatosInversiones[Años en cartera],(TablaDatosInversiones[Subcarteras (diferentes estrategias inversión)]=B9)*1)/SUMPRODUCT(ABS(TablaDatosInversiones[Coste bruto total de la compra (euros)]),TablaDatosInversiones[Años en cartera],(TablaDatosInversiones[Subcarteras (diferentes estrategias inversión)]=B9)*1),0)</f>
        <v>1.3621371178230727E-2</v>
      </c>
      <c r="J9" s="6" t="e" cm="1">
        <f t="array" aca="1" ref="J9" ca="1">Rentabilidad_acumulada_fechas(Rentabilidad!$U$33,TODAY(),TablaDatosInversiones[Fecha Compra],TablaDatosInversiones[Fecha de Venta o traspaso],TablaDatosInversiones[Coste bruto total de la compra (euros)],TablaDatosInversiones[Rendimiento total neto (euros)],TablaDatosInversiones[Subcarteras (diferentes estrategias inversión)],B9)</f>
        <v>#NAME?</v>
      </c>
      <c r="K9" s="45">
        <f ca="1">IFERROR(POWER(1+J9,1/((TODAY()-Rentabilidad!$U$33)/365))-1,0)</f>
        <v>0</v>
      </c>
      <c r="L9" s="6">
        <f ca="1">Rentabilidad!F7</f>
        <v>0.31306194259158349</v>
      </c>
      <c r="M9" s="45">
        <f ca="1">Rentabilidad!L7</f>
        <v>8.9846673896796903E-2</v>
      </c>
    </row>
    <row r="10" spans="1:16" ht="18" customHeight="1" x14ac:dyDescent="0.25">
      <c r="A10">
        <v>3</v>
      </c>
      <c r="B10" s="52" t="str" cm="1">
        <f t="array" ref="B10">IF(INDEX(TablaSubcarteras[Subcarteras],ROW(A3))=0,"",INDEX(TablaSubcarteras[Subcarteras],ROW(A3)))</f>
        <v>Indexado Pasivo</v>
      </c>
      <c r="C10" s="20" cm="1">
        <f t="array" aca="1" ref="C10" ca="1">SUMPRODUCT(TablaDatosInversiones[Coste bruto total de la compra (euros)],(TablaDatosInversiones[Subcarteras (diferentes estrategias inversión)]=B10)*1,1*(TablaDatosInversiones[Operación abierta (cotizando)]=OR($C$35="VERDADERO",$C$35="TRUE")),1*(TablaDatosInversiones[Fecha Compra]&lt;=FechaCotizacion))</f>
        <v>20091.191546569862</v>
      </c>
      <c r="D10" s="20" cm="1">
        <f t="array" aca="1" ref="D10" ca="1">SUMPRODUCT(TablaDatosInversiones[Valor actual bruto o reembolso o compromiso opciones abiertas (euros)],(TablaDatosInversiones[Subcarteras (diferentes estrategias inversión)]=B10)*1,1*(TablaDatosInversiones[Operación abierta (cotizando)]=OR($C$35="VERDADERO",$C$35="TRUE")),1*(TablaDatosInversiones[Fecha Compra]&lt;=FechaCotizacion))</f>
        <v>28220.187483550799</v>
      </c>
      <c r="E10" s="178" cm="1">
        <f t="array" aca="1" ref="E10" ca="1">SUMPRODUCT(TablaDatosInversiones[Rendimiento mercado neto (euros)],(TablaDatosInversiones[Subcarteras (diferentes estrategias inversión)]=B10)*1,(TablaDatosInversiones[Operación abierta (cotizando)]=TRUE)*1)</f>
        <v>8117.0959369809379</v>
      </c>
      <c r="F10" s="20" cm="1">
        <f t="array" aca="1" ref="F10" ca="1">SUMPRODUCT(TablaDatosInversiones[Rendimiento mercado neto (euros)],(TablaDatosInversiones[Subcarteras (diferentes estrategias inversión)]=B10)*1,(TablaDatosInversiones[Operación abierta (cotizando)]=FALSE)*1)</f>
        <v>-286.93420073687446</v>
      </c>
      <c r="G10" s="20">
        <f ca="1">SUMPRODUCT(TablaDatosInversiones[Rendimiento dividendos netos (euros)],(TablaDatosInversiones[Subcarteras (diferentes estrategias inversión)]=B10)*1)</f>
        <v>0</v>
      </c>
      <c r="H10" s="20" t="e" cm="1">
        <f t="array" aca="1" ref="H10" ca="1">comisiones_acumuladas(TablaDatosInversiones[Coste bruto total de la compra (euros)],TablaDatosInversiones[Comisión anual media (automatic)],TablaDatosInversiones[Años en cartera],TablaDatosInversiones[Subcarteras (diferentes estrategias inversión)],B10)</f>
        <v>#NAME?</v>
      </c>
      <c r="I10" s="45">
        <f ca="1">IFERROR(SUMPRODUCT(ABS(TablaDatosInversiones[Coste bruto total de la compra (euros)]),TablaDatosInversiones[Comisión anual media (automatic)],TablaDatosInversiones[Años en cartera],(TablaDatosInversiones[Subcarteras (diferentes estrategias inversión)]=B10)*1)/SUMPRODUCT(ABS(TablaDatosInversiones[Coste bruto total de la compra (euros)]),TablaDatosInversiones[Años en cartera],(TablaDatosInversiones[Subcarteras (diferentes estrategias inversión)]=B10)*1),0)</f>
        <v>3.2805722204134933E-3</v>
      </c>
      <c r="J10" s="6" t="e" cm="1">
        <f t="array" aca="1" ref="J10" ca="1">Rentabilidad_acumulada_fechas(Rentabilidad!$AB$33,TODAY(),TablaDatosInversiones[Fecha Compra],TablaDatosInversiones[Fecha de Venta o traspaso],TablaDatosInversiones[Coste bruto total de la compra (euros)],TablaDatosInversiones[Rendimiento total neto (euros)],TablaDatosInversiones[Subcarteras (diferentes estrategias inversión)],B10)</f>
        <v>#NAME?</v>
      </c>
      <c r="K10" s="45">
        <f ca="1">IFERROR(POWER(1+J10,1/((TODAY()-Rentabilidad!$U$33)/365))-1,0)</f>
        <v>0</v>
      </c>
      <c r="L10" s="6">
        <f ca="1">Rentabilidad!F8</f>
        <v>0.42162864822711876</v>
      </c>
      <c r="M10" s="45">
        <f ca="1">Rentabilidad!L8</f>
        <v>8.8158316234230538E-2</v>
      </c>
    </row>
    <row r="11" spans="1:16" ht="18" customHeight="1" x14ac:dyDescent="0.25">
      <c r="A11">
        <v>4</v>
      </c>
      <c r="B11" s="52" t="str" cm="1">
        <f t="array" ref="B11">IF(INDEX(TablaSubcarteras[Subcarteras],ROW(A4))=0,"",INDEX(TablaSubcarteras[Subcarteras],ROW(A4)))</f>
        <v>Opciones</v>
      </c>
      <c r="C11" s="20" cm="1">
        <f t="array" aca="1" ref="C11" ca="1">SUMPRODUCT(TablaDatosInversiones[Coste bruto total de la compra (euros)],(TablaDatosInversiones[Subcarteras (diferentes estrategias inversión)]=B11)*1,1*(TablaDatosInversiones[Operación abierta (cotizando)]=OR($C$35="VERDADERO",$C$35="TRUE")),1*(TablaDatosInversiones[Fecha Compra]&lt;=FechaCotizacion))</f>
        <v>0</v>
      </c>
      <c r="D11" s="20" cm="1">
        <f t="array" aca="1" ref="D11" ca="1">SUMPRODUCT(TablaDatosInversiones[Valor actual bruto o reembolso o compromiso opciones abiertas (euros)],(TablaDatosInversiones[Subcarteras (diferentes estrategias inversión)]=B11)*1,1*(TablaDatosInversiones[Operación abierta (cotizando)]=OR($C$35="VERDADERO",$C$35="TRUE")),1*(TablaDatosInversiones[Fecha Compra]&lt;=FechaCotizacion))</f>
        <v>0</v>
      </c>
      <c r="E11" s="178" cm="1">
        <f t="array" aca="1" ref="E11" ca="1">SUMPRODUCT(TablaDatosInversiones[Rendimiento mercado neto (euros)],(TablaDatosInversiones[Subcarteras (diferentes estrategias inversión)]=B11)*1,(TablaDatosInversiones[Operación abierta (cotizando)]=TRUE)*1)</f>
        <v>0</v>
      </c>
      <c r="F11" s="20" cm="1">
        <f t="array" aca="1" ref="F11" ca="1">SUMPRODUCT(TablaDatosInversiones[Rendimiento mercado neto (euros)],(TablaDatosInversiones[Subcarteras (diferentes estrategias inversión)]=B11)*1,(TablaDatosInversiones[Operación abierta (cotizando)]=FALSE)*1)</f>
        <v>1500.3924828327154</v>
      </c>
      <c r="G11" s="20">
        <f ca="1">SUMPRODUCT(TablaDatosInversiones[Rendimiento dividendos netos (euros)],(TablaDatosInversiones[Subcarteras (diferentes estrategias inversión)]=B11)*1)</f>
        <v>0</v>
      </c>
      <c r="H11" s="20" t="e" cm="1">
        <f t="array" aca="1" ref="H11" ca="1">comisiones_acumuladas(TablaDatosInversiones[Coste bruto total de la compra (euros)],TablaDatosInversiones[Comisión anual media (automatic)],TablaDatosInversiones[Años en cartera],TablaDatosInversiones[Subcarteras (diferentes estrategias inversión)],B11)</f>
        <v>#NAME?</v>
      </c>
      <c r="I11" s="45">
        <f ca="1">IFERROR(SUMPRODUCT(ABS(TablaDatosInversiones[Coste bruto total de la compra (euros)]),TablaDatosInversiones[Comisión anual media (automatic)],TablaDatosInversiones[Años en cartera],(TablaDatosInversiones[Subcarteras (diferentes estrategias inversión)]=B11)*1)/SUMPRODUCT(ABS(TablaDatosInversiones[Coste bruto total de la compra (euros)]),TablaDatosInversiones[Años en cartera],(TablaDatosInversiones[Subcarteras (diferentes estrategias inversión)]=B11)*1),0)</f>
        <v>3.9852608491153831E-2</v>
      </c>
      <c r="J11" s="6" t="e" cm="1">
        <f t="array" aca="1" ref="J11" ca="1">Rentabilidad_acumulada_fechas(Rentabilidad!$AI$33,TODAY(),TablaDatosInversiones[Fecha Compra],TablaDatosInversiones[Fecha de Venta o traspaso],TablaDatosInversiones[Coste bruto total de la compra (euros)],TablaDatosInversiones[Rendimiento total neto (euros)],TablaDatosInversiones[Subcarteras (diferentes estrategias inversión)],B11)</f>
        <v>#NAME?</v>
      </c>
      <c r="K11" s="45">
        <f ca="1">IFERROR(POWER(1+J11,1/((TODAY()-Rentabilidad!$U$33)/365))-1,0)</f>
        <v>0</v>
      </c>
      <c r="L11" s="6">
        <f ca="1">Rentabilidad!F9</f>
        <v>8.6256077518440666E-3</v>
      </c>
      <c r="M11" s="45">
        <f ca="1">Rentabilidad!L9</f>
        <v>0</v>
      </c>
    </row>
    <row r="12" spans="1:16" ht="18" customHeight="1" x14ac:dyDescent="0.25">
      <c r="A12">
        <v>5</v>
      </c>
      <c r="B12" s="52" t="str" cm="1">
        <f t="array" ref="B12">IF(INDEX(TablaSubcarteras[Subcarteras],ROW(A5))=0,"",INDEX(TablaSubcarteras[Subcarteras],ROW(A5)))</f>
        <v>Plan Pensiones</v>
      </c>
      <c r="C12" s="20" cm="1">
        <f t="array" aca="1" ref="C12" ca="1">SUMPRODUCT(TablaDatosInversiones[Coste bruto total de la compra (euros)],(TablaDatosInversiones[Subcarteras (diferentes estrategias inversión)]=B12)*1,1*(TablaDatosInversiones[Operación abierta (cotizando)]=OR($C$35="VERDADERO",$C$35="TRUE")),1*(TablaDatosInversiones[Fecha Compra]&lt;=FechaCotizacion))</f>
        <v>0</v>
      </c>
      <c r="D12" s="20" cm="1">
        <f t="array" aca="1" ref="D12" ca="1">SUMPRODUCT(TablaDatosInversiones[Valor actual bruto o reembolso o compromiso opciones abiertas (euros)],(TablaDatosInversiones[Subcarteras (diferentes estrategias inversión)]=B12)*1,1*(TablaDatosInversiones[Operación abierta (cotizando)]=OR($C$35="VERDADERO",$C$35="TRUE")),1*(TablaDatosInversiones[Fecha Compra]&lt;=FechaCotizacion))</f>
        <v>0</v>
      </c>
      <c r="E12" s="178" cm="1">
        <f t="array" aca="1" ref="E12" ca="1">SUMPRODUCT(TablaDatosInversiones[Rendimiento mercado neto (euros)],(TablaDatosInversiones[Subcarteras (diferentes estrategias inversión)]=B12)*1,(TablaDatosInversiones[Operación abierta (cotizando)]=TRUE)*1)</f>
        <v>0</v>
      </c>
      <c r="F12" s="20" cm="1">
        <f t="array" aca="1" ref="F12" ca="1">SUMPRODUCT(TablaDatosInversiones[Rendimiento mercado neto (euros)],(TablaDatosInversiones[Subcarteras (diferentes estrategias inversión)]=B12)*1,(TablaDatosInversiones[Operación abierta (cotizando)]=FALSE)*1)</f>
        <v>0</v>
      </c>
      <c r="G12" s="20">
        <f ca="1">SUMPRODUCT(TablaDatosInversiones[Rendimiento dividendos netos (euros)],(TablaDatosInversiones[Subcarteras (diferentes estrategias inversión)]=B12)*1)</f>
        <v>0</v>
      </c>
      <c r="H12" s="20" t="e" cm="1">
        <f t="array" aca="1" ref="H12" ca="1">comisiones_acumuladas(TablaDatosInversiones[Coste bruto total de la compra (euros)],TablaDatosInversiones[Comisión anual media (automatic)],TablaDatosInversiones[Años en cartera],TablaDatosInversiones[Subcarteras (diferentes estrategias inversión)],B12)</f>
        <v>#NAME?</v>
      </c>
      <c r="I12" s="45">
        <f ca="1">IFERROR(SUMPRODUCT(ABS(TablaDatosInversiones[Coste bruto total de la compra (euros)]),TablaDatosInversiones[Comisión anual media (automatic)],TablaDatosInversiones[Años en cartera],(TablaDatosInversiones[Subcarteras (diferentes estrategias inversión)]=B12)*1)/SUMPRODUCT(ABS(TablaDatosInversiones[Coste bruto total de la compra (euros)]),TablaDatosInversiones[Años en cartera],(TablaDatosInversiones[Subcarteras (diferentes estrategias inversión)]=B12)*1),0)</f>
        <v>0</v>
      </c>
      <c r="J12" s="6" t="e" cm="1">
        <f t="array" aca="1" ref="J12" ca="1">Rentabilidad_acumulada_fechas(Rentabilidad!$AP$33,TODAY(),TablaDatosInversiones[Fecha Compra],TablaDatosInversiones[Fecha de Venta o traspaso],TablaDatosInversiones[Coste bruto total de la compra (euros)],TablaDatosInversiones[Rendimiento total neto (euros)],TablaDatosInversiones[Subcarteras (diferentes estrategias inversión)],B12)</f>
        <v>#NAME?</v>
      </c>
      <c r="K12" s="45">
        <f ca="1">IFERROR(POWER(1+J12,1/((TODAY()-Rentabilidad!$U$33)/365))-1,0)</f>
        <v>0</v>
      </c>
      <c r="L12" s="6">
        <f ca="1">Rentabilidad!F10</f>
        <v>0</v>
      </c>
      <c r="M12" s="45">
        <f ca="1">Rentabilidad!L10</f>
        <v>0</v>
      </c>
    </row>
    <row r="13" spans="1:16" ht="18" customHeight="1" x14ac:dyDescent="0.3">
      <c r="C13" s="322" t="s">
        <v>672</v>
      </c>
      <c r="D13" s="323"/>
      <c r="E13" s="324" t="s">
        <v>666</v>
      </c>
      <c r="F13" s="349">
        <f ca="1">E7+F7+G7</f>
        <v>35692.379745258862</v>
      </c>
      <c r="G13" s="348"/>
      <c r="H13" s="228" t="str">
        <f>"(*)" &amp;" El Rendimiento, las Comisiones y Rentabilidades son todas históricas (desde el inicio " &amp; TEXT(FechaInicioInvertir,"dd-mm-aaaa") &amp; ")"</f>
        <v>(*) El Rendimiento, las Comisiones y Rentabilidades son todas históricas (desde el inicio 10-01-2022)</v>
      </c>
      <c r="I13" s="7"/>
      <c r="J13" s="228"/>
      <c r="K13" s="7"/>
      <c r="L13" s="228"/>
    </row>
    <row r="14" spans="1:16" ht="14.25" customHeight="1" x14ac:dyDescent="0.25">
      <c r="B14" s="229"/>
      <c r="C14" s="230"/>
      <c r="G14" s="347"/>
    </row>
    <row r="15" spans="1:16" ht="18.600000000000001" customHeight="1" x14ac:dyDescent="0.25">
      <c r="B15" s="291" t="s">
        <v>172</v>
      </c>
    </row>
    <row r="16" spans="1:16" ht="14.45" customHeight="1" x14ac:dyDescent="0.25"/>
    <row r="17" spans="2:15" ht="12" customHeight="1" x14ac:dyDescent="0.25"/>
    <row r="18" spans="2:15" x14ac:dyDescent="0.25">
      <c r="B18" s="54" t="s">
        <v>130</v>
      </c>
      <c r="C18" t="s">
        <v>118</v>
      </c>
      <c r="E18" s="54" t="s">
        <v>6</v>
      </c>
      <c r="F18" t="s">
        <v>118</v>
      </c>
      <c r="H18" s="54" t="s">
        <v>6</v>
      </c>
      <c r="I18" t="s">
        <v>118</v>
      </c>
      <c r="K18" s="54" t="s">
        <v>6</v>
      </c>
      <c r="L18" t="s">
        <v>118</v>
      </c>
      <c r="N18" s="54" t="s">
        <v>6</v>
      </c>
      <c r="O18" t="s">
        <v>118</v>
      </c>
    </row>
    <row r="20" spans="2:15" x14ac:dyDescent="0.25">
      <c r="B20" s="54" t="s">
        <v>734</v>
      </c>
      <c r="C20" t="s">
        <v>170</v>
      </c>
      <c r="E20" s="54" t="s">
        <v>717</v>
      </c>
      <c r="F20" t="s">
        <v>170</v>
      </c>
      <c r="H20" s="54" t="s">
        <v>147</v>
      </c>
      <c r="I20" t="s">
        <v>170</v>
      </c>
      <c r="K20" s="54" t="s">
        <v>736</v>
      </c>
      <c r="L20" t="s">
        <v>170</v>
      </c>
      <c r="N20" s="54" t="s">
        <v>129</v>
      </c>
      <c r="O20" t="s">
        <v>170</v>
      </c>
    </row>
    <row r="21" spans="2:15" x14ac:dyDescent="0.25">
      <c r="B21" s="8" t="s">
        <v>153</v>
      </c>
      <c r="C21" s="36">
        <v>68346.689779003384</v>
      </c>
      <c r="E21" s="8" t="s">
        <v>16</v>
      </c>
      <c r="F21" s="36">
        <v>68346.689779003384</v>
      </c>
      <c r="H21" s="8" t="s">
        <v>522</v>
      </c>
      <c r="I21" s="136">
        <v>4723.7814100898004</v>
      </c>
      <c r="K21" s="8" t="s">
        <v>10</v>
      </c>
      <c r="L21" s="135">
        <v>57026.738343550795</v>
      </c>
      <c r="N21" s="8" t="s">
        <v>923</v>
      </c>
      <c r="O21" s="36">
        <v>49309.547094193513</v>
      </c>
    </row>
    <row r="22" spans="2:15" x14ac:dyDescent="0.25">
      <c r="B22" s="8" t="s">
        <v>132</v>
      </c>
      <c r="C22" s="36">
        <v>28220.187483550802</v>
      </c>
      <c r="E22" s="8" t="s">
        <v>24</v>
      </c>
      <c r="F22" s="36">
        <v>20844.325859999997</v>
      </c>
      <c r="H22" s="8" t="s">
        <v>502</v>
      </c>
      <c r="I22" s="136">
        <v>100217.79671246441</v>
      </c>
      <c r="K22" s="8" t="s">
        <v>8</v>
      </c>
      <c r="L22" s="135">
        <v>41543.572669368856</v>
      </c>
      <c r="N22" s="8" t="s">
        <v>882</v>
      </c>
      <c r="O22" s="36">
        <v>21605.104873461001</v>
      </c>
    </row>
    <row r="23" spans="2:15" x14ac:dyDescent="0.25">
      <c r="B23" s="8" t="s">
        <v>131</v>
      </c>
      <c r="C23" s="36">
        <v>12439.300859999999</v>
      </c>
      <c r="E23" s="8" t="s">
        <v>65</v>
      </c>
      <c r="F23" s="36">
        <v>9610.6</v>
      </c>
      <c r="H23" s="8" t="s">
        <v>496</v>
      </c>
      <c r="I23" s="136">
        <v>4064.6</v>
      </c>
      <c r="K23" s="8" t="s">
        <v>910</v>
      </c>
      <c r="L23" s="135">
        <v>10435.867109634552</v>
      </c>
      <c r="N23" s="8" t="s">
        <v>14</v>
      </c>
      <c r="O23" s="36">
        <v>12854.8</v>
      </c>
    </row>
    <row r="24" spans="2:15" x14ac:dyDescent="0.25">
      <c r="B24" s="8" t="s">
        <v>117</v>
      </c>
      <c r="C24" s="36">
        <v>109006.17812255419</v>
      </c>
      <c r="E24" s="8" t="s">
        <v>524</v>
      </c>
      <c r="F24" s="36">
        <v>5480.7810734610002</v>
      </c>
      <c r="H24" s="8" t="s">
        <v>117</v>
      </c>
      <c r="I24" s="136">
        <v>109006.17812255421</v>
      </c>
      <c r="K24" s="8" t="s">
        <v>117</v>
      </c>
      <c r="L24" s="135">
        <v>109006.17812255419</v>
      </c>
      <c r="N24" s="8" t="s">
        <v>501</v>
      </c>
      <c r="O24" s="36">
        <v>8788.3814100897998</v>
      </c>
    </row>
    <row r="25" spans="2:15" x14ac:dyDescent="0.25">
      <c r="E25" s="8" t="s">
        <v>522</v>
      </c>
      <c r="F25" s="36">
        <v>4723.7814100898004</v>
      </c>
      <c r="N25" s="8" t="s">
        <v>9</v>
      </c>
      <c r="O25" s="36">
        <v>6928.7404844624589</v>
      </c>
    </row>
    <row r="26" spans="2:15" x14ac:dyDescent="0.25">
      <c r="E26" s="8" t="s">
        <v>117</v>
      </c>
      <c r="F26" s="36">
        <v>109006.17812255418</v>
      </c>
      <c r="N26" s="8" t="s">
        <v>336</v>
      </c>
      <c r="O26" s="36">
        <v>3980.6022003474231</v>
      </c>
    </row>
    <row r="27" spans="2:15" x14ac:dyDescent="0.25">
      <c r="N27" s="8" t="s">
        <v>651</v>
      </c>
      <c r="O27" s="36">
        <v>3338.3999999999996</v>
      </c>
    </row>
    <row r="28" spans="2:15" x14ac:dyDescent="0.25">
      <c r="N28" s="8" t="s">
        <v>113</v>
      </c>
      <c r="O28" s="36">
        <v>2200.6020599999997</v>
      </c>
    </row>
    <row r="29" spans="2:15" ht="14.25" customHeight="1" x14ac:dyDescent="0.25">
      <c r="N29" s="8" t="s">
        <v>117</v>
      </c>
      <c r="O29" s="36">
        <v>109006.17812255419</v>
      </c>
    </row>
    <row r="35" spans="1:10" x14ac:dyDescent="0.25">
      <c r="B35" s="53" t="s">
        <v>130</v>
      </c>
      <c r="C35" t="s">
        <v>118</v>
      </c>
      <c r="D35" s="86"/>
      <c r="J35" s="283" t="s">
        <v>668</v>
      </c>
    </row>
    <row r="36" spans="1:10" ht="15.75" customHeight="1" x14ac:dyDescent="0.25">
      <c r="B36" s="54" t="s">
        <v>735</v>
      </c>
      <c r="C36" t="s">
        <v>460</v>
      </c>
      <c r="J36" s="284">
        <v>22</v>
      </c>
    </row>
    <row r="37" spans="1:10" x14ac:dyDescent="0.25">
      <c r="B37" s="54" t="s">
        <v>133</v>
      </c>
      <c r="C37" t="s">
        <v>240</v>
      </c>
    </row>
    <row r="39" spans="1:10" ht="45" x14ac:dyDescent="0.25">
      <c r="A39" s="286" t="str">
        <f t="shared" ref="A39:A85" si="0">IF(B121&lt;&gt;"",HYPERLINK("","+"),"")</f>
        <v/>
      </c>
      <c r="B39" s="181" t="s">
        <v>479</v>
      </c>
      <c r="C39" s="83" t="s">
        <v>171</v>
      </c>
      <c r="D39" s="72" t="s">
        <v>67</v>
      </c>
      <c r="E39" s="73" t="s">
        <v>122</v>
      </c>
      <c r="F39" s="73" t="s">
        <v>126</v>
      </c>
      <c r="G39" s="73" t="s">
        <v>123</v>
      </c>
      <c r="H39" s="73" t="s">
        <v>127</v>
      </c>
    </row>
    <row r="40" spans="1:10" x14ac:dyDescent="0.25">
      <c r="A40" s="286" t="str">
        <f t="shared" si="0"/>
        <v/>
      </c>
      <c r="B40" s="8" t="s">
        <v>545</v>
      </c>
      <c r="C40" s="84">
        <v>9.9643918609565896E-2</v>
      </c>
      <c r="D40" s="36" cm="1">
        <f t="array" aca="1" ref="D40" ca="1">IF(IFERROR(SUMPRODUCT((TablaDatosInversiones[Nombre]=B40)*1,TablaDatosInversiones[Valor actual bruto o reembolso o compromiso opciones abiertas (euros)],(TablaDatosInversiones[Operación abierta (cotizando)]=AND($C$35="VERDADERO",$C$36="FALSO"))*1),"")&gt;0, IFERROR(SUMPRODUCT((TablaDatosInversiones[Nombre]=B40)*1,TablaDatosInversiones[Valor actual bruto o reembolso o compromiso opciones abiertas (euros)],(TablaDatosInversiones[Operación abierta (cotizando)]=AND($C$35="VERDADERO",$C$36="FALSO"))*1),""),"")</f>
        <v>10898.615280333108</v>
      </c>
      <c r="E40" s="310" cm="1">
        <f t="array" aca="1" ref="E40" ca="1">IF(SUMPRODUCT((TablaDatosInversiones[Nombre]=B40)*1,TablaDatosInversiones[nº unidades compradas (acciones o participaciones)],(TablaDatosInversiones[Operación abierta (cotizando)]=AND($C$35="VERDADERO",$C$36="FALSO"))*1)&lt;&gt;0,SUMPRODUCT((TablaDatosInversiones[Nombre]=B40)*1,TablaDatosInversiones[nº unidades compradas (acciones o participaciones)],(TablaDatosInversiones[Operación abierta (cotizando)]=AND($C$35="VERDADERO",$C$36="FALSO"))*1),"")</f>
        <v>20</v>
      </c>
      <c r="F40" s="21" cm="1">
        <f t="array" aca="1" ref="F40" ca="1">IFERROR(SUMPRODUCT((TablaDatosInversiones[Nombre]=B40)*1,TablaDatosInversiones[nº unidades compradas (acciones o participaciones)],TablaDatosInversiones[Precio pagado por unidad (moneda)],(TablaDatosInversiones[Operación abierta (cotizando)]=AND($C$35="VERDADERO",$C$36="FALSO"))*1)/SUMPRODUCT((TablaDatosInversiones[Nombre]=B40)*1,TablaDatosInversiones[nº unidades compradas (acciones o participaciones)],(TablaDatosInversiones[Operación abierta (cotizando)]=AND($C$35="VERDADERO",$C$36="FALSO"))*1),"")</f>
        <v>405.2475</v>
      </c>
      <c r="G40" s="21" cm="1">
        <f t="array" aca="1" ref="G40" ca="1">IF(IFERROR(SUMPRODUCT((TablaDatosInversiones[Nombre]=B40)*1,TablaDatosInversiones[Precio actual, o tras venta, por unidad  (moneda)],(TablaDatosInversiones[Operación abierta (cotizando)]=AND($C$35="VERDADERO",$C$36="FALSO"))*1)/SUMPRODUCT((TablaDatosInversiones[Nombre]=B40)*1,(TablaDatosInversiones[Operación abierta (cotizando)]=AND($C$35="VERDADERO",$C$36="FALSO"))*1),"")=0,"",IFERROR(SUMPRODUCT((TablaDatosInversiones[Nombre]=B40)*1,TablaDatosInversiones[Precio actual, o tras venta, por unidad  (moneda)],(TablaDatosInversiones[Operación abierta (cotizando)]=AND($C$35="VERDADERO",$C$36="FALSO"))*1)/SUMPRODUCT((TablaDatosInversiones[Nombre]=B40)*1,(TablaDatosInversiones[Operación abierta (cotizando)]=AND($C$35="VERDADERO",$C$36="FALSO"))*1),""))</f>
        <v>562.75</v>
      </c>
      <c r="H40" s="71">
        <f ca="1">IFERROR((G40-F40)/F40,"")</f>
        <v>0.38865754878191722</v>
      </c>
      <c r="I40" s="371" t="str">
        <f>IFERROR(VLOOKUP(B40,TablaEligeInversiones[],2,FALSE),"")</f>
        <v>Accion</v>
      </c>
      <c r="J40" s="370" t="str">
        <f>IFERROR(VLOOKUP(B40,TablaEligeInversiones[],9,FALSE),"")</f>
        <v>0P00005U6B</v>
      </c>
    </row>
    <row r="41" spans="1:10" x14ac:dyDescent="0.25">
      <c r="A41" s="286" t="str">
        <f t="shared" si="0"/>
        <v/>
      </c>
      <c r="B41" s="8" t="s">
        <v>1087</v>
      </c>
      <c r="C41" s="84">
        <v>9.3927692689938794E-2</v>
      </c>
      <c r="D41" s="36" cm="1">
        <f t="array" aca="1" ref="D41" ca="1">IF(IFERROR(SUMPRODUCT((TablaDatosInversiones[Nombre]=B41)*1,TablaDatosInversiones[Valor actual bruto o reembolso o compromiso opciones abiertas (euros)],(TablaDatosInversiones[Operación abierta (cotizando)]=AND($C$35="VERDADERO",$C$36="FALSO"))*1),"")&gt;0, IFERROR(SUMPRODUCT((TablaDatosInversiones[Nombre]=B41)*1,TablaDatosInversiones[Valor actual bruto o reembolso o compromiso opciones abiertas (euros)],(TablaDatosInversiones[Operación abierta (cotizando)]=AND($C$35="VERDADERO",$C$36="FALSO"))*1),""),"")</f>
        <v>10238.6988</v>
      </c>
      <c r="E41" s="310" cm="1">
        <f t="array" aca="1" ref="E41" ca="1">IF(SUMPRODUCT((TablaDatosInversiones[Nombre]=B41)*1,TablaDatosInversiones[nº unidades compradas (acciones o participaciones)],(TablaDatosInversiones[Operación abierta (cotizando)]=AND($C$35="VERDADERO",$C$36="FALSO"))*1)&lt;&gt;0,SUMPRODUCT((TablaDatosInversiones[Nombre]=B41)*1,TablaDatosInversiones[nº unidades compradas (acciones o participaciones)],(TablaDatosInversiones[Operación abierta (cotizando)]=AND($C$35="VERDADERO",$C$36="FALSO"))*1),"")</f>
        <v>149.82</v>
      </c>
      <c r="F41" s="21" cm="1">
        <f t="array" aca="1" ref="F41" ca="1">IFERROR(SUMPRODUCT((TablaDatosInversiones[Nombre]=B41)*1,TablaDatosInversiones[nº unidades compradas (acciones o participaciones)],TablaDatosInversiones[Precio pagado por unidad (moneda)],(TablaDatosInversiones[Operación abierta (cotizando)]=AND($C$35="VERDADERO",$C$36="FALSO"))*1)/SUMPRODUCT((TablaDatosInversiones[Nombre]=B41)*1,TablaDatosInversiones[nº unidades compradas (acciones o participaciones)],(TablaDatosInversiones[Operación abierta (cotizando)]=AND($C$35="VERDADERO",$C$36="FALSO"))*1),"")</f>
        <v>56.439605940461895</v>
      </c>
      <c r="G41" s="21" cm="1">
        <f t="array" aca="1" ref="G41" ca="1">IF(IFERROR(SUMPRODUCT((TablaDatosInversiones[Nombre]=B41)*1,TablaDatosInversiones[Precio actual, o tras venta, por unidad  (moneda)],(TablaDatosInversiones[Operación abierta (cotizando)]=AND($C$35="VERDADERO",$C$36="FALSO"))*1)/SUMPRODUCT((TablaDatosInversiones[Nombre]=B41)*1,(TablaDatosInversiones[Operación abierta (cotizando)]=AND($C$35="VERDADERO",$C$36="FALSO"))*1),"")=0,"",IFERROR(SUMPRODUCT((TablaDatosInversiones[Nombre]=B41)*1,TablaDatosInversiones[Precio actual, o tras venta, por unidad  (moneda)],(TablaDatosInversiones[Operación abierta (cotizando)]=AND($C$35="VERDADERO",$C$36="FALSO"))*1)/SUMPRODUCT((TablaDatosInversiones[Nombre]=B41)*1,(TablaDatosInversiones[Operación abierta (cotizando)]=AND($C$35="VERDADERO",$C$36="FALSO"))*1),""))</f>
        <v>68.340000000000018</v>
      </c>
      <c r="H41" s="71">
        <f t="shared" ref="H41:H103" ca="1" si="1">IFERROR((G41-F41)/F41,"")</f>
        <v>0.2108518275639954</v>
      </c>
      <c r="I41" s="371" t="str">
        <f>IFERROR(VLOOKUP(B41,TablaEligeInversiones[],2,FALSE),"")</f>
        <v>Fondo</v>
      </c>
      <c r="J41" s="370" t="str">
        <f>IFERROR(VLOOKUP(B41,TablaEligeInversiones[],9,FALSE),"")</f>
        <v>F00000OHVY</v>
      </c>
    </row>
    <row r="42" spans="1:10" x14ac:dyDescent="0.25">
      <c r="A42" s="286" t="str">
        <f t="shared" si="0"/>
        <v/>
      </c>
      <c r="B42" s="8" t="s">
        <v>916</v>
      </c>
      <c r="C42" s="84">
        <v>8.9762841771555968E-2</v>
      </c>
      <c r="D42" s="36" cm="1">
        <f t="array" aca="1" ref="D42" ca="1">IF(IFERROR(SUMPRODUCT((TablaDatosInversiones[Nombre]=B42)*1,TablaDatosInversiones[Valor actual bruto o reembolso o compromiso opciones abiertas (euros)],(TablaDatosInversiones[Operación abierta (cotizando)]=AND($C$35="VERDADERO",$C$36="FALSO"))*1),"")&gt;0, IFERROR(SUMPRODUCT((TablaDatosInversiones[Nombre]=B42)*1,TablaDatosInversiones[Valor actual bruto o reembolso o compromiso opciones abiertas (euros)],(TablaDatosInversiones[Operación abierta (cotizando)]=AND($C$35="VERDADERO",$C$36="FALSO"))*1),""),"")</f>
        <v>9976.2753201002633</v>
      </c>
      <c r="E42" s="310" cm="1">
        <f t="array" aca="1" ref="E42" ca="1">IF(SUMPRODUCT((TablaDatosInversiones[Nombre]=B42)*1,TablaDatosInversiones[nº unidades compradas (acciones o participaciones)],(TablaDatosInversiones[Operación abierta (cotizando)]=AND($C$35="VERDADERO",$C$36="FALSO"))*1)&lt;&gt;0,SUMPRODUCT((TablaDatosInversiones[Nombre]=B42)*1,TablaDatosInversiones[nº unidades compradas (acciones o participaciones)],(TablaDatosInversiones[Operación abierta (cotizando)]=AND($C$35="VERDADERO",$C$36="FALSO"))*1),"")</f>
        <v>3</v>
      </c>
      <c r="F42" s="21" cm="1">
        <f t="array" aca="1" ref="F42" ca="1">IFERROR(SUMPRODUCT((TablaDatosInversiones[Nombre]=B42)*1,TablaDatosInversiones[nº unidades compradas (acciones o participaciones)],TablaDatosInversiones[Precio pagado por unidad (moneda)],(TablaDatosInversiones[Operación abierta (cotizando)]=AND($C$35="VERDADERO",$C$36="FALSO"))*1)/SUMPRODUCT((TablaDatosInversiones[Nombre]=B42)*1,TablaDatosInversiones[nº unidades compradas (acciones o participaciones)],(TablaDatosInversiones[Operación abierta (cotizando)]=AND($C$35="VERDADERO",$C$36="FALSO"))*1),"")</f>
        <v>2104.5</v>
      </c>
      <c r="G42" s="21" cm="1">
        <f t="array" aca="1" ref="G42" ca="1">IF(IFERROR(SUMPRODUCT((TablaDatosInversiones[Nombre]=B42)*1,TablaDatosInversiones[Precio actual, o tras venta, por unidad  (moneda)],(TablaDatosInversiones[Operación abierta (cotizando)]=AND($C$35="VERDADERO",$C$36="FALSO"))*1)/SUMPRODUCT((TablaDatosInversiones[Nombre]=B42)*1,(TablaDatosInversiones[Operación abierta (cotizando)]=AND($C$35="VERDADERO",$C$36="FALSO"))*1),"")=0,"",IFERROR(SUMPRODUCT((TablaDatosInversiones[Nombre]=B42)*1,TablaDatosInversiones[Precio actual, o tras venta, por unidad  (moneda)],(TablaDatosInversiones[Operación abierta (cotizando)]=AND($C$35="VERDADERO",$C$36="FALSO"))*1)/SUMPRODUCT((TablaDatosInversiones[Nombre]=B42)*1,(TablaDatosInversiones[Operación abierta (cotizando)]=AND($C$35="VERDADERO",$C$36="FALSO"))*1),""))</f>
        <v>4908.66</v>
      </c>
      <c r="H42" s="71">
        <f t="shared" ca="1" si="1"/>
        <v>1.3324590163934427</v>
      </c>
      <c r="I42" s="371" t="str">
        <f>IFERROR(VLOOKUP(B42,TablaEligeInversiones[],2,FALSE),"")</f>
        <v>Accion</v>
      </c>
      <c r="J42" s="370" t="str">
        <f>IFERROR(VLOOKUP(B42,TablaEligeInversiones[],9,FALSE),"")</f>
        <v>0P00006SX1</v>
      </c>
    </row>
    <row r="43" spans="1:10" x14ac:dyDescent="0.25">
      <c r="A43" s="286" t="str">
        <f t="shared" si="0"/>
        <v/>
      </c>
      <c r="B43" s="8" t="s">
        <v>492</v>
      </c>
      <c r="C43" s="84">
        <v>8.8580831919693515E-2</v>
      </c>
      <c r="D43" s="36" cm="1">
        <f t="array" aca="1" ref="D43" ca="1">IF(IFERROR(SUMPRODUCT((TablaDatosInversiones[Nombre]=B43)*1,TablaDatosInversiones[Valor actual bruto o reembolso o compromiso opciones abiertas (euros)],(TablaDatosInversiones[Operación abierta (cotizando)]=AND($C$35="VERDADERO",$C$36="FALSO"))*1),"")&gt;0, IFERROR(SUMPRODUCT((TablaDatosInversiones[Nombre]=B43)*1,TablaDatosInversiones[Valor actual bruto o reembolso o compromiso opciones abiertas (euros)],(TablaDatosInversiones[Operación abierta (cotizando)]=AND($C$35="VERDADERO",$C$36="FALSO"))*1),""),"")</f>
        <v>9688.5833252638731</v>
      </c>
      <c r="E43" s="310" cm="1">
        <f t="array" aca="1" ref="E43" ca="1">IF(SUMPRODUCT((TablaDatosInversiones[Nombre]=B43)*1,TablaDatosInversiones[nº unidades compradas (acciones o participaciones)],(TablaDatosInversiones[Operación abierta (cotizando)]=AND($C$35="VERDADERO",$C$36="FALSO"))*1)&lt;&gt;0,SUMPRODUCT((TablaDatosInversiones[Nombre]=B43)*1,TablaDatosInversiones[nº unidades compradas (acciones o participaciones)],(TablaDatosInversiones[Operación abierta (cotizando)]=AND($C$35="VERDADERO",$C$36="FALSO"))*1),"")</f>
        <v>190</v>
      </c>
      <c r="F43" s="21" cm="1">
        <f t="array" aca="1" ref="F43" ca="1">IFERROR(SUMPRODUCT((TablaDatosInversiones[Nombre]=B43)*1,TablaDatosInversiones[nº unidades compradas (acciones o participaciones)],TablaDatosInversiones[Precio pagado por unidad (moneda)],(TablaDatosInversiones[Operación abierta (cotizando)]=AND($C$35="VERDADERO",$C$36="FALSO"))*1)/SUMPRODUCT((TablaDatosInversiones[Nombre]=B43)*1,TablaDatosInversiones[nº unidades compradas (acciones o participaciones)],(TablaDatosInversiones[Operación abierta (cotizando)]=AND($C$35="VERDADERO",$C$36="FALSO"))*1),"")</f>
        <v>40.33973684210526</v>
      </c>
      <c r="G43" s="21" cm="1">
        <f t="array" aca="1" ref="G43" ca="1">IF(IFERROR(SUMPRODUCT((TablaDatosInversiones[Nombre]=B43)*1,TablaDatosInversiones[Precio actual, o tras venta, por unidad  (moneda)],(TablaDatosInversiones[Operación abierta (cotizando)]=AND($C$35="VERDADERO",$C$36="FALSO"))*1)/SUMPRODUCT((TablaDatosInversiones[Nombre]=B43)*1,(TablaDatosInversiones[Operación abierta (cotizando)]=AND($C$35="VERDADERO",$C$36="FALSO"))*1),"")=0,"",IFERROR(SUMPRODUCT((TablaDatosInversiones[Nombre]=B43)*1,TablaDatosInversiones[Precio actual, o tras venta, por unidad  (moneda)],(TablaDatosInversiones[Operación abierta (cotizando)]=AND($C$35="VERDADERO",$C$36="FALSO"))*1)/SUMPRODUCT((TablaDatosInversiones[Nombre]=B43)*1,(TablaDatosInversiones[Operación abierta (cotizando)]=AND($C$35="VERDADERO",$C$36="FALSO"))*1),""))</f>
        <v>52.66</v>
      </c>
      <c r="H43" s="71">
        <f t="shared" ca="1" si="1"/>
        <v>0.30541258129961968</v>
      </c>
      <c r="I43" s="371" t="str">
        <f>IFERROR(VLOOKUP(B43,TablaEligeInversiones[],2,FALSE),"")</f>
        <v>Accion</v>
      </c>
      <c r="J43" s="370" t="str">
        <f>IFERROR(VLOOKUP(B43,TablaEligeInversiones[],9,FALSE),"")</f>
        <v>0P000000AV</v>
      </c>
    </row>
    <row r="44" spans="1:10" x14ac:dyDescent="0.25">
      <c r="A44" s="286" t="str">
        <f t="shared" si="0"/>
        <v/>
      </c>
      <c r="B44" s="8" t="s">
        <v>1266</v>
      </c>
      <c r="C44" s="84">
        <v>6.065742758972844E-2</v>
      </c>
      <c r="D44" s="36" cm="1">
        <f t="array" aca="1" ref="D44" ca="1">IF(IFERROR(SUMPRODUCT((TablaDatosInversiones[Nombre]=B44)*1,TablaDatosInversiones[Valor actual bruto o reembolso o compromiso opciones abiertas (euros)],(TablaDatosInversiones[Operación abierta (cotizando)]=AND($C$35="VERDADERO",$C$36="FALSO"))*1),"")&gt;0, IFERROR(SUMPRODUCT((TablaDatosInversiones[Nombre]=B44)*1,TablaDatosInversiones[Valor actual bruto o reembolso o compromiso opciones abiertas (euros)],(TablaDatosInversiones[Operación abierta (cotizando)]=AND($C$35="VERDADERO",$C$36="FALSO"))*1),""),"")</f>
        <v>6634.4436912946639</v>
      </c>
      <c r="E44" s="310" cm="1">
        <f t="array" aca="1" ref="E44" ca="1">IF(SUMPRODUCT((TablaDatosInversiones[Nombre]=B44)*1,TablaDatosInversiones[nº unidades compradas (acciones o participaciones)],(TablaDatosInversiones[Operación abierta (cotizando)]=AND($C$35="VERDADERO",$C$36="FALSO"))*1)&lt;&gt;0,SUMPRODUCT((TablaDatosInversiones[Nombre]=B44)*1,TablaDatosInversiones[nº unidades compradas (acciones o participaciones)],(TablaDatosInversiones[Operación abierta (cotizando)]=AND($C$35="VERDADERO",$C$36="FALSO"))*1),"")</f>
        <v>13</v>
      </c>
      <c r="F44" s="21" cm="1">
        <f t="array" aca="1" ref="F44" ca="1">IFERROR(SUMPRODUCT((TablaDatosInversiones[Nombre]=B44)*1,TablaDatosInversiones[nº unidades compradas (acciones o participaciones)],TablaDatosInversiones[Precio pagado por unidad (moneda)],(TablaDatosInversiones[Operación abierta (cotizando)]=AND($C$35="VERDADERO",$C$36="FALSO"))*1)/SUMPRODUCT((TablaDatosInversiones[Nombre]=B44)*1,TablaDatosInversiones[nº unidades compradas (acciones o participaciones)],(TablaDatosInversiones[Operación abierta (cotizando)]=AND($C$35="VERDADERO",$C$36="FALSO"))*1),"")</f>
        <v>500</v>
      </c>
      <c r="G44" s="21" cm="1">
        <f t="array" aca="1" ref="G44" ca="1">IF(IFERROR(SUMPRODUCT((TablaDatosInversiones[Nombre]=B44)*1,TablaDatosInversiones[Precio actual, o tras venta, por unidad  (moneda)],(TablaDatosInversiones[Operación abierta (cotizando)]=AND($C$35="VERDADERO",$C$36="FALSO"))*1)/SUMPRODUCT((TablaDatosInversiones[Nombre]=B44)*1,(TablaDatosInversiones[Operación abierta (cotizando)]=AND($C$35="VERDADERO",$C$36="FALSO"))*1),"")=0,"",IFERROR(SUMPRODUCT((TablaDatosInversiones[Nombre]=B44)*1,TablaDatosInversiones[Precio actual, o tras venta, por unidad  (moneda)],(TablaDatosInversiones[Operación abierta (cotizando)]=AND($C$35="VERDADERO",$C$36="FALSO"))*1)/SUMPRODUCT((TablaDatosInversiones[Nombre]=B44)*1,(TablaDatosInversiones[Operación abierta (cotizando)]=AND($C$35="VERDADERO",$C$36="FALSO"))*1),""))</f>
        <v>527.03</v>
      </c>
      <c r="H44" s="71">
        <f t="shared" ca="1" si="1"/>
        <v>5.4059999999999948E-2</v>
      </c>
      <c r="I44" s="371" t="str">
        <f>IFERROR(VLOOKUP(B44,TablaEligeInversiones[],2,FALSE),"")</f>
        <v>Accion</v>
      </c>
      <c r="J44" s="370" t="str">
        <f>IFERROR(VLOOKUP(B44,TablaEligeInversiones[],9,FALSE),"")</f>
        <v>0P000005NU</v>
      </c>
    </row>
    <row r="45" spans="1:10" x14ac:dyDescent="0.25">
      <c r="A45" s="286" t="str">
        <f t="shared" si="0"/>
        <v/>
      </c>
      <c r="B45" s="8" t="s">
        <v>1086</v>
      </c>
      <c r="C45" s="84">
        <v>5.3993499280223095E-2</v>
      </c>
      <c r="D45" s="36" cm="1">
        <f t="array" aca="1" ref="D45" ca="1">IF(IFERROR(SUMPRODUCT((TablaDatosInversiones[Nombre]=B45)*1,TablaDatosInversiones[Valor actual bruto o reembolso o compromiso opciones abiertas (euros)],(TablaDatosInversiones[Operación abierta (cotizando)]=AND($C$35="VERDADERO",$C$36="FALSO"))*1),"")&gt;0, IFERROR(SUMPRODUCT((TablaDatosInversiones[Nombre]=B45)*1,TablaDatosInversiones[Valor actual bruto o reembolso o compromiso opciones abiertas (euros)],(TablaDatosInversiones[Operación abierta (cotizando)]=AND($C$35="VERDADERO",$C$36="FALSO"))*1),""),"")</f>
        <v>5885.6250000000009</v>
      </c>
      <c r="E45" s="310" cm="1">
        <f t="array" aca="1" ref="E45" ca="1">IF(SUMPRODUCT((TablaDatosInversiones[Nombre]=B45)*1,TablaDatosInversiones[nº unidades compradas (acciones o participaciones)],(TablaDatosInversiones[Operación abierta (cotizando)]=AND($C$35="VERDADERO",$C$36="FALSO"))*1)&lt;&gt;0,SUMPRODUCT((TablaDatosInversiones[Nombre]=B45)*1,TablaDatosInversiones[nº unidades compradas (acciones o participaciones)],(TablaDatosInversiones[Operación abierta (cotizando)]=AND($C$35="VERDADERO",$C$36="FALSO"))*1),"")</f>
        <v>109.50000000000001</v>
      </c>
      <c r="F45" s="21" cm="1">
        <f t="array" aca="1" ref="F45" ca="1">IFERROR(SUMPRODUCT((TablaDatosInversiones[Nombre]=B45)*1,TablaDatosInversiones[nº unidades compradas (acciones o participaciones)],TablaDatosInversiones[Precio pagado por unidad (moneda)],(TablaDatosInversiones[Operación abierta (cotizando)]=AND($C$35="VERDADERO",$C$36="FALSO"))*1)/SUMPRODUCT((TablaDatosInversiones[Nombre]=B45)*1,TablaDatosInversiones[nº unidades compradas (acciones o participaciones)],(TablaDatosInversiones[Operación abierta (cotizando)]=AND($C$35="VERDADERO",$C$36="FALSO"))*1),"")</f>
        <v>35.591384474885835</v>
      </c>
      <c r="G45" s="21" cm="1">
        <f t="array" aca="1" ref="G45" ca="1">IF(IFERROR(SUMPRODUCT((TablaDatosInversiones[Nombre]=B45)*1,TablaDatosInversiones[Precio actual, o tras venta, por unidad  (moneda)],(TablaDatosInversiones[Operación abierta (cotizando)]=AND($C$35="VERDADERO",$C$36="FALSO"))*1)/SUMPRODUCT((TablaDatosInversiones[Nombre]=B45)*1,(TablaDatosInversiones[Operación abierta (cotizando)]=AND($C$35="VERDADERO",$C$36="FALSO"))*1),"")=0,"",IFERROR(SUMPRODUCT((TablaDatosInversiones[Nombre]=B45)*1,TablaDatosInversiones[Precio actual, o tras venta, por unidad  (moneda)],(TablaDatosInversiones[Operación abierta (cotizando)]=AND($C$35="VERDADERO",$C$36="FALSO"))*1)/SUMPRODUCT((TablaDatosInversiones[Nombre]=B45)*1,(TablaDatosInversiones[Operación abierta (cotizando)]=AND($C$35="VERDADERO",$C$36="FALSO"))*1),""))</f>
        <v>53.75</v>
      </c>
      <c r="H45" s="71">
        <f t="shared" ca="1" si="1"/>
        <v>0.51019694212590505</v>
      </c>
      <c r="I45" s="371" t="str">
        <f>IFERROR(VLOOKUP(B45,TablaEligeInversiones[],2,FALSE),"")</f>
        <v>Fondo</v>
      </c>
      <c r="J45" s="370" t="str">
        <f>IFERROR(VLOOKUP(B45,TablaEligeInversiones[],9,FALSE),"")</f>
        <v>F0GBR04SKK</v>
      </c>
    </row>
    <row r="46" spans="1:10" x14ac:dyDescent="0.25">
      <c r="A46" s="286" t="str">
        <f t="shared" si="0"/>
        <v/>
      </c>
      <c r="B46" s="8" t="s">
        <v>1141</v>
      </c>
      <c r="C46" s="84">
        <v>5.0877850187213296E-2</v>
      </c>
      <c r="D46" s="36" cm="1">
        <f t="array" aca="1" ref="D46" ca="1">IF(IFERROR(SUMPRODUCT((TablaDatosInversiones[Nombre]=B46)*1,TablaDatosInversiones[Valor actual bruto o reembolso o compromiso opciones abiertas (euros)],(TablaDatosInversiones[Operación abierta (cotizando)]=AND($C$35="VERDADERO",$C$36="FALSO"))*1),"")&gt;0, IFERROR(SUMPRODUCT((TablaDatosInversiones[Nombre]=B46)*1,TablaDatosInversiones[Valor actual bruto o reembolso o compromiso opciones abiertas (euros)],(TablaDatosInversiones[Operación abierta (cotizando)]=AND($C$35="VERDADERO",$C$36="FALSO"))*1),""),"")</f>
        <v>5546</v>
      </c>
      <c r="E46" s="310" cm="1">
        <f t="array" aca="1" ref="E46" ca="1">IF(SUMPRODUCT((TablaDatosInversiones[Nombre]=B46)*1,TablaDatosInversiones[nº unidades compradas (acciones o participaciones)],(TablaDatosInversiones[Operación abierta (cotizando)]=AND($C$35="VERDADERO",$C$36="FALSO"))*1)&lt;&gt;0,SUMPRODUCT((TablaDatosInversiones[Nombre]=B46)*1,TablaDatosInversiones[nº unidades compradas (acciones o participaciones)],(TablaDatosInversiones[Operación abierta (cotizando)]=AND($C$35="VERDADERO",$C$36="FALSO"))*1),"")</f>
        <v>50</v>
      </c>
      <c r="F46" s="21" cm="1">
        <f t="array" aca="1" ref="F46" ca="1">IFERROR(SUMPRODUCT((TablaDatosInversiones[Nombre]=B46)*1,TablaDatosInversiones[nº unidades compradas (acciones o participaciones)],TablaDatosInversiones[Precio pagado por unidad (moneda)],(TablaDatosInversiones[Operación abierta (cotizando)]=AND($C$35="VERDADERO",$C$36="FALSO"))*1)/SUMPRODUCT((TablaDatosInversiones[Nombre]=B46)*1,TablaDatosInversiones[nº unidades compradas (acciones o participaciones)],(TablaDatosInversiones[Operación abierta (cotizando)]=AND($C$35="VERDADERO",$C$36="FALSO"))*1),"")</f>
        <v>97.936000000000007</v>
      </c>
      <c r="G46" s="21" cm="1">
        <f t="array" aca="1" ref="G46" ca="1">IF(IFERROR(SUMPRODUCT((TablaDatosInversiones[Nombre]=B46)*1,TablaDatosInversiones[Precio actual, o tras venta, por unidad  (moneda)],(TablaDatosInversiones[Operación abierta (cotizando)]=AND($C$35="VERDADERO",$C$36="FALSO"))*1)/SUMPRODUCT((TablaDatosInversiones[Nombre]=B46)*1,(TablaDatosInversiones[Operación abierta (cotizando)]=AND($C$35="VERDADERO",$C$36="FALSO"))*1),"")=0,"",IFERROR(SUMPRODUCT((TablaDatosInversiones[Nombre]=B46)*1,TablaDatosInversiones[Precio actual, o tras venta, por unidad  (moneda)],(TablaDatosInversiones[Operación abierta (cotizando)]=AND($C$35="VERDADERO",$C$36="FALSO"))*1)/SUMPRODUCT((TablaDatosInversiones[Nombre]=B46)*1,(TablaDatosInversiones[Operación abierta (cotizando)]=AND($C$35="VERDADERO",$C$36="FALSO"))*1),""))</f>
        <v>110.92</v>
      </c>
      <c r="H46" s="71">
        <f t="shared" ca="1" si="1"/>
        <v>0.13257637640908343</v>
      </c>
      <c r="I46" s="371" t="str">
        <f>IFERROR(VLOOKUP(B46,TablaEligeInversiones[],2,FALSE),"")</f>
        <v>ETF</v>
      </c>
      <c r="J46" s="370" t="str">
        <f>IFERROR(VLOOKUP(B46,TablaEligeInversiones[],9,FALSE),"")</f>
        <v>0P0000YXKB</v>
      </c>
    </row>
    <row r="47" spans="1:10" x14ac:dyDescent="0.25">
      <c r="A47" s="286" t="str">
        <f t="shared" si="0"/>
        <v/>
      </c>
      <c r="B47" s="8" t="s">
        <v>1088</v>
      </c>
      <c r="C47" s="84">
        <v>5.0279545323559834E-2</v>
      </c>
      <c r="D47" s="36" cm="1">
        <f t="array" aca="1" ref="D47" ca="1">IF(IFERROR(SUMPRODUCT((TablaDatosInversiones[Nombre]=B47)*1,TablaDatosInversiones[Valor actual bruto o reembolso o compromiso opciones abiertas (euros)],(TablaDatosInversiones[Operación abierta (cotizando)]=AND($C$35="VERDADERO",$C$36="FALSO"))*1),"")&gt;0, IFERROR(SUMPRODUCT((TablaDatosInversiones[Nombre]=B47)*1,TablaDatosInversiones[Valor actual bruto o reembolso o compromiso opciones abiertas (euros)],(TablaDatosInversiones[Operación abierta (cotizando)]=AND($C$35="VERDADERO",$C$36="FALSO"))*1),""),"")</f>
        <v>5480.7810734610002</v>
      </c>
      <c r="E47" s="310" cm="1">
        <f t="array" aca="1" ref="E47" ca="1">IF(SUMPRODUCT((TablaDatosInversiones[Nombre]=B47)*1,TablaDatosInversiones[nº unidades compradas (acciones o participaciones)],(TablaDatosInversiones[Operación abierta (cotizando)]=AND($C$35="VERDADERO",$C$36="FALSO"))*1)&lt;&gt;0,SUMPRODUCT((TablaDatosInversiones[Nombre]=B47)*1,TablaDatosInversiones[nº unidades compradas (acciones o participaciones)],(TablaDatosInversiones[Operación abierta (cotizando)]=AND($C$35="VERDADERO",$C$36="FALSO"))*1),"")</f>
        <v>242.75949300000002</v>
      </c>
      <c r="F47" s="21" cm="1">
        <f t="array" aca="1" ref="F47" ca="1">IFERROR(SUMPRODUCT((TablaDatosInversiones[Nombre]=B47)*1,TablaDatosInversiones[nº unidades compradas (acciones o participaciones)],TablaDatosInversiones[Precio pagado por unidad (moneda)],(TablaDatosInversiones[Operación abierta (cotizando)]=AND($C$35="VERDADERO",$C$36="FALSO"))*1)/SUMPRODUCT((TablaDatosInversiones[Nombre]=B47)*1,TablaDatosInversiones[nº unidades compradas (acciones o participaciones)],(TablaDatosInversiones[Operación abierta (cotizando)]=AND($C$35="VERDADERO",$C$36="FALSO"))*1),"")</f>
        <v>16.992136555663429</v>
      </c>
      <c r="G47" s="21" cm="1">
        <f t="array" aca="1" ref="G47" ca="1">IF(IFERROR(SUMPRODUCT((TablaDatosInversiones[Nombre]=B47)*1,TablaDatosInversiones[Precio actual, o tras venta, por unidad  (moneda)],(TablaDatosInversiones[Operación abierta (cotizando)]=AND($C$35="VERDADERO",$C$36="FALSO"))*1)/SUMPRODUCT((TablaDatosInversiones[Nombre]=B47)*1,(TablaDatosInversiones[Operación abierta (cotizando)]=AND($C$35="VERDADERO",$C$36="FALSO"))*1),"")=0,"",IFERROR(SUMPRODUCT((TablaDatosInversiones[Nombre]=B47)*1,TablaDatosInversiones[Precio actual, o tras venta, por unidad  (moneda)],(TablaDatosInversiones[Operación abierta (cotizando)]=AND($C$35="VERDADERO",$C$36="FALSO"))*1)/SUMPRODUCT((TablaDatosInversiones[Nombre]=B47)*1,(TablaDatosInversiones[Operación abierta (cotizando)]=AND($C$35="VERDADERO",$C$36="FALSO"))*1),""))</f>
        <v>22.577000000000002</v>
      </c>
      <c r="H47" s="71">
        <f t="shared" ca="1" si="1"/>
        <v>0.32867340878773449</v>
      </c>
      <c r="I47" s="371" t="str">
        <f>IFERROR(VLOOKUP(B47,TablaEligeInversiones[],2,FALSE),"")</f>
        <v>PlanPensiones</v>
      </c>
      <c r="J47" s="370" t="str">
        <f>IFERROR(VLOOKUP(B47,TablaEligeInversiones[],9,FALSE),"")</f>
        <v>F00000Y5QI</v>
      </c>
    </row>
    <row r="48" spans="1:10" x14ac:dyDescent="0.25">
      <c r="A48" s="286" t="str">
        <f t="shared" si="0"/>
        <v/>
      </c>
      <c r="B48" s="8" t="s">
        <v>1142</v>
      </c>
      <c r="C48" s="84">
        <v>4.3936959193407753E-2</v>
      </c>
      <c r="D48" s="36" cm="1">
        <f t="array" aca="1" ref="D48" ca="1">IF(IFERROR(SUMPRODUCT((TablaDatosInversiones[Nombre]=B48)*1,TablaDatosInversiones[Valor actual bruto o reembolso o compromiso opciones abiertas (euros)],(TablaDatosInversiones[Operación abierta (cotizando)]=AND($C$35="VERDADERO",$C$36="FALSO"))*1),"")&gt;0, IFERROR(SUMPRODUCT((TablaDatosInversiones[Nombre]=B48)*1,TablaDatosInversiones[Valor actual bruto o reembolso o compromiso opciones abiertas (euros)],(TablaDatosInversiones[Operación abierta (cotizando)]=AND($C$35="VERDADERO",$C$36="FALSO"))*1),""),"")</f>
        <v>4789.4000000000005</v>
      </c>
      <c r="E48" s="310" cm="1">
        <f t="array" aca="1" ref="E48" ca="1">IF(SUMPRODUCT((TablaDatosInversiones[Nombre]=B48)*1,TablaDatosInversiones[nº unidades compradas (acciones o participaciones)],(TablaDatosInversiones[Operación abierta (cotizando)]=AND($C$35="VERDADERO",$C$36="FALSO"))*1)&lt;&gt;0,SUMPRODUCT((TablaDatosInversiones[Nombre]=B48)*1,TablaDatosInversiones[nº unidades compradas (acciones o participaciones)],(TablaDatosInversiones[Operación abierta (cotizando)]=AND($C$35="VERDADERO",$C$36="FALSO"))*1),"")</f>
        <v>7</v>
      </c>
      <c r="F48" s="21" cm="1">
        <f t="array" aca="1" ref="F48" ca="1">IFERROR(SUMPRODUCT((TablaDatosInversiones[Nombre]=B48)*1,TablaDatosInversiones[nº unidades compradas (acciones o participaciones)],TablaDatosInversiones[Precio pagado por unidad (moneda)],(TablaDatosInversiones[Operación abierta (cotizando)]=AND($C$35="VERDADERO",$C$36="FALSO"))*1)/SUMPRODUCT((TablaDatosInversiones[Nombre]=B48)*1,TablaDatosInversiones[nº unidades compradas (acciones o participaciones)],(TablaDatosInversiones[Operación abierta (cotizando)]=AND($C$35="VERDADERO",$C$36="FALSO"))*1),"")</f>
        <v>637.92857142857144</v>
      </c>
      <c r="G48" s="21" cm="1">
        <f t="array" aca="1" ref="G48" ca="1">IF(IFERROR(SUMPRODUCT((TablaDatosInversiones[Nombre]=B48)*1,TablaDatosInversiones[Precio actual, o tras venta, por unidad  (moneda)],(TablaDatosInversiones[Operación abierta (cotizando)]=AND($C$35="VERDADERO",$C$36="FALSO"))*1)/SUMPRODUCT((TablaDatosInversiones[Nombre]=B48)*1,(TablaDatosInversiones[Operación abierta (cotizando)]=AND($C$35="VERDADERO",$C$36="FALSO"))*1),"")=0,"",IFERROR(SUMPRODUCT((TablaDatosInversiones[Nombre]=B48)*1,TablaDatosInversiones[Precio actual, o tras venta, por unidad  (moneda)],(TablaDatosInversiones[Operación abierta (cotizando)]=AND($C$35="VERDADERO",$C$36="FALSO"))*1)/SUMPRODUCT((TablaDatosInversiones[Nombre]=B48)*1,(TablaDatosInversiones[Operación abierta (cotizando)]=AND($C$35="VERDADERO",$C$36="FALSO"))*1),""))</f>
        <v>684.20000000000016</v>
      </c>
      <c r="H48" s="71">
        <f t="shared" ca="1" si="1"/>
        <v>7.2533870787146112E-2</v>
      </c>
      <c r="I48" s="371" t="str">
        <f>IFERROR(VLOOKUP(B48,TablaEligeInversiones[],2,FALSE),"")</f>
        <v>Accion</v>
      </c>
      <c r="J48" s="370" t="str">
        <f>IFERROR(VLOOKUP(B48,TablaEligeInversiones[],9,FALSE),"")</f>
        <v>0P00009WL3</v>
      </c>
    </row>
    <row r="49" spans="1:10" x14ac:dyDescent="0.25">
      <c r="A49" s="286" t="str">
        <f t="shared" si="0"/>
        <v/>
      </c>
      <c r="B49" s="8" t="s">
        <v>515</v>
      </c>
      <c r="C49" s="84">
        <v>4.3531687943423859E-2</v>
      </c>
      <c r="D49" s="36" cm="1">
        <f t="array" aca="1" ref="D49" ca="1">IF(IFERROR(SUMPRODUCT((TablaDatosInversiones[Nombre]=B49)*1,TablaDatosInversiones[Valor actual bruto o reembolso o compromiso opciones abiertas (euros)],(TablaDatosInversiones[Operación abierta (cotizando)]=AND($C$35="VERDADERO",$C$36="FALSO"))*1),"")&gt;0, IFERROR(SUMPRODUCT((TablaDatosInversiones[Nombre]=B49)*1,TablaDatosInversiones[Valor actual bruto o reembolso o compromiso opciones abiertas (euros)],(TablaDatosInversiones[Operación abierta (cotizando)]=AND($C$35="VERDADERO",$C$36="FALSO"))*1),""),"")</f>
        <v>4761.3053161615189</v>
      </c>
      <c r="E49" s="310" cm="1">
        <f t="array" aca="1" ref="E49" ca="1">IF(SUMPRODUCT((TablaDatosInversiones[Nombre]=B49)*1,TablaDatosInversiones[nº unidades compradas (acciones o participaciones)],(TablaDatosInversiones[Operación abierta (cotizando)]=AND($C$35="VERDADERO",$C$36="FALSO"))*1)&lt;&gt;0,SUMPRODUCT((TablaDatosInversiones[Nombre]=B49)*1,TablaDatosInversiones[nº unidades compradas (acciones o participaciones)],(TablaDatosInversiones[Operación abierta (cotizando)]=AND($C$35="VERDADERO",$C$36="FALSO"))*1),"")</f>
        <v>12</v>
      </c>
      <c r="F49" s="21" cm="1">
        <f t="array" aca="1" ref="F49" ca="1">IFERROR(SUMPRODUCT((TablaDatosInversiones[Nombre]=B49)*1,TablaDatosInversiones[nº unidades compradas (acciones o participaciones)],TablaDatosInversiones[Precio pagado por unidad (moneda)],(TablaDatosInversiones[Operación abierta (cotizando)]=AND($C$35="VERDADERO",$C$36="FALSO"))*1)/SUMPRODUCT((TablaDatosInversiones[Nombre]=B49)*1,TablaDatosInversiones[nº unidades compradas (acciones o participaciones)],(TablaDatosInversiones[Operación abierta (cotizando)]=AND($C$35="VERDADERO",$C$36="FALSO"))*1),"")</f>
        <v>302.21495833333336</v>
      </c>
      <c r="G49" s="21" cm="1">
        <f t="array" aca="1" ref="G49" ca="1">IF(IFERROR(SUMPRODUCT((TablaDatosInversiones[Nombre]=B49)*1,TablaDatosInversiones[Precio actual, o tras venta, por unidad  (moneda)],(TablaDatosInversiones[Operación abierta (cotizando)]=AND($C$35="VERDADERO",$C$36="FALSO"))*1)/SUMPRODUCT((TablaDatosInversiones[Nombre]=B49)*1,(TablaDatosInversiones[Operación abierta (cotizando)]=AND($C$35="VERDADERO",$C$36="FALSO"))*1),"")=0,"",IFERROR(SUMPRODUCT((TablaDatosInversiones[Nombre]=B49)*1,TablaDatosInversiones[Precio actual, o tras venta, por unidad  (moneda)],(TablaDatosInversiones[Operación abierta (cotizando)]=AND($C$35="VERDADERO",$C$36="FALSO"))*1)/SUMPRODUCT((TablaDatosInversiones[Nombre]=B49)*1,(TablaDatosInversiones[Operación abierta (cotizando)]=AND($C$35="VERDADERO",$C$36="FALSO"))*1),""))</f>
        <v>409.75</v>
      </c>
      <c r="H49" s="71">
        <f t="shared" ca="1" si="1"/>
        <v>0.3558230282832624</v>
      </c>
      <c r="I49" s="371" t="str">
        <f>IFERROR(VLOOKUP(B49,TablaEligeInversiones[],2,FALSE),"")</f>
        <v>Accion</v>
      </c>
      <c r="J49" s="370" t="str">
        <f>IFERROR(VLOOKUP(B49,TablaEligeInversiones[],9,FALSE),"")</f>
        <v>0P000003MH</v>
      </c>
    </row>
    <row r="50" spans="1:10" x14ac:dyDescent="0.25">
      <c r="A50" s="286" t="str">
        <f t="shared" si="0"/>
        <v/>
      </c>
      <c r="B50" s="8" t="s">
        <v>498</v>
      </c>
      <c r="C50" s="84">
        <v>4.333498790113452E-2</v>
      </c>
      <c r="D50" s="36" cm="1">
        <f t="array" aca="1" ref="D50" ca="1">IF(IFERROR(SUMPRODUCT((TablaDatosInversiones[Nombre]=B50)*1,TablaDatosInversiones[Valor actual bruto o reembolso o compromiso opciones abiertas (euros)],(TablaDatosInversiones[Operación abierta (cotizando)]=AND($C$35="VERDADERO",$C$36="FALSO"))*1),"")&gt;0, IFERROR(SUMPRODUCT((TablaDatosInversiones[Nombre]=B50)*1,TablaDatosInversiones[Valor actual bruto o reembolso o compromiso opciones abiertas (euros)],(TablaDatosInversiones[Operación abierta (cotizando)]=AND($C$35="VERDADERO",$C$36="FALSO"))*1),""),"")</f>
        <v>4723.7814100898004</v>
      </c>
      <c r="E50" s="310" cm="1">
        <f t="array" aca="1" ref="E50" ca="1">IF(SUMPRODUCT((TablaDatosInversiones[Nombre]=B50)*1,TablaDatosInversiones[nº unidades compradas (acciones o participaciones)],(TablaDatosInversiones[Operación abierta (cotizando)]=AND($C$35="VERDADERO",$C$36="FALSO"))*1)&lt;&gt;0,SUMPRODUCT((TablaDatosInversiones[Nombre]=B50)*1,TablaDatosInversiones[nº unidades compradas (acciones o participaciones)],(TablaDatosInversiones[Operación abierta (cotizando)]=AND($C$35="VERDADERO",$C$36="FALSO"))*1),"")</f>
        <v>5.0787740000000005E-2</v>
      </c>
      <c r="F50" s="21" cm="1">
        <f t="array" aca="1" ref="F50" ca="1">IFERROR(SUMPRODUCT((TablaDatosInversiones[Nombre]=B50)*1,TablaDatosInversiones[nº unidades compradas (acciones o participaciones)],TablaDatosInversiones[Precio pagado por unidad (moneda)],(TablaDatosInversiones[Operación abierta (cotizando)]=AND($C$35="VERDADERO",$C$36="FALSO"))*1)/SUMPRODUCT((TablaDatosInversiones[Nombre]=B50)*1,TablaDatosInversiones[nº unidades compradas (acciones o participaciones)],(TablaDatosInversiones[Operación abierta (cotizando)]=AND($C$35="VERDADERO",$C$36="FALSO"))*1),"")</f>
        <v>36960.346952438544</v>
      </c>
      <c r="G50" s="21" cm="1">
        <f t="array" aca="1" ref="G50" ca="1">IF(IFERROR(SUMPRODUCT((TablaDatosInversiones[Nombre]=B50)*1,TablaDatosInversiones[Precio actual, o tras venta, por unidad  (moneda)],(TablaDatosInversiones[Operación abierta (cotizando)]=AND($C$35="VERDADERO",$C$36="FALSO"))*1)/SUMPRODUCT((TablaDatosInversiones[Nombre]=B50)*1,(TablaDatosInversiones[Operación abierta (cotizando)]=AND($C$35="VERDADERO",$C$36="FALSO"))*1),"")=0,"",IFERROR(SUMPRODUCT((TablaDatosInversiones[Nombre]=B50)*1,TablaDatosInversiones[Precio actual, o tras venta, por unidad  (moneda)],(TablaDatosInversiones[Operación abierta (cotizando)]=AND($C$35="VERDADERO",$C$36="FALSO"))*1)/SUMPRODUCT((TablaDatosInversiones[Nombre]=B50)*1,(TablaDatosInversiones[Operación abierta (cotizando)]=AND($C$35="VERDADERO",$C$36="FALSO"))*1),""))</f>
        <v>93010.27</v>
      </c>
      <c r="H50" s="71">
        <f t="shared" ca="1" si="1"/>
        <v>1.516488011318937</v>
      </c>
      <c r="I50" s="371" t="str">
        <f>IFERROR(VLOOKUP(B50,TablaEligeInversiones[],2,FALSE),"")</f>
        <v>Crypto</v>
      </c>
      <c r="J50" s="370" t="str">
        <f>IFERROR(VLOOKUP(B50,TablaEligeInversiones[],9,FALSE),"")</f>
        <v>0P0001LL3F</v>
      </c>
    </row>
    <row r="51" spans="1:10" x14ac:dyDescent="0.25">
      <c r="A51" s="286" t="str">
        <f t="shared" si="0"/>
        <v/>
      </c>
      <c r="B51" s="8" t="s">
        <v>1069</v>
      </c>
      <c r="C51" s="84">
        <v>3.9380905642143631E-2</v>
      </c>
      <c r="D51" s="36" cm="1">
        <f t="array" aca="1" ref="D51" ca="1">IF(IFERROR(SUMPRODUCT((TablaDatosInversiones[Nombre]=B51)*1,TablaDatosInversiones[Valor actual bruto o reembolso o compromiso opciones abiertas (euros)],(TablaDatosInversiones[Operación abierta (cotizando)]=AND($C$35="VERDADERO",$C$36="FALSO"))*1),"")&gt;0, IFERROR(SUMPRODUCT((TablaDatosInversiones[Nombre]=B51)*1,TablaDatosInversiones[Valor actual bruto o reembolso o compromiso opciones abiertas (euros)],(TablaDatosInversiones[Operación abierta (cotizando)]=AND($C$35="VERDADERO",$C$36="FALSO"))*1),""),"")</f>
        <v>4307.3109325070209</v>
      </c>
      <c r="E51" s="310" cm="1">
        <f t="array" aca="1" ref="E51" ca="1">IF(SUMPRODUCT((TablaDatosInversiones[Nombre]=B51)*1,TablaDatosInversiones[nº unidades compradas (acciones o participaciones)],(TablaDatosInversiones[Operación abierta (cotizando)]=AND($C$35="VERDADERO",$C$36="FALSO"))*1)&lt;&gt;0,SUMPRODUCT((TablaDatosInversiones[Nombre]=B51)*1,TablaDatosInversiones[nº unidades compradas (acciones o participaciones)],(TablaDatosInversiones[Operación abierta (cotizando)]=AND($C$35="VERDADERO",$C$36="FALSO"))*1),"")</f>
        <v>24</v>
      </c>
      <c r="F51" s="21" cm="1">
        <f t="array" aca="1" ref="F51" ca="1">IFERROR(SUMPRODUCT((TablaDatosInversiones[Nombre]=B51)*1,TablaDatosInversiones[nº unidades compradas (acciones o participaciones)],TablaDatosInversiones[Precio pagado por unidad (moneda)],(TablaDatosInversiones[Operación abierta (cotizando)]=AND($C$35="VERDADERO",$C$36="FALSO"))*1)/SUMPRODUCT((TablaDatosInversiones[Nombre]=B51)*1,TablaDatosInversiones[nº unidades compradas (acciones o participaciones)],(TablaDatosInversiones[Operación abierta (cotizando)]=AND($C$35="VERDADERO",$C$36="FALSO"))*1),"")</f>
        <v>155.91</v>
      </c>
      <c r="G51" s="21" cm="1">
        <f t="array" aca="1" ref="G51" ca="1">IF(IFERROR(SUMPRODUCT((TablaDatosInversiones[Nombre]=B51)*1,TablaDatosInversiones[Precio actual, o tras venta, por unidad  (moneda)],(TablaDatosInversiones[Operación abierta (cotizando)]=AND($C$35="VERDADERO",$C$36="FALSO"))*1)/SUMPRODUCT((TablaDatosInversiones[Nombre]=B51)*1,(TablaDatosInversiones[Operación abierta (cotizando)]=AND($C$35="VERDADERO",$C$36="FALSO"))*1),"")=0,"",IFERROR(SUMPRODUCT((TablaDatosInversiones[Nombre]=B51)*1,TablaDatosInversiones[Precio actual, o tras venta, por unidad  (moneda)],(TablaDatosInversiones[Operación abierta (cotizando)]=AND($C$35="VERDADERO",$C$36="FALSO"))*1)/SUMPRODUCT((TablaDatosInversiones[Nombre]=B51)*1,(TablaDatosInversiones[Operación abierta (cotizando)]=AND($C$35="VERDADERO",$C$36="FALSO"))*1),""))</f>
        <v>185.34</v>
      </c>
      <c r="H51" s="71">
        <f t="shared" ca="1" si="1"/>
        <v>0.18876274773908028</v>
      </c>
      <c r="I51" s="371" t="str">
        <f>IFERROR(VLOOKUP(B51,TablaEligeInversiones[],2,FALSE),"")</f>
        <v>Accion</v>
      </c>
      <c r="J51" s="370" t="str">
        <f>IFERROR(VLOOKUP(B51,TablaEligeInversiones[],9,FALSE),"")</f>
        <v>0P000002HD</v>
      </c>
    </row>
    <row r="52" spans="1:10" x14ac:dyDescent="0.25">
      <c r="A52" s="286" t="str">
        <f t="shared" si="0"/>
        <v/>
      </c>
      <c r="B52" s="8" t="s">
        <v>589</v>
      </c>
      <c r="C52" s="84">
        <v>3.813040757494459E-2</v>
      </c>
      <c r="D52" s="36" cm="1">
        <f t="array" aca="1" ref="D52" ca="1">IF(IFERROR(SUMPRODUCT((TablaDatosInversiones[Nombre]=B52)*1,TablaDatosInversiones[Valor actual bruto o reembolso o compromiso opciones abiertas (euros)],(TablaDatosInversiones[Operación abierta (cotizando)]=AND($C$35="VERDADERO",$C$36="FALSO"))*1),"")&gt;0, IFERROR(SUMPRODUCT((TablaDatosInversiones[Nombre]=B52)*1,TablaDatosInversiones[Valor actual bruto o reembolso o compromiso opciones abiertas (euros)],(TablaDatosInversiones[Operación abierta (cotizando)]=AND($C$35="VERDADERO",$C$36="FALSO"))*1),""),"")</f>
        <v>4156.45</v>
      </c>
      <c r="E52" s="310" cm="1">
        <f t="array" aca="1" ref="E52" ca="1">IF(SUMPRODUCT((TablaDatosInversiones[Nombre]=B52)*1,TablaDatosInversiones[nº unidades compradas (acciones o participaciones)],(TablaDatosInversiones[Operación abierta (cotizando)]=AND($C$35="VERDADERO",$C$36="FALSO"))*1)&lt;&gt;0,SUMPRODUCT((TablaDatosInversiones[Nombre]=B52)*1,TablaDatosInversiones[nº unidades compradas (acciones o participaciones)],(TablaDatosInversiones[Operación abierta (cotizando)]=AND($C$35="VERDADERO",$C$36="FALSO"))*1),"")</f>
        <v>42.85</v>
      </c>
      <c r="F52" s="21" cm="1">
        <f t="array" aca="1" ref="F52" ca="1">IFERROR(SUMPRODUCT((TablaDatosInversiones[Nombre]=B52)*1,TablaDatosInversiones[nº unidades compradas (acciones o participaciones)],TablaDatosInversiones[Precio pagado por unidad (moneda)],(TablaDatosInversiones[Operación abierta (cotizando)]=AND($C$35="VERDADERO",$C$36="FALSO"))*1)/SUMPRODUCT((TablaDatosInversiones[Nombre]=B52)*1,TablaDatosInversiones[nº unidades compradas (acciones o participaciones)],(TablaDatosInversiones[Operación abierta (cotizando)]=AND($C$35="VERDADERO",$C$36="FALSO"))*1),"")</f>
        <v>71.863010501750296</v>
      </c>
      <c r="G52" s="21" cm="1">
        <f t="array" aca="1" ref="G52" ca="1">IF(IFERROR(SUMPRODUCT((TablaDatosInversiones[Nombre]=B52)*1,TablaDatosInversiones[Precio actual, o tras venta, por unidad  (moneda)],(TablaDatosInversiones[Operación abierta (cotizando)]=AND($C$35="VERDADERO",$C$36="FALSO"))*1)/SUMPRODUCT((TablaDatosInversiones[Nombre]=B52)*1,(TablaDatosInversiones[Operación abierta (cotizando)]=AND($C$35="VERDADERO",$C$36="FALSO"))*1),"")=0,"",IFERROR(SUMPRODUCT((TablaDatosInversiones[Nombre]=B52)*1,TablaDatosInversiones[Precio actual, o tras venta, por unidad  (moneda)],(TablaDatosInversiones[Operación abierta (cotizando)]=AND($C$35="VERDADERO",$C$36="FALSO"))*1)/SUMPRODUCT((TablaDatosInversiones[Nombre]=B52)*1,(TablaDatosInversiones[Operación abierta (cotizando)]=AND($C$35="VERDADERO",$C$36="FALSO"))*1),""))</f>
        <v>97</v>
      </c>
      <c r="H52" s="71">
        <f t="shared" ca="1" si="1"/>
        <v>0.34979037647799999</v>
      </c>
      <c r="I52" s="371" t="str">
        <f>IFERROR(VLOOKUP(B52,TablaEligeInversiones[],2,FALSE),"")</f>
        <v>Accion</v>
      </c>
      <c r="J52" s="370" t="str">
        <f>IFERROR(VLOOKUP(B52,TablaEligeInversiones[],9,FALSE),"")</f>
        <v>0P0000A5TN</v>
      </c>
    </row>
    <row r="53" spans="1:10" x14ac:dyDescent="0.25">
      <c r="A53" s="286" t="str">
        <f t="shared" si="0"/>
        <v/>
      </c>
      <c r="B53" s="8" t="s">
        <v>528</v>
      </c>
      <c r="C53" s="84">
        <v>3.7287794783798622E-2</v>
      </c>
      <c r="D53" s="36" cm="1">
        <f t="array" aca="1" ref="D53" ca="1">IF(IFERROR(SUMPRODUCT((TablaDatosInversiones[Nombre]=B53)*1,TablaDatosInversiones[Valor actual bruto o reembolso o compromiso opciones abiertas (euros)],(TablaDatosInversiones[Operación abierta (cotizando)]=AND($C$35="VERDADERO",$C$36="FALSO"))*1),"")&gt;0, IFERROR(SUMPRODUCT((TablaDatosInversiones[Nombre]=B53)*1,TablaDatosInversiones[Valor actual bruto o reembolso o compromiso opciones abiertas (euros)],(TablaDatosInversiones[Operación abierta (cotizando)]=AND($C$35="VERDADERO",$C$36="FALSO"))*1),""),"")</f>
        <v>4064.6</v>
      </c>
      <c r="E53" s="310" cm="1">
        <f t="array" aca="1" ref="E53" ca="1">IF(SUMPRODUCT((TablaDatosInversiones[Nombre]=B53)*1,TablaDatosInversiones[nº unidades compradas (acciones o participaciones)],(TablaDatosInversiones[Operación abierta (cotizando)]=AND($C$35="VERDADERO",$C$36="FALSO"))*1)&lt;&gt;0,SUMPRODUCT((TablaDatosInversiones[Nombre]=B53)*1,TablaDatosInversiones[nº unidades compradas (acciones o participaciones)],(TablaDatosInversiones[Operación abierta (cotizando)]=AND($C$35="VERDADERO",$C$36="FALSO"))*1),"")</f>
        <v>20</v>
      </c>
      <c r="F53" s="21" cm="1">
        <f t="array" aca="1" ref="F53" ca="1">IFERROR(SUMPRODUCT((TablaDatosInversiones[Nombre]=B53)*1,TablaDatosInversiones[nº unidades compradas (acciones o participaciones)],TablaDatosInversiones[Precio pagado por unidad (moneda)],(TablaDatosInversiones[Operación abierta (cotizando)]=AND($C$35="VERDADERO",$C$36="FALSO"))*1)/SUMPRODUCT((TablaDatosInversiones[Nombre]=B53)*1,TablaDatosInversiones[nº unidades compradas (acciones o participaciones)],(TablaDatosInversiones[Operación abierta (cotizando)]=AND($C$35="VERDADERO",$C$36="FALSO"))*1),"")</f>
        <v>180</v>
      </c>
      <c r="G53" s="21" cm="1">
        <f t="array" aca="1" ref="G53" ca="1">IF(IFERROR(SUMPRODUCT((TablaDatosInversiones[Nombre]=B53)*1,TablaDatosInversiones[Precio actual, o tras venta, por unidad  (moneda)],(TablaDatosInversiones[Operación abierta (cotizando)]=AND($C$35="VERDADERO",$C$36="FALSO"))*1)/SUMPRODUCT((TablaDatosInversiones[Nombre]=B53)*1,(TablaDatosInversiones[Operación abierta (cotizando)]=AND($C$35="VERDADERO",$C$36="FALSO"))*1),"")=0,"",IFERROR(SUMPRODUCT((TablaDatosInversiones[Nombre]=B53)*1,TablaDatosInversiones[Precio actual, o tras venta, por unidad  (moneda)],(TablaDatosInversiones[Operación abierta (cotizando)]=AND($C$35="VERDADERO",$C$36="FALSO"))*1)/SUMPRODUCT((TablaDatosInversiones[Nombre]=B53)*1,(TablaDatosInversiones[Operación abierta (cotizando)]=AND($C$35="VERDADERO",$C$36="FALSO"))*1),""))</f>
        <v>203.23</v>
      </c>
      <c r="H53" s="71">
        <f t="shared" ca="1" si="1"/>
        <v>0.12905555555555551</v>
      </c>
      <c r="I53" s="371" t="str">
        <f>IFERROR(VLOOKUP(B53,TablaEligeInversiones[],2,FALSE),"")</f>
        <v>ETF</v>
      </c>
      <c r="J53" s="370">
        <f>IFERROR(VLOOKUP(B53,TablaEligeInversiones[],9,FALSE),"")</f>
        <v>0</v>
      </c>
    </row>
    <row r="54" spans="1:10" x14ac:dyDescent="0.25">
      <c r="A54" s="286" t="str">
        <f t="shared" si="0"/>
        <v/>
      </c>
      <c r="B54" s="8" t="s">
        <v>471</v>
      </c>
      <c r="C54" s="84">
        <v>3.6517216445035666E-2</v>
      </c>
      <c r="D54" s="36" cm="1">
        <f t="array" aca="1" ref="D54" ca="1">IF(IFERROR(SUMPRODUCT((TablaDatosInversiones[Nombre]=B54)*1,TablaDatosInversiones[Valor actual bruto o reembolso o compromiso opciones abiertas (euros)],(TablaDatosInversiones[Operación abierta (cotizando)]=AND($C$35="VERDADERO",$C$36="FALSO"))*1),"")&gt;0, IFERROR(SUMPRODUCT((TablaDatosInversiones[Nombre]=B54)*1,TablaDatosInversiones[Valor actual bruto o reembolso o compromiso opciones abiertas (euros)],(TablaDatosInversiones[Operación abierta (cotizando)]=AND($C$35="VERDADERO",$C$36="FALSO"))*1),""),"")</f>
        <v>3994.0931538684999</v>
      </c>
      <c r="E54" s="310" cm="1">
        <f t="array" aca="1" ref="E54" ca="1">IF(SUMPRODUCT((TablaDatosInversiones[Nombre]=B54)*1,TablaDatosInversiones[nº unidades compradas (acciones o participaciones)],(TablaDatosInversiones[Operación abierta (cotizando)]=AND($C$35="VERDADERO",$C$36="FALSO"))*1)&lt;&gt;0,SUMPRODUCT((TablaDatosInversiones[Nombre]=B54)*1,TablaDatosInversiones[nº unidades compradas (acciones o participaciones)],(TablaDatosInversiones[Operación abierta (cotizando)]=AND($C$35="VERDADERO",$C$36="FALSO"))*1),"")</f>
        <v>18</v>
      </c>
      <c r="F54" s="21" cm="1">
        <f t="array" aca="1" ref="F54" ca="1">IFERROR(SUMPRODUCT((TablaDatosInversiones[Nombre]=B54)*1,TablaDatosInversiones[nº unidades compradas (acciones o participaciones)],TablaDatosInversiones[Precio pagado por unidad (moneda)],(TablaDatosInversiones[Operación abierta (cotizando)]=AND($C$35="VERDADERO",$C$36="FALSO"))*1)/SUMPRODUCT((TablaDatosInversiones[Nombre]=B54)*1,TablaDatosInversiones[nº unidades compradas (acciones o participaciones)],(TablaDatosInversiones[Operación abierta (cotizando)]=AND($C$35="VERDADERO",$C$36="FALSO"))*1),"")</f>
        <v>127.99777777777778</v>
      </c>
      <c r="G54" s="21" cm="1">
        <f t="array" aca="1" ref="G54" ca="1">IF(IFERROR(SUMPRODUCT((TablaDatosInversiones[Nombre]=B54)*1,TablaDatosInversiones[Precio actual, o tras venta, por unidad  (moneda)],(TablaDatosInversiones[Operación abierta (cotizando)]=AND($C$35="VERDADERO",$C$36="FALSO"))*1)/SUMPRODUCT((TablaDatosInversiones[Nombre]=B54)*1,(TablaDatosInversiones[Operación abierta (cotizando)]=AND($C$35="VERDADERO",$C$36="FALSO"))*1),"")=0,"",IFERROR(SUMPRODUCT((TablaDatosInversiones[Nombre]=B54)*1,TablaDatosInversiones[Precio actual, o tras venta, por unidad  (moneda)],(TablaDatosInversiones[Operación abierta (cotizando)]=AND($C$35="VERDADERO",$C$36="FALSO"))*1)/SUMPRODUCT((TablaDatosInversiones[Nombre]=B54)*1,(TablaDatosInversiones[Operación abierta (cotizando)]=AND($C$35="VERDADERO",$C$36="FALSO"))*1),""))</f>
        <v>229.15</v>
      </c>
      <c r="H54" s="71">
        <f t="shared" ca="1" si="1"/>
        <v>0.79026545599749987</v>
      </c>
      <c r="I54" s="371" t="str">
        <f>IFERROR(VLOOKUP(B54,TablaEligeInversiones[],2,FALSE),"")</f>
        <v>Accion</v>
      </c>
      <c r="J54" s="370" t="str">
        <f>IFERROR(VLOOKUP(B54,TablaEligeInversiones[],9,FALSE),"")</f>
        <v>0P000000B7</v>
      </c>
    </row>
    <row r="55" spans="1:10" x14ac:dyDescent="0.25">
      <c r="A55" s="286" t="str">
        <f t="shared" si="0"/>
        <v/>
      </c>
      <c r="B55" s="8" t="s">
        <v>592</v>
      </c>
      <c r="C55" s="84">
        <v>3.0625787065451292E-2</v>
      </c>
      <c r="D55" s="36" cm="1">
        <f t="array" aca="1" ref="D55" ca="1">IF(IFERROR(SUMPRODUCT((TablaDatosInversiones[Nombre]=B55)*1,TablaDatosInversiones[Valor actual bruto o reembolso o compromiso opciones abiertas (euros)],(TablaDatosInversiones[Operación abierta (cotizando)]=AND($C$35="VERDADERO",$C$36="FALSO"))*1),"")&gt;0, IFERROR(SUMPRODUCT((TablaDatosInversiones[Nombre]=B55)*1,TablaDatosInversiones[Valor actual bruto o reembolso o compromiso opciones abiertas (euros)],(TablaDatosInversiones[Operación abierta (cotizando)]=AND($C$35="VERDADERO",$C$36="FALSO"))*1),""),"")</f>
        <v>3338.3999999999996</v>
      </c>
      <c r="E55" s="310" cm="1">
        <f t="array" aca="1" ref="E55" ca="1">IF(SUMPRODUCT((TablaDatosInversiones[Nombre]=B55)*1,TablaDatosInversiones[nº unidades compradas (acciones o participaciones)],(TablaDatosInversiones[Operación abierta (cotizando)]=AND($C$35="VERDADERO",$C$36="FALSO"))*1)&lt;&gt;0,SUMPRODUCT((TablaDatosInversiones[Nombre]=B55)*1,TablaDatosInversiones[nº unidades compradas (acciones o participaciones)],(TablaDatosInversiones[Operación abierta (cotizando)]=AND($C$35="VERDADERO",$C$36="FALSO"))*1),"")</f>
        <v>20</v>
      </c>
      <c r="F55" s="21" cm="1">
        <f t="array" aca="1" ref="F55" ca="1">IFERROR(SUMPRODUCT((TablaDatosInversiones[Nombre]=B55)*1,TablaDatosInversiones[nº unidades compradas (acciones o participaciones)],TablaDatosInversiones[Precio pagado por unidad (moneda)],(TablaDatosInversiones[Operación abierta (cotizando)]=AND($C$35="VERDADERO",$C$36="FALSO"))*1)/SUMPRODUCT((TablaDatosInversiones[Nombre]=B55)*1,TablaDatosInversiones[nº unidades compradas (acciones o participaciones)],(TablaDatosInversiones[Operación abierta (cotizando)]=AND($C$35="VERDADERO",$C$36="FALSO"))*1),"")</f>
        <v>150</v>
      </c>
      <c r="G55" s="21" cm="1">
        <f t="array" aca="1" ref="G55" ca="1">IF(IFERROR(SUMPRODUCT((TablaDatosInversiones[Nombre]=B55)*1,TablaDatosInversiones[Precio actual, o tras venta, por unidad  (moneda)],(TablaDatosInversiones[Operación abierta (cotizando)]=AND($C$35="VERDADERO",$C$36="FALSO"))*1)/SUMPRODUCT((TablaDatosInversiones[Nombre]=B55)*1,(TablaDatosInversiones[Operación abierta (cotizando)]=AND($C$35="VERDADERO",$C$36="FALSO"))*1),"")=0,"",IFERROR(SUMPRODUCT((TablaDatosInversiones[Nombre]=B55)*1,TablaDatosInversiones[Precio actual, o tras venta, por unidad  (moneda)],(TablaDatosInversiones[Operación abierta (cotizando)]=AND($C$35="VERDADERO",$C$36="FALSO"))*1)/SUMPRODUCT((TablaDatosInversiones[Nombre]=B55)*1,(TablaDatosInversiones[Operación abierta (cotizando)]=AND($C$35="VERDADERO",$C$36="FALSO"))*1),""))</f>
        <v>166.92</v>
      </c>
      <c r="H55" s="71">
        <f t="shared" ca="1" si="1"/>
        <v>0.11279999999999991</v>
      </c>
      <c r="I55" s="371" t="str">
        <f>IFERROR(VLOOKUP(B55,TablaEligeInversiones[],2,FALSE),"")</f>
        <v>Accion</v>
      </c>
      <c r="J55" s="370">
        <f>IFERROR(VLOOKUP(B55,TablaEligeInversiones[],9,FALSE),"")</f>
        <v>0</v>
      </c>
    </row>
    <row r="56" spans="1:10" x14ac:dyDescent="0.25">
      <c r="A56" s="286" t="str">
        <f t="shared" si="0"/>
        <v/>
      </c>
      <c r="B56" s="8" t="s">
        <v>965</v>
      </c>
      <c r="C56" s="84">
        <v>2.4824281032563865E-2</v>
      </c>
      <c r="D56" s="36" cm="1">
        <f t="array" aca="1" ref="D56" ca="1">IF(IFERROR(SUMPRODUCT((TablaDatosInversiones[Nombre]=B56)*1,TablaDatosInversiones[Valor actual bruto o reembolso o compromiso opciones abiertas (euros)],(TablaDatosInversiones[Operación abierta (cotizando)]=AND($C$35="VERDADERO",$C$36="FALSO"))*1),"")&gt;0, IFERROR(SUMPRODUCT((TablaDatosInversiones[Nombre]=B56)*1,TablaDatosInversiones[Valor actual bruto o reembolso o compromiso opciones abiertas (euros)],(TablaDatosInversiones[Operación abierta (cotizando)]=AND($C$35="VERDADERO",$C$36="FALSO"))*1),""),"")</f>
        <v>2706</v>
      </c>
      <c r="E56" s="310" cm="1">
        <f t="array" aca="1" ref="E56" ca="1">IF(SUMPRODUCT((TablaDatosInversiones[Nombre]=B56)*1,TablaDatosInversiones[nº unidades compradas (acciones o participaciones)],(TablaDatosInversiones[Operación abierta (cotizando)]=AND($C$35="VERDADERO",$C$36="FALSO"))*1)&lt;&gt;0,SUMPRODUCT((TablaDatosInversiones[Nombre]=B56)*1,TablaDatosInversiones[nº unidades compradas (acciones o participaciones)],(TablaDatosInversiones[Operación abierta (cotizando)]=AND($C$35="VERDADERO",$C$36="FALSO"))*1),"")</f>
        <v>1</v>
      </c>
      <c r="F56" s="21" cm="1">
        <f t="array" aca="1" ref="F56" ca="1">IFERROR(SUMPRODUCT((TablaDatosInversiones[Nombre]=B56)*1,TablaDatosInversiones[nº unidades compradas (acciones o participaciones)],TablaDatosInversiones[Precio pagado por unidad (moneda)],(TablaDatosInversiones[Operación abierta (cotizando)]=AND($C$35="VERDADERO",$C$36="FALSO"))*1)/SUMPRODUCT((TablaDatosInversiones[Nombre]=B56)*1,TablaDatosInversiones[nº unidades compradas (acciones o participaciones)],(TablaDatosInversiones[Operación abierta (cotizando)]=AND($C$35="VERDADERO",$C$36="FALSO"))*1),"")</f>
        <v>1897</v>
      </c>
      <c r="G56" s="21" cm="1">
        <f t="array" aca="1" ref="G56" ca="1">IF(IFERROR(SUMPRODUCT((TablaDatosInversiones[Nombre]=B56)*1,TablaDatosInversiones[Precio actual, o tras venta, por unidad  (moneda)],(TablaDatosInversiones[Operación abierta (cotizando)]=AND($C$35="VERDADERO",$C$36="FALSO"))*1)/SUMPRODUCT((TablaDatosInversiones[Nombre]=B56)*1,(TablaDatosInversiones[Operación abierta (cotizando)]=AND($C$35="VERDADERO",$C$36="FALSO"))*1),"")=0,"",IFERROR(SUMPRODUCT((TablaDatosInversiones[Nombre]=B56)*1,TablaDatosInversiones[Precio actual, o tras venta, por unidad  (moneda)],(TablaDatosInversiones[Operación abierta (cotizando)]=AND($C$35="VERDADERO",$C$36="FALSO"))*1)/SUMPRODUCT((TablaDatosInversiones[Nombre]=B56)*1,(TablaDatosInversiones[Operación abierta (cotizando)]=AND($C$35="VERDADERO",$C$36="FALSO"))*1),""))</f>
        <v>2706</v>
      </c>
      <c r="H56" s="71">
        <f t="shared" ca="1" si="1"/>
        <v>0.42646283605693197</v>
      </c>
      <c r="I56" s="371" t="str">
        <f>IFERROR(VLOOKUP(B56,TablaEligeInversiones[],2,FALSE),"")</f>
        <v>Accion</v>
      </c>
      <c r="J56" s="370" t="str">
        <f>IFERROR(VLOOKUP(B56,TablaEligeInversiones[],9,FALSE),"")</f>
        <v>0P00009WIN</v>
      </c>
    </row>
    <row r="57" spans="1:10" x14ac:dyDescent="0.25">
      <c r="A57" s="286" t="str">
        <f t="shared" si="0"/>
        <v/>
      </c>
      <c r="B57" s="8" t="s">
        <v>450</v>
      </c>
      <c r="C57" s="84">
        <v>2.3112451453599921E-2</v>
      </c>
      <c r="D57" s="36" cm="1">
        <f t="array" aca="1" ref="D57" ca="1">IF(IFERROR(SUMPRODUCT((TablaDatosInversiones[Nombre]=B57)*1,TablaDatosInversiones[Valor actual bruto o reembolso o compromiso opciones abiertas (euros)],(TablaDatosInversiones[Operación abierta (cotizando)]=AND($C$35="VERDADERO",$C$36="FALSO"))*1),"")&gt;0, IFERROR(SUMPRODUCT((TablaDatosInversiones[Nombre]=B57)*1,TablaDatosInversiones[Valor actual bruto o reembolso o compromiso opciones abiertas (euros)],(TablaDatosInversiones[Operación abierta (cotizando)]=AND($C$35="VERDADERO",$C$36="FALSO"))*1),""),"")</f>
        <v>2519.3999999999996</v>
      </c>
      <c r="E57" s="310" cm="1">
        <f t="array" aca="1" ref="E57" ca="1">IF(SUMPRODUCT((TablaDatosInversiones[Nombre]=B57)*1,TablaDatosInversiones[nº unidades compradas (acciones o participaciones)],(TablaDatosInversiones[Operación abierta (cotizando)]=AND($C$35="VERDADERO",$C$36="FALSO"))*1)&lt;&gt;0,SUMPRODUCT((TablaDatosInversiones[Nombre]=B57)*1,TablaDatosInversiones[nº unidades compradas (acciones o participaciones)],(TablaDatosInversiones[Operación abierta (cotizando)]=AND($C$35="VERDADERO",$C$36="FALSO"))*1),"")</f>
        <v>65</v>
      </c>
      <c r="F57" s="21" cm="1">
        <f t="array" aca="1" ref="F57" ca="1">IFERROR(SUMPRODUCT((TablaDatosInversiones[Nombre]=B57)*1,TablaDatosInversiones[nº unidades compradas (acciones o participaciones)],TablaDatosInversiones[Precio pagado por unidad (moneda)],(TablaDatosInversiones[Operación abierta (cotizando)]=AND($C$35="VERDADERO",$C$36="FALSO"))*1)/SUMPRODUCT((TablaDatosInversiones[Nombre]=B57)*1,TablaDatosInversiones[nº unidades compradas (acciones o participaciones)],(TablaDatosInversiones[Operación abierta (cotizando)]=AND($C$35="VERDADERO",$C$36="FALSO"))*1),"")</f>
        <v>26.076923076923077</v>
      </c>
      <c r="G57" s="21" cm="1">
        <f t="array" aca="1" ref="G57" ca="1">IF(IFERROR(SUMPRODUCT((TablaDatosInversiones[Nombre]=B57)*1,TablaDatosInversiones[Precio actual, o tras venta, por unidad  (moneda)],(TablaDatosInversiones[Operación abierta (cotizando)]=AND($C$35="VERDADERO",$C$36="FALSO"))*1)/SUMPRODUCT((TablaDatosInversiones[Nombre]=B57)*1,(TablaDatosInversiones[Operación abierta (cotizando)]=AND($C$35="VERDADERO",$C$36="FALSO"))*1),"")=0,"",IFERROR(SUMPRODUCT((TablaDatosInversiones[Nombre]=B57)*1,TablaDatosInversiones[Precio actual, o tras venta, por unidad  (moneda)],(TablaDatosInversiones[Operación abierta (cotizando)]=AND($C$35="VERDADERO",$C$36="FALSO"))*1)/SUMPRODUCT((TablaDatosInversiones[Nombre]=B57)*1,(TablaDatosInversiones[Operación abierta (cotizando)]=AND($C$35="VERDADERO",$C$36="FALSO"))*1),""))</f>
        <v>38.76</v>
      </c>
      <c r="H57" s="71">
        <f t="shared" ca="1" si="1"/>
        <v>0.48637168141592912</v>
      </c>
      <c r="I57" s="371" t="str">
        <f>IFERROR(VLOOKUP(B57,TablaEligeInversiones[],2,FALSE),"")</f>
        <v>Fondo</v>
      </c>
      <c r="J57" s="370" t="str">
        <f>IFERROR(VLOOKUP(B57,TablaEligeInversiones[],9,FALSE),"")</f>
        <v>F0GBR04JO2</v>
      </c>
    </row>
    <row r="58" spans="1:10" x14ac:dyDescent="0.25">
      <c r="A58" s="286" t="str">
        <f t="shared" si="0"/>
        <v/>
      </c>
      <c r="B58" s="8" t="s">
        <v>1085</v>
      </c>
      <c r="C58" s="84">
        <v>2.0187865476082395E-2</v>
      </c>
      <c r="D58" s="36" cm="1">
        <f t="array" aca="1" ref="D58" ca="1">IF(IFERROR(SUMPRODUCT((TablaDatosInversiones[Nombre]=B58)*1,TablaDatosInversiones[Valor actual bruto o reembolso o compromiso opciones abiertas (euros)],(TablaDatosInversiones[Operación abierta (cotizando)]=AND($C$35="VERDADERO",$C$36="FALSO"))*1),"")&gt;0, IFERROR(SUMPRODUCT((TablaDatosInversiones[Nombre]=B58)*1,TablaDatosInversiones[Valor actual bruto o reembolso o compromiso opciones abiertas (euros)],(TablaDatosInversiones[Operación abierta (cotizando)]=AND($C$35="VERDADERO",$C$36="FALSO"))*1),""),"")</f>
        <v>2200.6020599999997</v>
      </c>
      <c r="E58" s="310" cm="1">
        <f t="array" aca="1" ref="E58" ca="1">IF(SUMPRODUCT((TablaDatosInversiones[Nombre]=B58)*1,TablaDatosInversiones[nº unidades compradas (acciones o participaciones)],(TablaDatosInversiones[Operación abierta (cotizando)]=AND($C$35="VERDADERO",$C$36="FALSO"))*1)&lt;&gt;0,SUMPRODUCT((TablaDatosInversiones[Nombre]=B58)*1,TablaDatosInversiones[nº unidades compradas (acciones o participaciones)],(TablaDatosInversiones[Operación abierta (cotizando)]=AND($C$35="VERDADERO",$C$36="FALSO"))*1),"")</f>
        <v>9.0269999999999992</v>
      </c>
      <c r="F58" s="21" cm="1">
        <f t="array" aca="1" ref="F58" ca="1">IFERROR(SUMPRODUCT((TablaDatosInversiones[Nombre]=B58)*1,TablaDatosInversiones[nº unidades compradas (acciones o participaciones)],TablaDatosInversiones[Precio pagado por unidad (moneda)],(TablaDatosInversiones[Operación abierta (cotizando)]=AND($C$35="VERDADERO",$C$36="FALSO"))*1)/SUMPRODUCT((TablaDatosInversiones[Nombre]=B58)*1,TablaDatosInversiones[nº unidades compradas (acciones o participaciones)],(TablaDatosInversiones[Operación abierta (cotizando)]=AND($C$35="VERDADERO",$C$36="FALSO"))*1),"")</f>
        <v>214.92</v>
      </c>
      <c r="G58" s="21" cm="1">
        <f t="array" aca="1" ref="G58" ca="1">IF(IFERROR(SUMPRODUCT((TablaDatosInversiones[Nombre]=B58)*1,TablaDatosInversiones[Precio actual, o tras venta, por unidad  (moneda)],(TablaDatosInversiones[Operación abierta (cotizando)]=AND($C$35="VERDADERO",$C$36="FALSO"))*1)/SUMPRODUCT((TablaDatosInversiones[Nombre]=B58)*1,(TablaDatosInversiones[Operación abierta (cotizando)]=AND($C$35="VERDADERO",$C$36="FALSO"))*1),"")=0,"",IFERROR(SUMPRODUCT((TablaDatosInversiones[Nombre]=B58)*1,TablaDatosInversiones[Precio actual, o tras venta, por unidad  (moneda)],(TablaDatosInversiones[Operación abierta (cotizando)]=AND($C$35="VERDADERO",$C$36="FALSO"))*1)/SUMPRODUCT((TablaDatosInversiones[Nombre]=B58)*1,(TablaDatosInversiones[Operación abierta (cotizando)]=AND($C$35="VERDADERO",$C$36="FALSO"))*1),""))</f>
        <v>243.78</v>
      </c>
      <c r="H58" s="71">
        <f t="shared" ca="1" si="1"/>
        <v>0.13428252372975999</v>
      </c>
      <c r="I58" s="371" t="str">
        <f>IFERROR(VLOOKUP(B58,TablaEligeInversiones[],2,FALSE),"")</f>
        <v>Fondo</v>
      </c>
      <c r="J58" s="370" t="str">
        <f>IFERROR(VLOOKUP(B58,TablaEligeInversiones[],9,FALSE),"")</f>
        <v>F00000WI0D</v>
      </c>
    </row>
    <row r="59" spans="1:10" x14ac:dyDescent="0.25">
      <c r="A59" s="286" t="str">
        <f t="shared" si="0"/>
        <v/>
      </c>
      <c r="B59" s="8" t="s">
        <v>344</v>
      </c>
      <c r="C59" s="84">
        <v>1.2800104622453165E-2</v>
      </c>
      <c r="D59" s="36" cm="1">
        <f t="array" aca="1" ref="D59" ca="1">IF(IFERROR(SUMPRODUCT((TablaDatosInversiones[Nombre]=B59)*1,TablaDatosInversiones[Valor actual bruto o reembolso o compromiso opciones abiertas (euros)],(TablaDatosInversiones[Operación abierta (cotizando)]=AND($C$35="VERDADERO",$C$36="FALSO"))*1),"")&gt;0, IFERROR(SUMPRODUCT((TablaDatosInversiones[Nombre]=B59)*1,TablaDatosInversiones[Valor actual bruto o reembolso o compromiso opciones abiertas (euros)],(TablaDatosInversiones[Operación abierta (cotizando)]=AND($C$35="VERDADERO",$C$36="FALSO"))*1),""),"")</f>
        <v>1400.019366708628</v>
      </c>
      <c r="E59" s="310" cm="1">
        <f t="array" aca="1" ref="E59" ca="1">IF(SUMPRODUCT((TablaDatosInversiones[Nombre]=B59)*1,TablaDatosInversiones[nº unidades compradas (acciones o participaciones)],(TablaDatosInversiones[Operación abierta (cotizando)]=AND($C$35="VERDADERO",$C$36="FALSO"))*1)&lt;&gt;0,SUMPRODUCT((TablaDatosInversiones[Nombre]=B59)*1,TablaDatosInversiones[nº unidades compradas (acciones o participaciones)],(TablaDatosInversiones[Operación abierta (cotizando)]=AND($C$35="VERDADERO",$C$36="FALSO"))*1),"")</f>
        <v>10</v>
      </c>
      <c r="F59" s="21" cm="1">
        <f t="array" aca="1" ref="F59" ca="1">IFERROR(SUMPRODUCT((TablaDatosInversiones[Nombre]=B59)*1,TablaDatosInversiones[nº unidades compradas (acciones o participaciones)],TablaDatosInversiones[Precio pagado por unidad (moneda)],(TablaDatosInversiones[Operación abierta (cotizando)]=AND($C$35="VERDADERO",$C$36="FALSO"))*1)/SUMPRODUCT((TablaDatosInversiones[Nombre]=B59)*1,TablaDatosInversiones[nº unidades compradas (acciones o participaciones)],(TablaDatosInversiones[Operación abierta (cotizando)]=AND($C$35="VERDADERO",$C$36="FALSO"))*1),"")</f>
        <v>167.86</v>
      </c>
      <c r="G59" s="21" cm="1">
        <f t="array" aca="1" ref="G59" ca="1">IF(IFERROR(SUMPRODUCT((TablaDatosInversiones[Nombre]=B59)*1,TablaDatosInversiones[Precio actual, o tras venta, por unidad  (moneda)],(TablaDatosInversiones[Operación abierta (cotizando)]=AND($C$35="VERDADERO",$C$36="FALSO"))*1)/SUMPRODUCT((TablaDatosInversiones[Nombre]=B59)*1,(TablaDatosInversiones[Operación abierta (cotizando)]=AND($C$35="VERDADERO",$C$36="FALSO"))*1),"")=0,"",IFERROR(SUMPRODUCT((TablaDatosInversiones[Nombre]=B59)*1,TablaDatosInversiones[Precio actual, o tras venta, por unidad  (moneda)],(TablaDatosInversiones[Operación abierta (cotizando)]=AND($C$35="VERDADERO",$C$36="FALSO"))*1)/SUMPRODUCT((TablaDatosInversiones[Nombre]=B59)*1,(TablaDatosInversiones[Operación abierta (cotizando)]=AND($C$35="VERDADERO",$C$36="FALSO"))*1),""))</f>
        <v>144.58000000000001</v>
      </c>
      <c r="H59" s="71">
        <f t="shared" ca="1" si="1"/>
        <v>-0.13868700107232218</v>
      </c>
      <c r="I59" s="371" t="str">
        <f>IFERROR(VLOOKUP(B59,TablaEligeInversiones[],2,FALSE),"")</f>
        <v>Accion</v>
      </c>
      <c r="J59" s="370" t="str">
        <f>IFERROR(VLOOKUP(B59,TablaEligeInversiones[],9,FALSE),"")</f>
        <v>0P000004B0</v>
      </c>
    </row>
    <row r="60" spans="1:10" x14ac:dyDescent="0.25">
      <c r="A60" s="286" t="str">
        <f t="shared" si="0"/>
        <v/>
      </c>
      <c r="B60" s="8" t="s">
        <v>328</v>
      </c>
      <c r="C60" s="84">
        <v>1.263231152322263E-2</v>
      </c>
      <c r="D60" s="36" cm="1">
        <f t="array" aca="1" ref="D60" ca="1">IF(IFERROR(SUMPRODUCT((TablaDatosInversiones[Nombre]=B60)*1,TablaDatosInversiones[Valor actual bruto o reembolso o compromiso opciones abiertas (euros)],(TablaDatosInversiones[Operación abierta (cotizando)]=AND($C$35="VERDADERO",$C$36="FALSO"))*1),"")&gt;0, IFERROR(SUMPRODUCT((TablaDatosInversiones[Nombre]=B60)*1,TablaDatosInversiones[Valor actual bruto o reembolso o compromiso opciones abiertas (euros)],(TablaDatosInversiones[Operación abierta (cotizando)]=AND($C$35="VERDADERO",$C$36="FALSO"))*1),""),"")</f>
        <v>1377</v>
      </c>
      <c r="E60" s="310" cm="1">
        <f t="array" aca="1" ref="E60" ca="1">IF(SUMPRODUCT((TablaDatosInversiones[Nombre]=B60)*1,TablaDatosInversiones[nº unidades compradas (acciones o participaciones)],(TablaDatosInversiones[Operación abierta (cotizando)]=AND($C$35="VERDADERO",$C$36="FALSO"))*1)&lt;&gt;0,SUMPRODUCT((TablaDatosInversiones[Nombre]=B60)*1,TablaDatosInversiones[nº unidades compradas (acciones o participaciones)],(TablaDatosInversiones[Operación abierta (cotizando)]=AND($C$35="VERDADERO",$C$36="FALSO"))*1),"")</f>
        <v>27</v>
      </c>
      <c r="F60" s="21" cm="1">
        <f t="array" aca="1" ref="F60" ca="1">IFERROR(SUMPRODUCT((TablaDatosInversiones[Nombre]=B60)*1,TablaDatosInversiones[nº unidades compradas (acciones o participaciones)],TablaDatosInversiones[Precio pagado por unidad (moneda)],(TablaDatosInversiones[Operación abierta (cotizando)]=AND($C$35="VERDADERO",$C$36="FALSO"))*1)/SUMPRODUCT((TablaDatosInversiones[Nombre]=B60)*1,TablaDatosInversiones[nº unidades compradas (acciones o participaciones)],(TablaDatosInversiones[Operación abierta (cotizando)]=AND($C$35="VERDADERO",$C$36="FALSO"))*1),"")</f>
        <v>20.25</v>
      </c>
      <c r="G60" s="21" cm="1">
        <f t="array" aca="1" ref="G60" ca="1">IF(IFERROR(SUMPRODUCT((TablaDatosInversiones[Nombre]=B60)*1,TablaDatosInversiones[Precio actual, o tras venta, por unidad  (moneda)],(TablaDatosInversiones[Operación abierta (cotizando)]=AND($C$35="VERDADERO",$C$36="FALSO"))*1)/SUMPRODUCT((TablaDatosInversiones[Nombre]=B60)*1,(TablaDatosInversiones[Operación abierta (cotizando)]=AND($C$35="VERDADERO",$C$36="FALSO"))*1),"")=0,"",IFERROR(SUMPRODUCT((TablaDatosInversiones[Nombre]=B60)*1,TablaDatosInversiones[Precio actual, o tras venta, por unidad  (moneda)],(TablaDatosInversiones[Operación abierta (cotizando)]=AND($C$35="VERDADERO",$C$36="FALSO"))*1)/SUMPRODUCT((TablaDatosInversiones[Nombre]=B60)*1,(TablaDatosInversiones[Operación abierta (cotizando)]=AND($C$35="VERDADERO",$C$36="FALSO"))*1),""))</f>
        <v>51</v>
      </c>
      <c r="H60" s="71">
        <f t="shared" ca="1" si="1"/>
        <v>1.5185185185185186</v>
      </c>
      <c r="I60" s="371" t="str">
        <f>IFERROR(VLOOKUP(B60,TablaEligeInversiones[],2,FALSE),"")</f>
        <v>Accion</v>
      </c>
      <c r="J60" s="370" t="str">
        <f>IFERROR(VLOOKUP(B60,TablaEligeInversiones[],9,FALSE),"")</f>
        <v>0P0000A5UW</v>
      </c>
    </row>
    <row r="61" spans="1:10" x14ac:dyDescent="0.25">
      <c r="A61" s="286" t="str">
        <f t="shared" si="0"/>
        <v/>
      </c>
      <c r="B61" s="8" t="s">
        <v>1260</v>
      </c>
      <c r="C61" s="84">
        <v>5.9736319712592875E-3</v>
      </c>
      <c r="D61" s="36" cm="1">
        <f t="array" aca="1" ref="D61" ca="1">IF(IFERROR(SUMPRODUCT((TablaDatosInversiones[Nombre]=B61)*1,TablaDatosInversiones[Valor actual bruto o reembolso o compromiso opciones abiertas (euros)],(TablaDatosInversiones[Operación abierta (cotizando)]=AND($C$35="VERDADERO",$C$36="FALSO"))*1),"")&gt;0, IFERROR(SUMPRODUCT((TablaDatosInversiones[Nombre]=B61)*1,TablaDatosInversiones[Valor actual bruto o reembolso o compromiso opciones abiertas (euros)],(TablaDatosInversiones[Operación abierta (cotizando)]=AND($C$35="VERDADERO",$C$36="FALSO"))*1),""),"")</f>
        <v>663.91165910168684</v>
      </c>
      <c r="E61" s="310" cm="1">
        <f t="array" aca="1" ref="E61" ca="1">IF(SUMPRODUCT((TablaDatosInversiones[Nombre]=B61)*1,TablaDatosInversiones[nº unidades compradas (acciones o participaciones)],(TablaDatosInversiones[Operación abierta (cotizando)]=AND($C$35="VERDADERO",$C$36="FALSO"))*1)&lt;&gt;0,SUMPRODUCT((TablaDatosInversiones[Nombre]=B61)*1,TablaDatosInversiones[nº unidades compradas (acciones o participaciones)],(TablaDatosInversiones[Operación abierta (cotizando)]=AND($C$35="VERDADERO",$C$36="FALSO"))*1),"")</f>
        <v>1400</v>
      </c>
      <c r="F61" s="21" cm="1">
        <f t="array" aca="1" ref="F61" ca="1">IFERROR(SUMPRODUCT((TablaDatosInversiones[Nombre]=B61)*1,TablaDatosInversiones[nº unidades compradas (acciones o participaciones)],TablaDatosInversiones[Precio pagado por unidad (moneda)],(TablaDatosInversiones[Operación abierta (cotizando)]=AND($C$35="VERDADERO",$C$36="FALSO"))*1)/SUMPRODUCT((TablaDatosInversiones[Nombre]=B61)*1,TablaDatosInversiones[nº unidades compradas (acciones o participaciones)],(TablaDatosInversiones[Operación abierta (cotizando)]=AND($C$35="VERDADERO",$C$36="FALSO"))*1),"")</f>
        <v>0.4</v>
      </c>
      <c r="G61" s="21" cm="1">
        <f t="array" aca="1" ref="G61" ca="1">IF(IFERROR(SUMPRODUCT((TablaDatosInversiones[Nombre]=B61)*1,TablaDatosInversiones[Precio actual, o tras venta, por unidad  (moneda)],(TablaDatosInversiones[Operación abierta (cotizando)]=AND($C$35="VERDADERO",$C$36="FALSO"))*1)/SUMPRODUCT((TablaDatosInversiones[Nombre]=B61)*1,(TablaDatosInversiones[Operación abierta (cotizando)]=AND($C$35="VERDADERO",$C$36="FALSO"))*1),"")=0,"",IFERROR(SUMPRODUCT((TablaDatosInversiones[Nombre]=B61)*1,TablaDatosInversiones[Precio actual, o tras venta, por unidad  (moneda)],(TablaDatosInversiones[Operación abierta (cotizando)]=AND($C$35="VERDADERO",$C$36="FALSO"))*1)/SUMPRODUCT((TablaDatosInversiones[Nombre]=B61)*1,(TablaDatosInversiones[Operación abierta (cotizando)]=AND($C$35="VERDADERO",$C$36="FALSO"))*1),""))</f>
        <v>0.7</v>
      </c>
      <c r="H61" s="71">
        <f t="shared" ca="1" si="1"/>
        <v>0.74999999999999978</v>
      </c>
      <c r="I61" s="371" t="str">
        <f>IFERROR(VLOOKUP(B61,TablaEligeInversiones[],2,FALSE),"")</f>
        <v>Accion</v>
      </c>
      <c r="J61" s="370" t="str">
        <f>IFERROR(VLOOKUP(B61,TablaEligeInversiones[],9,FALSE),"")</f>
        <v>0P0000J06H</v>
      </c>
    </row>
    <row r="62" spans="1:10" x14ac:dyDescent="0.25">
      <c r="A62" s="286" t="str">
        <f t="shared" si="0"/>
        <v/>
      </c>
      <c r="D62" s="36" t="str" cm="1">
        <f t="array" aca="1" ref="D62" ca="1">IF(IFERROR(SUMPRODUCT((TablaDatosInversiones[Nombre]=B62)*1,TablaDatosInversiones[Valor actual bruto o reembolso o compromiso opciones abiertas (euros)],(TablaDatosInversiones[Operación abierta (cotizando)]=AND($C$35="VERDADERO",$C$36="FALSO"))*1),"")&gt;0, IFERROR(SUMPRODUCT((TablaDatosInversiones[Nombre]=B62)*1,TablaDatosInversiones[Valor actual bruto o reembolso o compromiso opciones abiertas (euros)],(TablaDatosInversiones[Operación abierta (cotizando)]=AND($C$35="VERDADERO",$C$36="FALSO"))*1),""),"")</f>
        <v/>
      </c>
      <c r="E62" s="310" t="str" cm="1">
        <f t="array" aca="1" ref="E62" ca="1">IF(SUMPRODUCT((TablaDatosInversiones[Nombre]=B62)*1,TablaDatosInversiones[nº unidades compradas (acciones o participaciones)],(TablaDatosInversiones[Operación abierta (cotizando)]=AND($C$35="VERDADERO",$C$36="FALSO"))*1)&lt;&gt;0,SUMPRODUCT((TablaDatosInversiones[Nombre]=B62)*1,TablaDatosInversiones[nº unidades compradas (acciones o participaciones)],(TablaDatosInversiones[Operación abierta (cotizando)]=AND($C$35="VERDADERO",$C$36="FALSO"))*1),"")</f>
        <v/>
      </c>
      <c r="F62" s="21" t="str" cm="1">
        <f t="array" aca="1" ref="F62" ca="1">IFERROR(SUMPRODUCT((TablaDatosInversiones[Nombre]=B62)*1,TablaDatosInversiones[nº unidades compradas (acciones o participaciones)],TablaDatosInversiones[Precio pagado por unidad (moneda)],(TablaDatosInversiones[Operación abierta (cotizando)]=AND($C$35="VERDADERO",$C$36="FALSO"))*1)/SUMPRODUCT((TablaDatosInversiones[Nombre]=B62)*1,TablaDatosInversiones[nº unidades compradas (acciones o participaciones)],(TablaDatosInversiones[Operación abierta (cotizando)]=AND($C$35="VERDADERO",$C$36="FALSO"))*1),"")</f>
        <v/>
      </c>
      <c r="G62" s="21" t="str" cm="1">
        <f t="array" aca="1" ref="G62" ca="1">IF(IFERROR(SUMPRODUCT((TablaDatosInversiones[Nombre]=B62)*1,TablaDatosInversiones[Precio actual, o tras venta, por unidad  (moneda)],(TablaDatosInversiones[Operación abierta (cotizando)]=AND($C$35="VERDADERO",$C$36="FALSO"))*1)/SUMPRODUCT((TablaDatosInversiones[Nombre]=B62)*1,(TablaDatosInversiones[Operación abierta (cotizando)]=AND($C$35="VERDADERO",$C$36="FALSO"))*1),"")=0,"",IFERROR(SUMPRODUCT((TablaDatosInversiones[Nombre]=B62)*1,TablaDatosInversiones[Precio actual, o tras venta, por unidad  (moneda)],(TablaDatosInversiones[Operación abierta (cotizando)]=AND($C$35="VERDADERO",$C$36="FALSO"))*1)/SUMPRODUCT((TablaDatosInversiones[Nombre]=B62)*1,(TablaDatosInversiones[Operación abierta (cotizando)]=AND($C$35="VERDADERO",$C$36="FALSO"))*1),""))</f>
        <v/>
      </c>
      <c r="H62" s="71" t="str">
        <f t="shared" ca="1" si="1"/>
        <v/>
      </c>
      <c r="I62" s="371" t="str">
        <f>IFERROR(VLOOKUP(B62,TablaEligeInversiones[],2,FALSE),"")</f>
        <v/>
      </c>
      <c r="J62" s="370" t="str">
        <f>IFERROR(VLOOKUP(B62,TablaEligeInversiones[],9,FALSE),"")</f>
        <v/>
      </c>
    </row>
    <row r="63" spans="1:10" x14ac:dyDescent="0.25">
      <c r="A63" s="286" t="str">
        <f t="shared" si="0"/>
        <v/>
      </c>
      <c r="D63" s="36" t="str" cm="1">
        <f t="array" aca="1" ref="D63" ca="1">IF(IFERROR(SUMPRODUCT((TablaDatosInversiones[Nombre]=B63)*1,TablaDatosInversiones[Valor actual bruto o reembolso o compromiso opciones abiertas (euros)],(TablaDatosInversiones[Operación abierta (cotizando)]=AND($C$35="VERDADERO",$C$36="FALSO"))*1),"")&gt;0, IFERROR(SUMPRODUCT((TablaDatosInversiones[Nombre]=B63)*1,TablaDatosInversiones[Valor actual bruto o reembolso o compromiso opciones abiertas (euros)],(TablaDatosInversiones[Operación abierta (cotizando)]=AND($C$35="VERDADERO",$C$36="FALSO"))*1),""),"")</f>
        <v/>
      </c>
      <c r="E63" s="310" t="str" cm="1">
        <f t="array" aca="1" ref="E63" ca="1">IF(SUMPRODUCT((TablaDatosInversiones[Nombre]=B63)*1,TablaDatosInversiones[nº unidades compradas (acciones o participaciones)],(TablaDatosInversiones[Operación abierta (cotizando)]=AND($C$35="VERDADERO",$C$36="FALSO"))*1)&lt;&gt;0,SUMPRODUCT((TablaDatosInversiones[Nombre]=B63)*1,TablaDatosInversiones[nº unidades compradas (acciones o participaciones)],(TablaDatosInversiones[Operación abierta (cotizando)]=AND($C$35="VERDADERO",$C$36="FALSO"))*1),"")</f>
        <v/>
      </c>
      <c r="F63" s="21" t="str" cm="1">
        <f t="array" aca="1" ref="F63" ca="1">IFERROR(SUMPRODUCT((TablaDatosInversiones[Nombre]=B63)*1,TablaDatosInversiones[nº unidades compradas (acciones o participaciones)],TablaDatosInversiones[Precio pagado por unidad (moneda)],(TablaDatosInversiones[Operación abierta (cotizando)]=AND($C$35="VERDADERO",$C$36="FALSO"))*1)/SUMPRODUCT((TablaDatosInversiones[Nombre]=B63)*1,TablaDatosInversiones[nº unidades compradas (acciones o participaciones)],(TablaDatosInversiones[Operación abierta (cotizando)]=AND($C$35="VERDADERO",$C$36="FALSO"))*1),"")</f>
        <v/>
      </c>
      <c r="G63" s="21" t="str" cm="1">
        <f t="array" aca="1" ref="G63" ca="1">IF(IFERROR(SUMPRODUCT((TablaDatosInversiones[Nombre]=B63)*1,TablaDatosInversiones[Precio actual, o tras venta, por unidad  (moneda)],(TablaDatosInversiones[Operación abierta (cotizando)]=AND($C$35="VERDADERO",$C$36="FALSO"))*1)/SUMPRODUCT((TablaDatosInversiones[Nombre]=B63)*1,(TablaDatosInversiones[Operación abierta (cotizando)]=AND($C$35="VERDADERO",$C$36="FALSO"))*1),"")=0,"",IFERROR(SUMPRODUCT((TablaDatosInversiones[Nombre]=B63)*1,TablaDatosInversiones[Precio actual, o tras venta, por unidad  (moneda)],(TablaDatosInversiones[Operación abierta (cotizando)]=AND($C$35="VERDADERO",$C$36="FALSO"))*1)/SUMPRODUCT((TablaDatosInversiones[Nombre]=B63)*1,(TablaDatosInversiones[Operación abierta (cotizando)]=AND($C$35="VERDADERO",$C$36="FALSO"))*1),""))</f>
        <v/>
      </c>
      <c r="H63" s="71" t="str">
        <f t="shared" ca="1" si="1"/>
        <v/>
      </c>
      <c r="I63" s="371" t="str">
        <f>IFERROR(VLOOKUP(B63,TablaEligeInversiones[],2,FALSE),"")</f>
        <v/>
      </c>
      <c r="J63" s="370" t="str">
        <f>IFERROR(VLOOKUP(B63,TablaEligeInversiones[],9,FALSE),"")</f>
        <v/>
      </c>
    </row>
    <row r="64" spans="1:10" x14ac:dyDescent="0.25">
      <c r="A64" s="286" t="str">
        <f t="shared" si="0"/>
        <v/>
      </c>
      <c r="D64" s="36" t="str" cm="1">
        <f t="array" aca="1" ref="D64" ca="1">IF(IFERROR(SUMPRODUCT((TablaDatosInversiones[Nombre]=B64)*1,TablaDatosInversiones[Valor actual bruto o reembolso o compromiso opciones abiertas (euros)],(TablaDatosInversiones[Operación abierta (cotizando)]=AND($C$35="VERDADERO",$C$36="FALSO"))*1),"")&gt;0, IFERROR(SUMPRODUCT((TablaDatosInversiones[Nombre]=B64)*1,TablaDatosInversiones[Valor actual bruto o reembolso o compromiso opciones abiertas (euros)],(TablaDatosInversiones[Operación abierta (cotizando)]=AND($C$35="VERDADERO",$C$36="FALSO"))*1),""),"")</f>
        <v/>
      </c>
      <c r="E64" s="310" t="str" cm="1">
        <f t="array" aca="1" ref="E64" ca="1">IF(SUMPRODUCT((TablaDatosInversiones[Nombre]=B64)*1,TablaDatosInversiones[nº unidades compradas (acciones o participaciones)],(TablaDatosInversiones[Operación abierta (cotizando)]=AND($C$35="VERDADERO",$C$36="FALSO"))*1)&lt;&gt;0,SUMPRODUCT((TablaDatosInversiones[Nombre]=B64)*1,TablaDatosInversiones[nº unidades compradas (acciones o participaciones)],(TablaDatosInversiones[Operación abierta (cotizando)]=AND($C$35="VERDADERO",$C$36="FALSO"))*1),"")</f>
        <v/>
      </c>
      <c r="F64" s="21" t="str" cm="1">
        <f t="array" aca="1" ref="F64" ca="1">IFERROR(SUMPRODUCT((TablaDatosInversiones[Nombre]=B64)*1,TablaDatosInversiones[nº unidades compradas (acciones o participaciones)],TablaDatosInversiones[Precio pagado por unidad (moneda)],(TablaDatosInversiones[Operación abierta (cotizando)]=AND($C$35="VERDADERO",$C$36="FALSO"))*1)/SUMPRODUCT((TablaDatosInversiones[Nombre]=B64)*1,TablaDatosInversiones[nº unidades compradas (acciones o participaciones)],(TablaDatosInversiones[Operación abierta (cotizando)]=AND($C$35="VERDADERO",$C$36="FALSO"))*1),"")</f>
        <v/>
      </c>
      <c r="G64" s="21" t="str" cm="1">
        <f t="array" aca="1" ref="G64" ca="1">IF(IFERROR(SUMPRODUCT((TablaDatosInversiones[Nombre]=B64)*1,TablaDatosInversiones[Precio actual, o tras venta, por unidad  (moneda)],(TablaDatosInversiones[Operación abierta (cotizando)]=AND($C$35="VERDADERO",$C$36="FALSO"))*1)/SUMPRODUCT((TablaDatosInversiones[Nombre]=B64)*1,(TablaDatosInversiones[Operación abierta (cotizando)]=AND($C$35="VERDADERO",$C$36="FALSO"))*1),"")=0,"",IFERROR(SUMPRODUCT((TablaDatosInversiones[Nombre]=B64)*1,TablaDatosInversiones[Precio actual, o tras venta, por unidad  (moneda)],(TablaDatosInversiones[Operación abierta (cotizando)]=AND($C$35="VERDADERO",$C$36="FALSO"))*1)/SUMPRODUCT((TablaDatosInversiones[Nombre]=B64)*1,(TablaDatosInversiones[Operación abierta (cotizando)]=AND($C$35="VERDADERO",$C$36="FALSO"))*1),""))</f>
        <v/>
      </c>
      <c r="H64" s="71" t="str">
        <f t="shared" ca="1" si="1"/>
        <v/>
      </c>
      <c r="I64" s="371" t="str">
        <f>IFERROR(VLOOKUP(B64,TablaEligeInversiones[],2,FALSE),"")</f>
        <v/>
      </c>
      <c r="J64" s="370" t="str">
        <f>IFERROR(VLOOKUP(B64,TablaEligeInversiones[],9,FALSE),"")</f>
        <v/>
      </c>
    </row>
    <row r="65" spans="1:10" x14ac:dyDescent="0.25">
      <c r="A65" s="286" t="str">
        <f t="shared" si="0"/>
        <v/>
      </c>
      <c r="D65" s="36" t="str" cm="1">
        <f t="array" aca="1" ref="D65" ca="1">IF(IFERROR(SUMPRODUCT((TablaDatosInversiones[Nombre]=B65)*1,TablaDatosInversiones[Valor actual bruto o reembolso o compromiso opciones abiertas (euros)],(TablaDatosInversiones[Operación abierta (cotizando)]=AND($C$35="VERDADERO",$C$36="FALSO"))*1),"")&gt;0, IFERROR(SUMPRODUCT((TablaDatosInversiones[Nombre]=B65)*1,TablaDatosInversiones[Valor actual bruto o reembolso o compromiso opciones abiertas (euros)],(TablaDatosInversiones[Operación abierta (cotizando)]=AND($C$35="VERDADERO",$C$36="FALSO"))*1),""),"")</f>
        <v/>
      </c>
      <c r="E65" s="310" t="str" cm="1">
        <f t="array" aca="1" ref="E65" ca="1">IF(SUMPRODUCT((TablaDatosInversiones[Nombre]=B65)*1,TablaDatosInversiones[nº unidades compradas (acciones o participaciones)],(TablaDatosInversiones[Operación abierta (cotizando)]=AND($C$35="VERDADERO",$C$36="FALSO"))*1)&lt;&gt;0,SUMPRODUCT((TablaDatosInversiones[Nombre]=B65)*1,TablaDatosInversiones[nº unidades compradas (acciones o participaciones)],(TablaDatosInversiones[Operación abierta (cotizando)]=AND($C$35="VERDADERO",$C$36="FALSO"))*1),"")</f>
        <v/>
      </c>
      <c r="F65" s="21" t="str" cm="1">
        <f t="array" aca="1" ref="F65" ca="1">IFERROR(SUMPRODUCT((TablaDatosInversiones[Nombre]=B65)*1,TablaDatosInversiones[nº unidades compradas (acciones o participaciones)],TablaDatosInversiones[Precio pagado por unidad (moneda)],(TablaDatosInversiones[Operación abierta (cotizando)]=AND($C$35="VERDADERO",$C$36="FALSO"))*1)/SUMPRODUCT((TablaDatosInversiones[Nombre]=B65)*1,TablaDatosInversiones[nº unidades compradas (acciones o participaciones)],(TablaDatosInversiones[Operación abierta (cotizando)]=AND($C$35="VERDADERO",$C$36="FALSO"))*1),"")</f>
        <v/>
      </c>
      <c r="G65" s="21" t="str" cm="1">
        <f t="array" aca="1" ref="G65" ca="1">IF(IFERROR(SUMPRODUCT((TablaDatosInversiones[Nombre]=B65)*1,TablaDatosInversiones[Precio actual, o tras venta, por unidad  (moneda)],(TablaDatosInversiones[Operación abierta (cotizando)]=AND($C$35="VERDADERO",$C$36="FALSO"))*1)/SUMPRODUCT((TablaDatosInversiones[Nombre]=B65)*1,(TablaDatosInversiones[Operación abierta (cotizando)]=AND($C$35="VERDADERO",$C$36="FALSO"))*1),"")=0,"",IFERROR(SUMPRODUCT((TablaDatosInversiones[Nombre]=B65)*1,TablaDatosInversiones[Precio actual, o tras venta, por unidad  (moneda)],(TablaDatosInversiones[Operación abierta (cotizando)]=AND($C$35="VERDADERO",$C$36="FALSO"))*1)/SUMPRODUCT((TablaDatosInversiones[Nombre]=B65)*1,(TablaDatosInversiones[Operación abierta (cotizando)]=AND($C$35="VERDADERO",$C$36="FALSO"))*1),""))</f>
        <v/>
      </c>
      <c r="H65" s="71" t="str">
        <f t="shared" ca="1" si="1"/>
        <v/>
      </c>
      <c r="I65" s="371" t="str">
        <f>IFERROR(VLOOKUP(B65,TablaEligeInversiones[],2,FALSE),"")</f>
        <v/>
      </c>
      <c r="J65" s="370" t="str">
        <f>IFERROR(VLOOKUP(B65,TablaEligeInversiones[],9,FALSE),"")</f>
        <v/>
      </c>
    </row>
    <row r="66" spans="1:10" x14ac:dyDescent="0.25">
      <c r="A66" s="286" t="str">
        <f t="shared" si="0"/>
        <v/>
      </c>
      <c r="D66" s="36" t="str" cm="1">
        <f t="array" aca="1" ref="D66" ca="1">IF(IFERROR(SUMPRODUCT((TablaDatosInversiones[Nombre]=B66)*1,TablaDatosInversiones[Valor actual bruto o reembolso o compromiso opciones abiertas (euros)],(TablaDatosInversiones[Operación abierta (cotizando)]=AND($C$35="VERDADERO",$C$36="FALSO"))*1),"")&gt;0, IFERROR(SUMPRODUCT((TablaDatosInversiones[Nombre]=B66)*1,TablaDatosInversiones[Valor actual bruto o reembolso o compromiso opciones abiertas (euros)],(TablaDatosInversiones[Operación abierta (cotizando)]=AND($C$35="VERDADERO",$C$36="FALSO"))*1),""),"")</f>
        <v/>
      </c>
      <c r="E66" s="310" t="str" cm="1">
        <f t="array" aca="1" ref="E66" ca="1">IF(SUMPRODUCT((TablaDatosInversiones[Nombre]=B66)*1,TablaDatosInversiones[nº unidades compradas (acciones o participaciones)],(TablaDatosInversiones[Operación abierta (cotizando)]=AND($C$35="VERDADERO",$C$36="FALSO"))*1)&lt;&gt;0,SUMPRODUCT((TablaDatosInversiones[Nombre]=B66)*1,TablaDatosInversiones[nº unidades compradas (acciones o participaciones)],(TablaDatosInversiones[Operación abierta (cotizando)]=AND($C$35="VERDADERO",$C$36="FALSO"))*1),"")</f>
        <v/>
      </c>
      <c r="F66" s="21" t="str" cm="1">
        <f t="array" aca="1" ref="F66" ca="1">IFERROR(SUMPRODUCT((TablaDatosInversiones[Nombre]=B66)*1,TablaDatosInversiones[nº unidades compradas (acciones o participaciones)],TablaDatosInversiones[Precio pagado por unidad (moneda)],(TablaDatosInversiones[Operación abierta (cotizando)]=AND($C$35="VERDADERO",$C$36="FALSO"))*1)/SUMPRODUCT((TablaDatosInversiones[Nombre]=B66)*1,TablaDatosInversiones[nº unidades compradas (acciones o participaciones)],(TablaDatosInversiones[Operación abierta (cotizando)]=AND($C$35="VERDADERO",$C$36="FALSO"))*1),"")</f>
        <v/>
      </c>
      <c r="G66" s="21" t="str" cm="1">
        <f t="array" aca="1" ref="G66" ca="1">IF(IFERROR(SUMPRODUCT((TablaDatosInversiones[Nombre]=B66)*1,TablaDatosInversiones[Precio actual, o tras venta, por unidad  (moneda)],(TablaDatosInversiones[Operación abierta (cotizando)]=AND($C$35="VERDADERO",$C$36="FALSO"))*1)/SUMPRODUCT((TablaDatosInversiones[Nombre]=B66)*1,(TablaDatosInversiones[Operación abierta (cotizando)]=AND($C$35="VERDADERO",$C$36="FALSO"))*1),"")=0,"",IFERROR(SUMPRODUCT((TablaDatosInversiones[Nombre]=B66)*1,TablaDatosInversiones[Precio actual, o tras venta, por unidad  (moneda)],(TablaDatosInversiones[Operación abierta (cotizando)]=AND($C$35="VERDADERO",$C$36="FALSO"))*1)/SUMPRODUCT((TablaDatosInversiones[Nombre]=B66)*1,(TablaDatosInversiones[Operación abierta (cotizando)]=AND($C$35="VERDADERO",$C$36="FALSO"))*1),""))</f>
        <v/>
      </c>
      <c r="H66" s="71" t="str">
        <f t="shared" ca="1" si="1"/>
        <v/>
      </c>
      <c r="I66" s="371" t="str">
        <f>IFERROR(VLOOKUP(B66,TablaEligeInversiones[],2,FALSE),"")</f>
        <v/>
      </c>
      <c r="J66" s="370" t="str">
        <f>IFERROR(VLOOKUP(B66,TablaEligeInversiones[],9,FALSE),"")</f>
        <v/>
      </c>
    </row>
    <row r="67" spans="1:10" x14ac:dyDescent="0.25">
      <c r="A67" s="286" t="str">
        <f t="shared" si="0"/>
        <v/>
      </c>
      <c r="D67" s="36" t="str" cm="1">
        <f t="array" aca="1" ref="D67" ca="1">IF(IFERROR(SUMPRODUCT((TablaDatosInversiones[Nombre]=B67)*1,TablaDatosInversiones[Valor actual bruto o reembolso o compromiso opciones abiertas (euros)],(TablaDatosInversiones[Operación abierta (cotizando)]=AND($C$35="VERDADERO",$C$36="FALSO"))*1),"")&gt;0, IFERROR(SUMPRODUCT((TablaDatosInversiones[Nombre]=B67)*1,TablaDatosInversiones[Valor actual bruto o reembolso o compromiso opciones abiertas (euros)],(TablaDatosInversiones[Operación abierta (cotizando)]=AND($C$35="VERDADERO",$C$36="FALSO"))*1),""),"")</f>
        <v/>
      </c>
      <c r="E67" s="310" t="str" cm="1">
        <f t="array" aca="1" ref="E67" ca="1">IF(SUMPRODUCT((TablaDatosInversiones[Nombre]=B67)*1,TablaDatosInversiones[nº unidades compradas (acciones o participaciones)],(TablaDatosInversiones[Operación abierta (cotizando)]=AND($C$35="VERDADERO",$C$36="FALSO"))*1)&lt;&gt;0,SUMPRODUCT((TablaDatosInversiones[Nombre]=B67)*1,TablaDatosInversiones[nº unidades compradas (acciones o participaciones)],(TablaDatosInversiones[Operación abierta (cotizando)]=AND($C$35="VERDADERO",$C$36="FALSO"))*1),"")</f>
        <v/>
      </c>
      <c r="F67" s="21" t="str" cm="1">
        <f t="array" aca="1" ref="F67" ca="1">IFERROR(SUMPRODUCT((TablaDatosInversiones[Nombre]=B67)*1,TablaDatosInversiones[nº unidades compradas (acciones o participaciones)],TablaDatosInversiones[Precio pagado por unidad (moneda)],(TablaDatosInversiones[Operación abierta (cotizando)]=AND($C$35="VERDADERO",$C$36="FALSO"))*1)/SUMPRODUCT((TablaDatosInversiones[Nombre]=B67)*1,TablaDatosInversiones[nº unidades compradas (acciones o participaciones)],(TablaDatosInversiones[Operación abierta (cotizando)]=AND($C$35="VERDADERO",$C$36="FALSO"))*1),"")</f>
        <v/>
      </c>
      <c r="G67" s="21" t="str" cm="1">
        <f t="array" aca="1" ref="G67" ca="1">IF(IFERROR(SUMPRODUCT((TablaDatosInversiones[Nombre]=B67)*1,TablaDatosInversiones[Precio actual, o tras venta, por unidad  (moneda)],(TablaDatosInversiones[Operación abierta (cotizando)]=AND($C$35="VERDADERO",$C$36="FALSO"))*1)/SUMPRODUCT((TablaDatosInversiones[Nombre]=B67)*1,(TablaDatosInversiones[Operación abierta (cotizando)]=AND($C$35="VERDADERO",$C$36="FALSO"))*1),"")=0,"",IFERROR(SUMPRODUCT((TablaDatosInversiones[Nombre]=B67)*1,TablaDatosInversiones[Precio actual, o tras venta, por unidad  (moneda)],(TablaDatosInversiones[Operación abierta (cotizando)]=AND($C$35="VERDADERO",$C$36="FALSO"))*1)/SUMPRODUCT((TablaDatosInversiones[Nombre]=B67)*1,(TablaDatosInversiones[Operación abierta (cotizando)]=AND($C$35="VERDADERO",$C$36="FALSO"))*1),""))</f>
        <v/>
      </c>
      <c r="H67" s="71" t="str">
        <f t="shared" ca="1" si="1"/>
        <v/>
      </c>
      <c r="I67" s="371" t="str">
        <f>IFERROR(VLOOKUP(B67,TablaEligeInversiones[],2,FALSE),"")</f>
        <v/>
      </c>
      <c r="J67" s="370" t="str">
        <f>IFERROR(VLOOKUP(B67,TablaEligeInversiones[],9,FALSE),"")</f>
        <v/>
      </c>
    </row>
    <row r="68" spans="1:10" x14ac:dyDescent="0.25">
      <c r="A68" s="286" t="str">
        <f t="shared" si="0"/>
        <v/>
      </c>
      <c r="D68" s="36" t="str" cm="1">
        <f t="array" aca="1" ref="D68" ca="1">IF(IFERROR(SUMPRODUCT((TablaDatosInversiones[Nombre]=B68)*1,TablaDatosInversiones[Valor actual bruto o reembolso o compromiso opciones abiertas (euros)],(TablaDatosInversiones[Operación abierta (cotizando)]=AND($C$35="VERDADERO",$C$36="FALSO"))*1),"")&gt;0, IFERROR(SUMPRODUCT((TablaDatosInversiones[Nombre]=B68)*1,TablaDatosInversiones[Valor actual bruto o reembolso o compromiso opciones abiertas (euros)],(TablaDatosInversiones[Operación abierta (cotizando)]=AND($C$35="VERDADERO",$C$36="FALSO"))*1),""),"")</f>
        <v/>
      </c>
      <c r="E68" s="310" t="str" cm="1">
        <f t="array" aca="1" ref="E68" ca="1">IF(SUMPRODUCT((TablaDatosInversiones[Nombre]=B68)*1,TablaDatosInversiones[nº unidades compradas (acciones o participaciones)],(TablaDatosInversiones[Operación abierta (cotizando)]=AND($C$35="VERDADERO",$C$36="FALSO"))*1)&lt;&gt;0,SUMPRODUCT((TablaDatosInversiones[Nombre]=B68)*1,TablaDatosInversiones[nº unidades compradas (acciones o participaciones)],(TablaDatosInversiones[Operación abierta (cotizando)]=AND($C$35="VERDADERO",$C$36="FALSO"))*1),"")</f>
        <v/>
      </c>
      <c r="F68" s="21" t="str" cm="1">
        <f t="array" aca="1" ref="F68" ca="1">IFERROR(SUMPRODUCT((TablaDatosInversiones[Nombre]=B68)*1,TablaDatosInversiones[nº unidades compradas (acciones o participaciones)],TablaDatosInversiones[Precio pagado por unidad (moneda)],(TablaDatosInversiones[Operación abierta (cotizando)]=AND($C$35="VERDADERO",$C$36="FALSO"))*1)/SUMPRODUCT((TablaDatosInversiones[Nombre]=B68)*1,TablaDatosInversiones[nº unidades compradas (acciones o participaciones)],(TablaDatosInversiones[Operación abierta (cotizando)]=AND($C$35="VERDADERO",$C$36="FALSO"))*1),"")</f>
        <v/>
      </c>
      <c r="G68" s="21" t="str" cm="1">
        <f t="array" aca="1" ref="G68" ca="1">IF(IFERROR(SUMPRODUCT((TablaDatosInversiones[Nombre]=B68)*1,TablaDatosInversiones[Precio actual, o tras venta, por unidad  (moneda)],(TablaDatosInversiones[Operación abierta (cotizando)]=AND($C$35="VERDADERO",$C$36="FALSO"))*1)/SUMPRODUCT((TablaDatosInversiones[Nombre]=B68)*1,(TablaDatosInversiones[Operación abierta (cotizando)]=AND($C$35="VERDADERO",$C$36="FALSO"))*1),"")=0,"",IFERROR(SUMPRODUCT((TablaDatosInversiones[Nombre]=B68)*1,TablaDatosInversiones[Precio actual, o tras venta, por unidad  (moneda)],(TablaDatosInversiones[Operación abierta (cotizando)]=AND($C$35="VERDADERO",$C$36="FALSO"))*1)/SUMPRODUCT((TablaDatosInversiones[Nombre]=B68)*1,(TablaDatosInversiones[Operación abierta (cotizando)]=AND($C$35="VERDADERO",$C$36="FALSO"))*1),""))</f>
        <v/>
      </c>
      <c r="H68" s="71" t="str">
        <f t="shared" ca="1" si="1"/>
        <v/>
      </c>
      <c r="I68" s="371" t="str">
        <f>IFERROR(VLOOKUP(B68,TablaEligeInversiones[],2,FALSE),"")</f>
        <v/>
      </c>
      <c r="J68" s="370" t="str">
        <f>IFERROR(VLOOKUP(B68,TablaEligeInversiones[],9,FALSE),"")</f>
        <v/>
      </c>
    </row>
    <row r="69" spans="1:10" x14ac:dyDescent="0.25">
      <c r="A69" s="286" t="str">
        <f t="shared" si="0"/>
        <v/>
      </c>
      <c r="D69" s="36" t="str" cm="1">
        <f t="array" aca="1" ref="D69" ca="1">IF(IFERROR(SUMPRODUCT((TablaDatosInversiones[Nombre]=B69)*1,TablaDatosInversiones[Valor actual bruto o reembolso o compromiso opciones abiertas (euros)],(TablaDatosInversiones[Operación abierta (cotizando)]=AND($C$35="VERDADERO",$C$36="FALSO"))*1),"")&gt;0, IFERROR(SUMPRODUCT((TablaDatosInversiones[Nombre]=B69)*1,TablaDatosInversiones[Valor actual bruto o reembolso o compromiso opciones abiertas (euros)],(TablaDatosInversiones[Operación abierta (cotizando)]=AND($C$35="VERDADERO",$C$36="FALSO"))*1),""),"")</f>
        <v/>
      </c>
      <c r="E69" s="310" t="str" cm="1">
        <f t="array" aca="1" ref="E69" ca="1">IF(SUMPRODUCT((TablaDatosInversiones[Nombre]=B69)*1,TablaDatosInversiones[nº unidades compradas (acciones o participaciones)],(TablaDatosInversiones[Operación abierta (cotizando)]=AND($C$35="VERDADERO",$C$36="FALSO"))*1)&lt;&gt;0,SUMPRODUCT((TablaDatosInversiones[Nombre]=B69)*1,TablaDatosInversiones[nº unidades compradas (acciones o participaciones)],(TablaDatosInversiones[Operación abierta (cotizando)]=AND($C$35="VERDADERO",$C$36="FALSO"))*1),"")</f>
        <v/>
      </c>
      <c r="F69" s="21" t="str" cm="1">
        <f t="array" aca="1" ref="F69" ca="1">IFERROR(SUMPRODUCT((TablaDatosInversiones[Nombre]=B69)*1,TablaDatosInversiones[nº unidades compradas (acciones o participaciones)],TablaDatosInversiones[Precio pagado por unidad (moneda)],(TablaDatosInversiones[Operación abierta (cotizando)]=AND($C$35="VERDADERO",$C$36="FALSO"))*1)/SUMPRODUCT((TablaDatosInversiones[Nombre]=B69)*1,TablaDatosInversiones[nº unidades compradas (acciones o participaciones)],(TablaDatosInversiones[Operación abierta (cotizando)]=AND($C$35="VERDADERO",$C$36="FALSO"))*1),"")</f>
        <v/>
      </c>
      <c r="G69" s="21" t="str" cm="1">
        <f t="array" aca="1" ref="G69" ca="1">IF(IFERROR(SUMPRODUCT((TablaDatosInversiones[Nombre]=B69)*1,TablaDatosInversiones[Precio actual, o tras venta, por unidad  (moneda)],(TablaDatosInversiones[Operación abierta (cotizando)]=AND($C$35="VERDADERO",$C$36="FALSO"))*1)/SUMPRODUCT((TablaDatosInversiones[Nombre]=B69)*1,(TablaDatosInversiones[Operación abierta (cotizando)]=AND($C$35="VERDADERO",$C$36="FALSO"))*1),"")=0,"",IFERROR(SUMPRODUCT((TablaDatosInversiones[Nombre]=B69)*1,TablaDatosInversiones[Precio actual, o tras venta, por unidad  (moneda)],(TablaDatosInversiones[Operación abierta (cotizando)]=AND($C$35="VERDADERO",$C$36="FALSO"))*1)/SUMPRODUCT((TablaDatosInversiones[Nombre]=B69)*1,(TablaDatosInversiones[Operación abierta (cotizando)]=AND($C$35="VERDADERO",$C$36="FALSO"))*1),""))</f>
        <v/>
      </c>
      <c r="H69" s="71" t="str">
        <f t="shared" ca="1" si="1"/>
        <v/>
      </c>
      <c r="I69" s="371" t="str">
        <f>IFERROR(VLOOKUP(B69,TablaEligeInversiones[],2,FALSE),"")</f>
        <v/>
      </c>
      <c r="J69" s="370" t="str">
        <f>IFERROR(VLOOKUP(B69,TablaEligeInversiones[],9,FALSE),"")</f>
        <v/>
      </c>
    </row>
    <row r="70" spans="1:10" x14ac:dyDescent="0.25">
      <c r="A70" s="286" t="str">
        <f t="shared" si="0"/>
        <v/>
      </c>
      <c r="D70" s="36" t="str" cm="1">
        <f t="array" aca="1" ref="D70" ca="1">IF(IFERROR(SUMPRODUCT((TablaDatosInversiones[Nombre]=B70)*1,TablaDatosInversiones[Valor actual bruto o reembolso o compromiso opciones abiertas (euros)],(TablaDatosInversiones[Operación abierta (cotizando)]=AND($C$35="VERDADERO",$C$36="FALSO"))*1),"")&gt;0, IFERROR(SUMPRODUCT((TablaDatosInversiones[Nombre]=B70)*1,TablaDatosInversiones[Valor actual bruto o reembolso o compromiso opciones abiertas (euros)],(TablaDatosInversiones[Operación abierta (cotizando)]=AND($C$35="VERDADERO",$C$36="FALSO"))*1),""),"")</f>
        <v/>
      </c>
      <c r="E70" s="310" t="str" cm="1">
        <f t="array" aca="1" ref="E70" ca="1">IF(SUMPRODUCT((TablaDatosInversiones[Nombre]=B70)*1,TablaDatosInversiones[nº unidades compradas (acciones o participaciones)],(TablaDatosInversiones[Operación abierta (cotizando)]=AND($C$35="VERDADERO",$C$36="FALSO"))*1)&lt;&gt;0,SUMPRODUCT((TablaDatosInversiones[Nombre]=B70)*1,TablaDatosInversiones[nº unidades compradas (acciones o participaciones)],(TablaDatosInversiones[Operación abierta (cotizando)]=AND($C$35="VERDADERO",$C$36="FALSO"))*1),"")</f>
        <v/>
      </c>
      <c r="F70" s="21" t="str" cm="1">
        <f t="array" aca="1" ref="F70" ca="1">IFERROR(SUMPRODUCT((TablaDatosInversiones[Nombre]=B70)*1,TablaDatosInversiones[nº unidades compradas (acciones o participaciones)],TablaDatosInversiones[Precio pagado por unidad (moneda)],(TablaDatosInversiones[Operación abierta (cotizando)]=AND($C$35="VERDADERO",$C$36="FALSO"))*1)/SUMPRODUCT((TablaDatosInversiones[Nombre]=B70)*1,TablaDatosInversiones[nº unidades compradas (acciones o participaciones)],(TablaDatosInversiones[Operación abierta (cotizando)]=AND($C$35="VERDADERO",$C$36="FALSO"))*1),"")</f>
        <v/>
      </c>
      <c r="G70" s="21" t="str" cm="1">
        <f t="array" aca="1" ref="G70" ca="1">IF(IFERROR(SUMPRODUCT((TablaDatosInversiones[Nombre]=B70)*1,TablaDatosInversiones[Precio actual, o tras venta, por unidad  (moneda)],(TablaDatosInversiones[Operación abierta (cotizando)]=AND($C$35="VERDADERO",$C$36="FALSO"))*1)/SUMPRODUCT((TablaDatosInversiones[Nombre]=B70)*1,(TablaDatosInversiones[Operación abierta (cotizando)]=AND($C$35="VERDADERO",$C$36="FALSO"))*1),"")=0,"",IFERROR(SUMPRODUCT((TablaDatosInversiones[Nombre]=B70)*1,TablaDatosInversiones[Precio actual, o tras venta, por unidad  (moneda)],(TablaDatosInversiones[Operación abierta (cotizando)]=AND($C$35="VERDADERO",$C$36="FALSO"))*1)/SUMPRODUCT((TablaDatosInversiones[Nombre]=B70)*1,(TablaDatosInversiones[Operación abierta (cotizando)]=AND($C$35="VERDADERO",$C$36="FALSO"))*1),""))</f>
        <v/>
      </c>
      <c r="H70" s="71" t="str">
        <f t="shared" ca="1" si="1"/>
        <v/>
      </c>
      <c r="I70" s="371" t="str">
        <f>IFERROR(VLOOKUP(B70,TablaEligeInversiones[],2,FALSE),"")</f>
        <v/>
      </c>
      <c r="J70" s="370" t="str">
        <f>IFERROR(VLOOKUP(B70,TablaEligeInversiones[],9,FALSE),"")</f>
        <v/>
      </c>
    </row>
    <row r="71" spans="1:10" x14ac:dyDescent="0.25">
      <c r="A71" s="286" t="str">
        <f t="shared" si="0"/>
        <v/>
      </c>
      <c r="D71" s="36" t="str" cm="1">
        <f t="array" aca="1" ref="D71" ca="1">IF(IFERROR(SUMPRODUCT((TablaDatosInversiones[Nombre]=B71)*1,TablaDatosInversiones[Valor actual bruto o reembolso o compromiso opciones abiertas (euros)],(TablaDatosInversiones[Operación abierta (cotizando)]=AND($C$35="VERDADERO",$C$36="FALSO"))*1),"")&gt;0, IFERROR(SUMPRODUCT((TablaDatosInversiones[Nombre]=B71)*1,TablaDatosInversiones[Valor actual bruto o reembolso o compromiso opciones abiertas (euros)],(TablaDatosInversiones[Operación abierta (cotizando)]=AND($C$35="VERDADERO",$C$36="FALSO"))*1),""),"")</f>
        <v/>
      </c>
      <c r="E71" s="310" t="str" cm="1">
        <f t="array" aca="1" ref="E71" ca="1">IF(SUMPRODUCT((TablaDatosInversiones[Nombre]=B71)*1,TablaDatosInversiones[nº unidades compradas (acciones o participaciones)],(TablaDatosInversiones[Operación abierta (cotizando)]=AND($C$35="VERDADERO",$C$36="FALSO"))*1)&lt;&gt;0,SUMPRODUCT((TablaDatosInversiones[Nombre]=B71)*1,TablaDatosInversiones[nº unidades compradas (acciones o participaciones)],(TablaDatosInversiones[Operación abierta (cotizando)]=AND($C$35="VERDADERO",$C$36="FALSO"))*1),"")</f>
        <v/>
      </c>
      <c r="F71" s="21" t="str" cm="1">
        <f t="array" aca="1" ref="F71" ca="1">IFERROR(SUMPRODUCT((TablaDatosInversiones[Nombre]=B71)*1,TablaDatosInversiones[nº unidades compradas (acciones o participaciones)],TablaDatosInversiones[Precio pagado por unidad (moneda)],(TablaDatosInversiones[Operación abierta (cotizando)]=AND($C$35="VERDADERO",$C$36="FALSO"))*1)/SUMPRODUCT((TablaDatosInversiones[Nombre]=B71)*1,TablaDatosInversiones[nº unidades compradas (acciones o participaciones)],(TablaDatosInversiones[Operación abierta (cotizando)]=AND($C$35="VERDADERO",$C$36="FALSO"))*1),"")</f>
        <v/>
      </c>
      <c r="G71" s="21" t="str" cm="1">
        <f t="array" aca="1" ref="G71" ca="1">IF(IFERROR(SUMPRODUCT((TablaDatosInversiones[Nombre]=B71)*1,TablaDatosInversiones[Precio actual, o tras venta, por unidad  (moneda)],(TablaDatosInversiones[Operación abierta (cotizando)]=AND($C$35="VERDADERO",$C$36="FALSO"))*1)/SUMPRODUCT((TablaDatosInversiones[Nombre]=B71)*1,(TablaDatosInversiones[Operación abierta (cotizando)]=AND($C$35="VERDADERO",$C$36="FALSO"))*1),"")=0,"",IFERROR(SUMPRODUCT((TablaDatosInversiones[Nombre]=B71)*1,TablaDatosInversiones[Precio actual, o tras venta, por unidad  (moneda)],(TablaDatosInversiones[Operación abierta (cotizando)]=AND($C$35="VERDADERO",$C$36="FALSO"))*1)/SUMPRODUCT((TablaDatosInversiones[Nombre]=B71)*1,(TablaDatosInversiones[Operación abierta (cotizando)]=AND($C$35="VERDADERO",$C$36="FALSO"))*1),""))</f>
        <v/>
      </c>
      <c r="H71" s="71" t="str">
        <f t="shared" ca="1" si="1"/>
        <v/>
      </c>
      <c r="I71" s="371" t="str">
        <f>IFERROR(VLOOKUP(B71,TablaEligeInversiones[],2,FALSE),"")</f>
        <v/>
      </c>
      <c r="J71" s="370" t="str">
        <f>IFERROR(VLOOKUP(B71,TablaEligeInversiones[],9,FALSE),"")</f>
        <v/>
      </c>
    </row>
    <row r="72" spans="1:10" x14ac:dyDescent="0.25">
      <c r="A72" s="286" t="str">
        <f t="shared" si="0"/>
        <v/>
      </c>
      <c r="D72" s="36" t="str" cm="1">
        <f t="array" aca="1" ref="D72" ca="1">IF(IFERROR(SUMPRODUCT((TablaDatosInversiones[Nombre]=B72)*1,TablaDatosInversiones[Valor actual bruto o reembolso o compromiso opciones abiertas (euros)],(TablaDatosInversiones[Operación abierta (cotizando)]=AND($C$35="VERDADERO",$C$36="FALSO"))*1),"")&gt;0, IFERROR(SUMPRODUCT((TablaDatosInversiones[Nombre]=B72)*1,TablaDatosInversiones[Valor actual bruto o reembolso o compromiso opciones abiertas (euros)],(TablaDatosInversiones[Operación abierta (cotizando)]=AND($C$35="VERDADERO",$C$36="FALSO"))*1),""),"")</f>
        <v/>
      </c>
      <c r="E72" s="310" t="str" cm="1">
        <f t="array" aca="1" ref="E72" ca="1">IF(SUMPRODUCT((TablaDatosInversiones[Nombre]=B72)*1,TablaDatosInversiones[nº unidades compradas (acciones o participaciones)],(TablaDatosInversiones[Operación abierta (cotizando)]=AND($C$35="VERDADERO",$C$36="FALSO"))*1)&lt;&gt;0,SUMPRODUCT((TablaDatosInversiones[Nombre]=B72)*1,TablaDatosInversiones[nº unidades compradas (acciones o participaciones)],(TablaDatosInversiones[Operación abierta (cotizando)]=AND($C$35="VERDADERO",$C$36="FALSO"))*1),"")</f>
        <v/>
      </c>
      <c r="F72" s="21" t="str" cm="1">
        <f t="array" aca="1" ref="F72" ca="1">IFERROR(SUMPRODUCT((TablaDatosInversiones[Nombre]=B72)*1,TablaDatosInversiones[nº unidades compradas (acciones o participaciones)],TablaDatosInversiones[Precio pagado por unidad (moneda)],(TablaDatosInversiones[Operación abierta (cotizando)]=AND($C$35="VERDADERO",$C$36="FALSO"))*1)/SUMPRODUCT((TablaDatosInversiones[Nombre]=B72)*1,TablaDatosInversiones[nº unidades compradas (acciones o participaciones)],(TablaDatosInversiones[Operación abierta (cotizando)]=AND($C$35="VERDADERO",$C$36="FALSO"))*1),"")</f>
        <v/>
      </c>
      <c r="G72" s="21" t="str" cm="1">
        <f t="array" aca="1" ref="G72" ca="1">IF(IFERROR(SUMPRODUCT((TablaDatosInversiones[Nombre]=B72)*1,TablaDatosInversiones[Precio actual, o tras venta, por unidad  (moneda)],(TablaDatosInversiones[Operación abierta (cotizando)]=AND($C$35="VERDADERO",$C$36="FALSO"))*1)/SUMPRODUCT((TablaDatosInversiones[Nombre]=B72)*1,(TablaDatosInversiones[Operación abierta (cotizando)]=AND($C$35="VERDADERO",$C$36="FALSO"))*1),"")=0,"",IFERROR(SUMPRODUCT((TablaDatosInversiones[Nombre]=B72)*1,TablaDatosInversiones[Precio actual, o tras venta, por unidad  (moneda)],(TablaDatosInversiones[Operación abierta (cotizando)]=AND($C$35="VERDADERO",$C$36="FALSO"))*1)/SUMPRODUCT((TablaDatosInversiones[Nombre]=B72)*1,(TablaDatosInversiones[Operación abierta (cotizando)]=AND($C$35="VERDADERO",$C$36="FALSO"))*1),""))</f>
        <v/>
      </c>
      <c r="H72" s="71" t="str">
        <f t="shared" ca="1" si="1"/>
        <v/>
      </c>
      <c r="I72" s="371" t="str">
        <f>IFERROR(VLOOKUP(B72,TablaEligeInversiones[],2,FALSE),"")</f>
        <v/>
      </c>
      <c r="J72" s="370" t="str">
        <f>IFERROR(VLOOKUP(B72,TablaEligeInversiones[],9,FALSE),"")</f>
        <v/>
      </c>
    </row>
    <row r="73" spans="1:10" x14ac:dyDescent="0.25">
      <c r="A73" s="286" t="str">
        <f t="shared" si="0"/>
        <v/>
      </c>
      <c r="D73" s="36" t="str" cm="1">
        <f t="array" aca="1" ref="D73" ca="1">IF(IFERROR(SUMPRODUCT((TablaDatosInversiones[Nombre]=B73)*1,TablaDatosInversiones[Valor actual bruto o reembolso o compromiso opciones abiertas (euros)],(TablaDatosInversiones[Operación abierta (cotizando)]=AND($C$35="VERDADERO",$C$36="FALSO"))*1),"")&gt;0, IFERROR(SUMPRODUCT((TablaDatosInversiones[Nombre]=B73)*1,TablaDatosInversiones[Valor actual bruto o reembolso o compromiso opciones abiertas (euros)],(TablaDatosInversiones[Operación abierta (cotizando)]=AND($C$35="VERDADERO",$C$36="FALSO"))*1),""),"")</f>
        <v/>
      </c>
      <c r="E73" s="310" t="str" cm="1">
        <f t="array" aca="1" ref="E73" ca="1">IF(SUMPRODUCT((TablaDatosInversiones[Nombre]=B73)*1,TablaDatosInversiones[nº unidades compradas (acciones o participaciones)],(TablaDatosInversiones[Operación abierta (cotizando)]=AND($C$35="VERDADERO",$C$36="FALSO"))*1)&lt;&gt;0,SUMPRODUCT((TablaDatosInversiones[Nombre]=B73)*1,TablaDatosInversiones[nº unidades compradas (acciones o participaciones)],(TablaDatosInversiones[Operación abierta (cotizando)]=AND($C$35="VERDADERO",$C$36="FALSO"))*1),"")</f>
        <v/>
      </c>
      <c r="F73" s="21" t="str" cm="1">
        <f t="array" aca="1" ref="F73" ca="1">IFERROR(SUMPRODUCT((TablaDatosInversiones[Nombre]=B73)*1,TablaDatosInversiones[nº unidades compradas (acciones o participaciones)],TablaDatosInversiones[Precio pagado por unidad (moneda)],(TablaDatosInversiones[Operación abierta (cotizando)]=AND($C$35="VERDADERO",$C$36="FALSO"))*1)/SUMPRODUCT((TablaDatosInversiones[Nombre]=B73)*1,TablaDatosInversiones[nº unidades compradas (acciones o participaciones)],(TablaDatosInversiones[Operación abierta (cotizando)]=AND($C$35="VERDADERO",$C$36="FALSO"))*1),"")</f>
        <v/>
      </c>
      <c r="G73" s="21" t="str" cm="1">
        <f t="array" aca="1" ref="G73" ca="1">IF(IFERROR(SUMPRODUCT((TablaDatosInversiones[Nombre]=B73)*1,TablaDatosInversiones[Precio actual, o tras venta, por unidad  (moneda)],(TablaDatosInversiones[Operación abierta (cotizando)]=AND($C$35="VERDADERO",$C$36="FALSO"))*1)/SUMPRODUCT((TablaDatosInversiones[Nombre]=B73)*1,(TablaDatosInversiones[Operación abierta (cotizando)]=AND($C$35="VERDADERO",$C$36="FALSO"))*1),"")=0,"",IFERROR(SUMPRODUCT((TablaDatosInversiones[Nombre]=B73)*1,TablaDatosInversiones[Precio actual, o tras venta, por unidad  (moneda)],(TablaDatosInversiones[Operación abierta (cotizando)]=AND($C$35="VERDADERO",$C$36="FALSO"))*1)/SUMPRODUCT((TablaDatosInversiones[Nombre]=B73)*1,(TablaDatosInversiones[Operación abierta (cotizando)]=AND($C$35="VERDADERO",$C$36="FALSO"))*1),""))</f>
        <v/>
      </c>
      <c r="H73" s="71" t="str">
        <f t="shared" ca="1" si="1"/>
        <v/>
      </c>
      <c r="I73" s="371" t="str">
        <f>IFERROR(VLOOKUP(B73,TablaEligeInversiones[],2,FALSE),"")</f>
        <v/>
      </c>
      <c r="J73" s="370" t="str">
        <f>IFERROR(VLOOKUP(B73,TablaEligeInversiones[],9,FALSE),"")</f>
        <v/>
      </c>
    </row>
    <row r="74" spans="1:10" x14ac:dyDescent="0.25">
      <c r="A74" s="286" t="str">
        <f t="shared" si="0"/>
        <v/>
      </c>
      <c r="D74" s="36" t="str" cm="1">
        <f t="array" aca="1" ref="D74" ca="1">IF(IFERROR(SUMPRODUCT((TablaDatosInversiones[Nombre]=B74)*1,TablaDatosInversiones[Valor actual bruto o reembolso o compromiso opciones abiertas (euros)],(TablaDatosInversiones[Operación abierta (cotizando)]=AND($C$35="VERDADERO",$C$36="FALSO"))*1),"")&gt;0, IFERROR(SUMPRODUCT((TablaDatosInversiones[Nombre]=B74)*1,TablaDatosInversiones[Valor actual bruto o reembolso o compromiso opciones abiertas (euros)],(TablaDatosInversiones[Operación abierta (cotizando)]=AND($C$35="VERDADERO",$C$36="FALSO"))*1),""),"")</f>
        <v/>
      </c>
      <c r="E74" s="310" t="str" cm="1">
        <f t="array" aca="1" ref="E74" ca="1">IF(SUMPRODUCT((TablaDatosInversiones[Nombre]=B74)*1,TablaDatosInversiones[nº unidades compradas (acciones o participaciones)],(TablaDatosInversiones[Operación abierta (cotizando)]=AND($C$35="VERDADERO",$C$36="FALSO"))*1)&lt;&gt;0,SUMPRODUCT((TablaDatosInversiones[Nombre]=B74)*1,TablaDatosInversiones[nº unidades compradas (acciones o participaciones)],(TablaDatosInversiones[Operación abierta (cotizando)]=AND($C$35="VERDADERO",$C$36="FALSO"))*1),"")</f>
        <v/>
      </c>
      <c r="F74" s="21" t="str" cm="1">
        <f t="array" aca="1" ref="F74" ca="1">IFERROR(SUMPRODUCT((TablaDatosInversiones[Nombre]=B74)*1,TablaDatosInversiones[nº unidades compradas (acciones o participaciones)],TablaDatosInversiones[Precio pagado por unidad (moneda)],(TablaDatosInversiones[Operación abierta (cotizando)]=AND($C$35="VERDADERO",$C$36="FALSO"))*1)/SUMPRODUCT((TablaDatosInversiones[Nombre]=B74)*1,TablaDatosInversiones[nº unidades compradas (acciones o participaciones)],(TablaDatosInversiones[Operación abierta (cotizando)]=AND($C$35="VERDADERO",$C$36="FALSO"))*1),"")</f>
        <v/>
      </c>
      <c r="G74" s="21" t="str" cm="1">
        <f t="array" aca="1" ref="G74" ca="1">IF(IFERROR(SUMPRODUCT((TablaDatosInversiones[Nombre]=B74)*1,TablaDatosInversiones[Precio actual, o tras venta, por unidad  (moneda)],(TablaDatosInversiones[Operación abierta (cotizando)]=AND($C$35="VERDADERO",$C$36="FALSO"))*1)/SUMPRODUCT((TablaDatosInversiones[Nombre]=B74)*1,(TablaDatosInversiones[Operación abierta (cotizando)]=AND($C$35="VERDADERO",$C$36="FALSO"))*1),"")=0,"",IFERROR(SUMPRODUCT((TablaDatosInversiones[Nombre]=B74)*1,TablaDatosInversiones[Precio actual, o tras venta, por unidad  (moneda)],(TablaDatosInversiones[Operación abierta (cotizando)]=AND($C$35="VERDADERO",$C$36="FALSO"))*1)/SUMPRODUCT((TablaDatosInversiones[Nombre]=B74)*1,(TablaDatosInversiones[Operación abierta (cotizando)]=AND($C$35="VERDADERO",$C$36="FALSO"))*1),""))</f>
        <v/>
      </c>
      <c r="H74" s="71" t="str">
        <f t="shared" ca="1" si="1"/>
        <v/>
      </c>
      <c r="I74" s="371" t="str">
        <f>IFERROR(VLOOKUP(B74,TablaEligeInversiones[],2,FALSE),"")</f>
        <v/>
      </c>
      <c r="J74" s="370" t="str">
        <f>IFERROR(VLOOKUP(B74,TablaEligeInversiones[],9,FALSE),"")</f>
        <v/>
      </c>
    </row>
    <row r="75" spans="1:10" x14ac:dyDescent="0.25">
      <c r="A75" s="286" t="str">
        <f t="shared" si="0"/>
        <v/>
      </c>
      <c r="D75" s="36" t="str" cm="1">
        <f t="array" aca="1" ref="D75" ca="1">IF(IFERROR(SUMPRODUCT((TablaDatosInversiones[Nombre]=B75)*1,TablaDatosInversiones[Valor actual bruto o reembolso o compromiso opciones abiertas (euros)],(TablaDatosInversiones[Operación abierta (cotizando)]=AND($C$35="VERDADERO",$C$36="FALSO"))*1),"")&gt;0, IFERROR(SUMPRODUCT((TablaDatosInversiones[Nombre]=B75)*1,TablaDatosInversiones[Valor actual bruto o reembolso o compromiso opciones abiertas (euros)],(TablaDatosInversiones[Operación abierta (cotizando)]=AND($C$35="VERDADERO",$C$36="FALSO"))*1),""),"")</f>
        <v/>
      </c>
      <c r="E75" s="310" t="str" cm="1">
        <f t="array" aca="1" ref="E75" ca="1">IF(SUMPRODUCT((TablaDatosInversiones[Nombre]=B75)*1,TablaDatosInversiones[nº unidades compradas (acciones o participaciones)],(TablaDatosInversiones[Operación abierta (cotizando)]=AND($C$35="VERDADERO",$C$36="FALSO"))*1)&lt;&gt;0,SUMPRODUCT((TablaDatosInversiones[Nombre]=B75)*1,TablaDatosInversiones[nº unidades compradas (acciones o participaciones)],(TablaDatosInversiones[Operación abierta (cotizando)]=AND($C$35="VERDADERO",$C$36="FALSO"))*1),"")</f>
        <v/>
      </c>
      <c r="F75" s="21" t="str" cm="1">
        <f t="array" aca="1" ref="F75" ca="1">IFERROR(SUMPRODUCT((TablaDatosInversiones[Nombre]=B75)*1,TablaDatosInversiones[nº unidades compradas (acciones o participaciones)],TablaDatosInversiones[Precio pagado por unidad (moneda)],(TablaDatosInversiones[Operación abierta (cotizando)]=AND($C$35="VERDADERO",$C$36="FALSO"))*1)/SUMPRODUCT((TablaDatosInversiones[Nombre]=B75)*1,TablaDatosInversiones[nº unidades compradas (acciones o participaciones)],(TablaDatosInversiones[Operación abierta (cotizando)]=AND($C$35="VERDADERO",$C$36="FALSO"))*1),"")</f>
        <v/>
      </c>
      <c r="G75" s="21" t="str" cm="1">
        <f t="array" aca="1" ref="G75" ca="1">IF(IFERROR(SUMPRODUCT((TablaDatosInversiones[Nombre]=B75)*1,TablaDatosInversiones[Precio actual, o tras venta, por unidad  (moneda)],(TablaDatosInversiones[Operación abierta (cotizando)]=AND($C$35="VERDADERO",$C$36="FALSO"))*1)/SUMPRODUCT((TablaDatosInversiones[Nombre]=B75)*1,(TablaDatosInversiones[Operación abierta (cotizando)]=AND($C$35="VERDADERO",$C$36="FALSO"))*1),"")=0,"",IFERROR(SUMPRODUCT((TablaDatosInversiones[Nombre]=B75)*1,TablaDatosInversiones[Precio actual, o tras venta, por unidad  (moneda)],(TablaDatosInversiones[Operación abierta (cotizando)]=AND($C$35="VERDADERO",$C$36="FALSO"))*1)/SUMPRODUCT((TablaDatosInversiones[Nombre]=B75)*1,(TablaDatosInversiones[Operación abierta (cotizando)]=AND($C$35="VERDADERO",$C$36="FALSO"))*1),""))</f>
        <v/>
      </c>
      <c r="H75" s="71" t="str">
        <f t="shared" ca="1" si="1"/>
        <v/>
      </c>
      <c r="I75" s="371" t="str">
        <f>IFERROR(VLOOKUP(B75,TablaEligeInversiones[],2,FALSE),"")</f>
        <v/>
      </c>
      <c r="J75" s="370" t="str">
        <f>IFERROR(VLOOKUP(B75,TablaEligeInversiones[],9,FALSE),"")</f>
        <v/>
      </c>
    </row>
    <row r="76" spans="1:10" x14ac:dyDescent="0.25">
      <c r="A76" s="286" t="str">
        <f t="shared" si="0"/>
        <v/>
      </c>
      <c r="D76" s="36" t="str" cm="1">
        <f t="array" aca="1" ref="D76" ca="1">IF(IFERROR(SUMPRODUCT((TablaDatosInversiones[Nombre]=B76)*1,TablaDatosInversiones[Valor actual bruto o reembolso o compromiso opciones abiertas (euros)],(TablaDatosInversiones[Operación abierta (cotizando)]=AND($C$35="VERDADERO",$C$36="FALSO"))*1),"")&gt;0, IFERROR(SUMPRODUCT((TablaDatosInversiones[Nombre]=B76)*1,TablaDatosInversiones[Valor actual bruto o reembolso o compromiso opciones abiertas (euros)],(TablaDatosInversiones[Operación abierta (cotizando)]=AND($C$35="VERDADERO",$C$36="FALSO"))*1),""),"")</f>
        <v/>
      </c>
      <c r="E76" s="310" t="str" cm="1">
        <f t="array" aca="1" ref="E76" ca="1">IF(SUMPRODUCT((TablaDatosInversiones[Nombre]=B76)*1,TablaDatosInversiones[nº unidades compradas (acciones o participaciones)],(TablaDatosInversiones[Operación abierta (cotizando)]=AND($C$35="VERDADERO",$C$36="FALSO"))*1)&lt;&gt;0,SUMPRODUCT((TablaDatosInversiones[Nombre]=B76)*1,TablaDatosInversiones[nº unidades compradas (acciones o participaciones)],(TablaDatosInversiones[Operación abierta (cotizando)]=AND($C$35="VERDADERO",$C$36="FALSO"))*1),"")</f>
        <v/>
      </c>
      <c r="F76" s="21" t="str" cm="1">
        <f t="array" aca="1" ref="F76" ca="1">IFERROR(SUMPRODUCT((TablaDatosInversiones[Nombre]=B76)*1,TablaDatosInversiones[nº unidades compradas (acciones o participaciones)],TablaDatosInversiones[Precio pagado por unidad (moneda)],(TablaDatosInversiones[Operación abierta (cotizando)]=AND($C$35="VERDADERO",$C$36="FALSO"))*1)/SUMPRODUCT((TablaDatosInversiones[Nombre]=B76)*1,TablaDatosInversiones[nº unidades compradas (acciones o participaciones)],(TablaDatosInversiones[Operación abierta (cotizando)]=AND($C$35="VERDADERO",$C$36="FALSO"))*1),"")</f>
        <v/>
      </c>
      <c r="G76" s="21" t="str" cm="1">
        <f t="array" aca="1" ref="G76" ca="1">IF(IFERROR(SUMPRODUCT((TablaDatosInversiones[Nombre]=B76)*1,TablaDatosInversiones[Precio actual, o tras venta, por unidad  (moneda)],(TablaDatosInversiones[Operación abierta (cotizando)]=AND($C$35="VERDADERO",$C$36="FALSO"))*1)/SUMPRODUCT((TablaDatosInversiones[Nombre]=B76)*1,(TablaDatosInversiones[Operación abierta (cotizando)]=AND($C$35="VERDADERO",$C$36="FALSO"))*1),"")=0,"",IFERROR(SUMPRODUCT((TablaDatosInversiones[Nombre]=B76)*1,TablaDatosInversiones[Precio actual, o tras venta, por unidad  (moneda)],(TablaDatosInversiones[Operación abierta (cotizando)]=AND($C$35="VERDADERO",$C$36="FALSO"))*1)/SUMPRODUCT((TablaDatosInversiones[Nombre]=B76)*1,(TablaDatosInversiones[Operación abierta (cotizando)]=AND($C$35="VERDADERO",$C$36="FALSO"))*1),""))</f>
        <v/>
      </c>
      <c r="H76" s="71" t="str">
        <f t="shared" ca="1" si="1"/>
        <v/>
      </c>
      <c r="I76" s="371" t="str">
        <f>IFERROR(VLOOKUP(B76,TablaEligeInversiones[],2,FALSE),"")</f>
        <v/>
      </c>
      <c r="J76" s="370" t="str">
        <f>IFERROR(VLOOKUP(B76,TablaEligeInversiones[],9,FALSE),"")</f>
        <v/>
      </c>
    </row>
    <row r="77" spans="1:10" x14ac:dyDescent="0.25">
      <c r="A77" s="286" t="str">
        <f t="shared" si="0"/>
        <v/>
      </c>
      <c r="D77" s="36" t="str" cm="1">
        <f t="array" aca="1" ref="D77" ca="1">IF(IFERROR(SUMPRODUCT((TablaDatosInversiones[Nombre]=B77)*1,TablaDatosInversiones[Valor actual bruto o reembolso o compromiso opciones abiertas (euros)],(TablaDatosInversiones[Operación abierta (cotizando)]=AND($C$35="VERDADERO",$C$36="FALSO"))*1),"")&gt;0, IFERROR(SUMPRODUCT((TablaDatosInversiones[Nombre]=B77)*1,TablaDatosInversiones[Valor actual bruto o reembolso o compromiso opciones abiertas (euros)],(TablaDatosInversiones[Operación abierta (cotizando)]=AND($C$35="VERDADERO",$C$36="FALSO"))*1),""),"")</f>
        <v/>
      </c>
      <c r="E77" s="310" t="str" cm="1">
        <f t="array" aca="1" ref="E77" ca="1">IF(SUMPRODUCT((TablaDatosInversiones[Nombre]=B77)*1,TablaDatosInversiones[nº unidades compradas (acciones o participaciones)],(TablaDatosInversiones[Operación abierta (cotizando)]=AND($C$35="VERDADERO",$C$36="FALSO"))*1)&lt;&gt;0,SUMPRODUCT((TablaDatosInversiones[Nombre]=B77)*1,TablaDatosInversiones[nº unidades compradas (acciones o participaciones)],(TablaDatosInversiones[Operación abierta (cotizando)]=AND($C$35="VERDADERO",$C$36="FALSO"))*1),"")</f>
        <v/>
      </c>
      <c r="F77" s="21" t="str" cm="1">
        <f t="array" aca="1" ref="F77" ca="1">IFERROR(SUMPRODUCT((TablaDatosInversiones[Nombre]=B77)*1,TablaDatosInversiones[nº unidades compradas (acciones o participaciones)],TablaDatosInversiones[Precio pagado por unidad (moneda)],(TablaDatosInversiones[Operación abierta (cotizando)]=AND($C$35="VERDADERO",$C$36="FALSO"))*1)/SUMPRODUCT((TablaDatosInversiones[Nombre]=B77)*1,TablaDatosInversiones[nº unidades compradas (acciones o participaciones)],(TablaDatosInversiones[Operación abierta (cotizando)]=AND($C$35="VERDADERO",$C$36="FALSO"))*1),"")</f>
        <v/>
      </c>
      <c r="G77" s="21" t="str" cm="1">
        <f t="array" aca="1" ref="G77" ca="1">IF(IFERROR(SUMPRODUCT((TablaDatosInversiones[Nombre]=B77)*1,TablaDatosInversiones[Precio actual, o tras venta, por unidad  (moneda)],(TablaDatosInversiones[Operación abierta (cotizando)]=AND($C$35="VERDADERO",$C$36="FALSO"))*1)/SUMPRODUCT((TablaDatosInversiones[Nombre]=B77)*1,(TablaDatosInversiones[Operación abierta (cotizando)]=AND($C$35="VERDADERO",$C$36="FALSO"))*1),"")=0,"",IFERROR(SUMPRODUCT((TablaDatosInversiones[Nombre]=B77)*1,TablaDatosInversiones[Precio actual, o tras venta, por unidad  (moneda)],(TablaDatosInversiones[Operación abierta (cotizando)]=AND($C$35="VERDADERO",$C$36="FALSO"))*1)/SUMPRODUCT((TablaDatosInversiones[Nombre]=B77)*1,(TablaDatosInversiones[Operación abierta (cotizando)]=AND($C$35="VERDADERO",$C$36="FALSO"))*1),""))</f>
        <v/>
      </c>
      <c r="H77" s="71" t="str">
        <f t="shared" ca="1" si="1"/>
        <v/>
      </c>
      <c r="I77" s="371" t="str">
        <f>IFERROR(VLOOKUP(B77,TablaEligeInversiones[],2,FALSE),"")</f>
        <v/>
      </c>
      <c r="J77" s="370" t="str">
        <f>IFERROR(VLOOKUP(B77,TablaEligeInversiones[],9,FALSE),"")</f>
        <v/>
      </c>
    </row>
    <row r="78" spans="1:10" x14ac:dyDescent="0.25">
      <c r="A78" s="286" t="str">
        <f t="shared" si="0"/>
        <v/>
      </c>
      <c r="D78" s="36" t="str" cm="1">
        <f t="array" aca="1" ref="D78" ca="1">IF(IFERROR(SUMPRODUCT((TablaDatosInversiones[Nombre]=B78)*1,TablaDatosInversiones[Valor actual bruto o reembolso o compromiso opciones abiertas (euros)],(TablaDatosInversiones[Operación abierta (cotizando)]=AND($C$35="VERDADERO",$C$36="FALSO"))*1),"")&gt;0, IFERROR(SUMPRODUCT((TablaDatosInversiones[Nombre]=B78)*1,TablaDatosInversiones[Valor actual bruto o reembolso o compromiso opciones abiertas (euros)],(TablaDatosInversiones[Operación abierta (cotizando)]=AND($C$35="VERDADERO",$C$36="FALSO"))*1),""),"")</f>
        <v/>
      </c>
      <c r="E78" s="310" t="str" cm="1">
        <f t="array" aca="1" ref="E78" ca="1">IF(SUMPRODUCT((TablaDatosInversiones[Nombre]=B78)*1,TablaDatosInversiones[nº unidades compradas (acciones o participaciones)],(TablaDatosInversiones[Operación abierta (cotizando)]=AND($C$35="VERDADERO",$C$36="FALSO"))*1)&lt;&gt;0,SUMPRODUCT((TablaDatosInversiones[Nombre]=B78)*1,TablaDatosInversiones[nº unidades compradas (acciones o participaciones)],(TablaDatosInversiones[Operación abierta (cotizando)]=AND($C$35="VERDADERO",$C$36="FALSO"))*1),"")</f>
        <v/>
      </c>
      <c r="F78" s="21" t="str" cm="1">
        <f t="array" aca="1" ref="F78" ca="1">IFERROR(SUMPRODUCT((TablaDatosInversiones[Nombre]=B78)*1,TablaDatosInversiones[nº unidades compradas (acciones o participaciones)],TablaDatosInversiones[Precio pagado por unidad (moneda)],(TablaDatosInversiones[Operación abierta (cotizando)]=AND($C$35="VERDADERO",$C$36="FALSO"))*1)/SUMPRODUCT((TablaDatosInversiones[Nombre]=B78)*1,TablaDatosInversiones[nº unidades compradas (acciones o participaciones)],(TablaDatosInversiones[Operación abierta (cotizando)]=AND($C$35="VERDADERO",$C$36="FALSO"))*1),"")</f>
        <v/>
      </c>
      <c r="G78" s="21" t="str" cm="1">
        <f t="array" aca="1" ref="G78" ca="1">IF(IFERROR(SUMPRODUCT((TablaDatosInversiones[Nombre]=B78)*1,TablaDatosInversiones[Precio actual, o tras venta, por unidad  (moneda)],(TablaDatosInversiones[Operación abierta (cotizando)]=AND($C$35="VERDADERO",$C$36="FALSO"))*1)/SUMPRODUCT((TablaDatosInversiones[Nombre]=B78)*1,(TablaDatosInversiones[Operación abierta (cotizando)]=AND($C$35="VERDADERO",$C$36="FALSO"))*1),"")=0,"",IFERROR(SUMPRODUCT((TablaDatosInversiones[Nombre]=B78)*1,TablaDatosInversiones[Precio actual, o tras venta, por unidad  (moneda)],(TablaDatosInversiones[Operación abierta (cotizando)]=AND($C$35="VERDADERO",$C$36="FALSO"))*1)/SUMPRODUCT((TablaDatosInversiones[Nombre]=B78)*1,(TablaDatosInversiones[Operación abierta (cotizando)]=AND($C$35="VERDADERO",$C$36="FALSO"))*1),""))</f>
        <v/>
      </c>
      <c r="H78" s="71" t="str">
        <f t="shared" ca="1" si="1"/>
        <v/>
      </c>
      <c r="I78" s="371" t="str">
        <f>IFERROR(VLOOKUP(B78,TablaEligeInversiones[],2,FALSE),"")</f>
        <v/>
      </c>
      <c r="J78" s="370" t="str">
        <f>IFERROR(VLOOKUP(B78,TablaEligeInversiones[],9,FALSE),"")</f>
        <v/>
      </c>
    </row>
    <row r="79" spans="1:10" x14ac:dyDescent="0.25">
      <c r="A79" s="286" t="str">
        <f t="shared" si="0"/>
        <v/>
      </c>
      <c r="D79" s="36" t="str" cm="1">
        <f t="array" aca="1" ref="D79" ca="1">IF(IFERROR(SUMPRODUCT((TablaDatosInversiones[Nombre]=B79)*1,TablaDatosInversiones[Valor actual bruto o reembolso o compromiso opciones abiertas (euros)],(TablaDatosInversiones[Operación abierta (cotizando)]=AND($C$35="VERDADERO",$C$36="FALSO"))*1),"")&gt;0, IFERROR(SUMPRODUCT((TablaDatosInversiones[Nombre]=B79)*1,TablaDatosInversiones[Valor actual bruto o reembolso o compromiso opciones abiertas (euros)],(TablaDatosInversiones[Operación abierta (cotizando)]=AND($C$35="VERDADERO",$C$36="FALSO"))*1),""),"")</f>
        <v/>
      </c>
      <c r="E79" s="310" t="str" cm="1">
        <f t="array" aca="1" ref="E79" ca="1">IF(SUMPRODUCT((TablaDatosInversiones[Nombre]=B79)*1,TablaDatosInversiones[nº unidades compradas (acciones o participaciones)],(TablaDatosInversiones[Operación abierta (cotizando)]=AND($C$35="VERDADERO",$C$36="FALSO"))*1)&lt;&gt;0,SUMPRODUCT((TablaDatosInversiones[Nombre]=B79)*1,TablaDatosInversiones[nº unidades compradas (acciones o participaciones)],(TablaDatosInversiones[Operación abierta (cotizando)]=AND($C$35="VERDADERO",$C$36="FALSO"))*1),"")</f>
        <v/>
      </c>
      <c r="F79" s="21" t="str" cm="1">
        <f t="array" aca="1" ref="F79" ca="1">IFERROR(SUMPRODUCT((TablaDatosInversiones[Nombre]=B79)*1,TablaDatosInversiones[nº unidades compradas (acciones o participaciones)],TablaDatosInversiones[Precio pagado por unidad (moneda)],(TablaDatosInversiones[Operación abierta (cotizando)]=AND($C$35="VERDADERO",$C$36="FALSO"))*1)/SUMPRODUCT((TablaDatosInversiones[Nombre]=B79)*1,TablaDatosInversiones[nº unidades compradas (acciones o participaciones)],(TablaDatosInversiones[Operación abierta (cotizando)]=AND($C$35="VERDADERO",$C$36="FALSO"))*1),"")</f>
        <v/>
      </c>
      <c r="G79" s="21" t="str" cm="1">
        <f t="array" aca="1" ref="G79" ca="1">IF(IFERROR(SUMPRODUCT((TablaDatosInversiones[Nombre]=B79)*1,TablaDatosInversiones[Precio actual, o tras venta, por unidad  (moneda)],(TablaDatosInversiones[Operación abierta (cotizando)]=AND($C$35="VERDADERO",$C$36="FALSO"))*1)/SUMPRODUCT((TablaDatosInversiones[Nombre]=B79)*1,(TablaDatosInversiones[Operación abierta (cotizando)]=AND($C$35="VERDADERO",$C$36="FALSO"))*1),"")=0,"",IFERROR(SUMPRODUCT((TablaDatosInversiones[Nombre]=B79)*1,TablaDatosInversiones[Precio actual, o tras venta, por unidad  (moneda)],(TablaDatosInversiones[Operación abierta (cotizando)]=AND($C$35="VERDADERO",$C$36="FALSO"))*1)/SUMPRODUCT((TablaDatosInversiones[Nombre]=B79)*1,(TablaDatosInversiones[Operación abierta (cotizando)]=AND($C$35="VERDADERO",$C$36="FALSO"))*1),""))</f>
        <v/>
      </c>
      <c r="H79" s="71" t="str">
        <f t="shared" ca="1" si="1"/>
        <v/>
      </c>
      <c r="I79" s="371" t="str">
        <f>IFERROR(VLOOKUP(B79,TablaEligeInversiones[],2,FALSE),"")</f>
        <v/>
      </c>
      <c r="J79" s="370" t="str">
        <f>IFERROR(VLOOKUP(B79,TablaEligeInversiones[],9,FALSE),"")</f>
        <v/>
      </c>
    </row>
    <row r="80" spans="1:10" x14ac:dyDescent="0.25">
      <c r="A80" s="286" t="str">
        <f t="shared" si="0"/>
        <v/>
      </c>
      <c r="D80" s="36" t="str" cm="1">
        <f t="array" aca="1" ref="D80" ca="1">IF(IFERROR(SUMPRODUCT((TablaDatosInversiones[Nombre]=B80)*1,TablaDatosInversiones[Valor actual bruto o reembolso o compromiso opciones abiertas (euros)],(TablaDatosInversiones[Operación abierta (cotizando)]=AND($C$35="VERDADERO",$C$36="FALSO"))*1),"")&gt;0, IFERROR(SUMPRODUCT((TablaDatosInversiones[Nombre]=B80)*1,TablaDatosInversiones[Valor actual bruto o reembolso o compromiso opciones abiertas (euros)],(TablaDatosInversiones[Operación abierta (cotizando)]=AND($C$35="VERDADERO",$C$36="FALSO"))*1),""),"")</f>
        <v/>
      </c>
      <c r="E80" s="310" t="str" cm="1">
        <f t="array" aca="1" ref="E80" ca="1">IF(SUMPRODUCT((TablaDatosInversiones[Nombre]=B80)*1,TablaDatosInversiones[nº unidades compradas (acciones o participaciones)],(TablaDatosInversiones[Operación abierta (cotizando)]=AND($C$35="VERDADERO",$C$36="FALSO"))*1)&lt;&gt;0,SUMPRODUCT((TablaDatosInversiones[Nombre]=B80)*1,TablaDatosInversiones[nº unidades compradas (acciones o participaciones)],(TablaDatosInversiones[Operación abierta (cotizando)]=AND($C$35="VERDADERO",$C$36="FALSO"))*1),"")</f>
        <v/>
      </c>
      <c r="F80" s="21" t="str" cm="1">
        <f t="array" aca="1" ref="F80" ca="1">IFERROR(SUMPRODUCT((TablaDatosInversiones[Nombre]=B80)*1,TablaDatosInversiones[nº unidades compradas (acciones o participaciones)],TablaDatosInversiones[Precio pagado por unidad (moneda)],(TablaDatosInversiones[Operación abierta (cotizando)]=AND($C$35="VERDADERO",$C$36="FALSO"))*1)/SUMPRODUCT((TablaDatosInversiones[Nombre]=B80)*1,TablaDatosInversiones[nº unidades compradas (acciones o participaciones)],(TablaDatosInversiones[Operación abierta (cotizando)]=AND($C$35="VERDADERO",$C$36="FALSO"))*1),"")</f>
        <v/>
      </c>
      <c r="G80" s="21" t="str" cm="1">
        <f t="array" aca="1" ref="G80" ca="1">IF(IFERROR(SUMPRODUCT((TablaDatosInversiones[Nombre]=B80)*1,TablaDatosInversiones[Precio actual, o tras venta, por unidad  (moneda)],(TablaDatosInversiones[Operación abierta (cotizando)]=AND($C$35="VERDADERO",$C$36="FALSO"))*1)/SUMPRODUCT((TablaDatosInversiones[Nombre]=B80)*1,(TablaDatosInversiones[Operación abierta (cotizando)]=AND($C$35="VERDADERO",$C$36="FALSO"))*1),"")=0,"",IFERROR(SUMPRODUCT((TablaDatosInversiones[Nombre]=B80)*1,TablaDatosInversiones[Precio actual, o tras venta, por unidad  (moneda)],(TablaDatosInversiones[Operación abierta (cotizando)]=AND($C$35="VERDADERO",$C$36="FALSO"))*1)/SUMPRODUCT((TablaDatosInversiones[Nombre]=B80)*1,(TablaDatosInversiones[Operación abierta (cotizando)]=AND($C$35="VERDADERO",$C$36="FALSO"))*1),""))</f>
        <v/>
      </c>
      <c r="H80" s="71" t="str">
        <f t="shared" ca="1" si="1"/>
        <v/>
      </c>
      <c r="I80" s="371" t="str">
        <f>IFERROR(VLOOKUP(B80,TablaEligeInversiones[],2,FALSE),"")</f>
        <v/>
      </c>
      <c r="J80" s="370" t="str">
        <f>IFERROR(VLOOKUP(B80,TablaEligeInversiones[],9,FALSE),"")</f>
        <v/>
      </c>
    </row>
    <row r="81" spans="1:10" x14ac:dyDescent="0.25">
      <c r="A81" s="286" t="str">
        <f t="shared" si="0"/>
        <v/>
      </c>
      <c r="D81" s="36" t="str" cm="1">
        <f t="array" aca="1" ref="D81" ca="1">IF(IFERROR(SUMPRODUCT((TablaDatosInversiones[Nombre]=B81)*1,TablaDatosInversiones[Valor actual bruto o reembolso o compromiso opciones abiertas (euros)],(TablaDatosInversiones[Operación abierta (cotizando)]=AND($C$35="VERDADERO",$C$36="FALSO"))*1),"")&gt;0, IFERROR(SUMPRODUCT((TablaDatosInversiones[Nombre]=B81)*1,TablaDatosInversiones[Valor actual bruto o reembolso o compromiso opciones abiertas (euros)],(TablaDatosInversiones[Operación abierta (cotizando)]=AND($C$35="VERDADERO",$C$36="FALSO"))*1),""),"")</f>
        <v/>
      </c>
      <c r="E81" s="310" t="str" cm="1">
        <f t="array" aca="1" ref="E81" ca="1">IF(SUMPRODUCT((TablaDatosInversiones[Nombre]=B81)*1,TablaDatosInversiones[nº unidades compradas (acciones o participaciones)],(TablaDatosInversiones[Operación abierta (cotizando)]=AND($C$35="VERDADERO",$C$36="FALSO"))*1)&lt;&gt;0,SUMPRODUCT((TablaDatosInversiones[Nombre]=B81)*1,TablaDatosInversiones[nº unidades compradas (acciones o participaciones)],(TablaDatosInversiones[Operación abierta (cotizando)]=AND($C$35="VERDADERO",$C$36="FALSO"))*1),"")</f>
        <v/>
      </c>
      <c r="F81" s="21" t="str" cm="1">
        <f t="array" aca="1" ref="F81" ca="1">IFERROR(SUMPRODUCT((TablaDatosInversiones[Nombre]=B81)*1,TablaDatosInversiones[nº unidades compradas (acciones o participaciones)],TablaDatosInversiones[Precio pagado por unidad (moneda)],(TablaDatosInversiones[Operación abierta (cotizando)]=AND($C$35="VERDADERO",$C$36="FALSO"))*1)/SUMPRODUCT((TablaDatosInversiones[Nombre]=B81)*1,TablaDatosInversiones[nº unidades compradas (acciones o participaciones)],(TablaDatosInversiones[Operación abierta (cotizando)]=AND($C$35="VERDADERO",$C$36="FALSO"))*1),"")</f>
        <v/>
      </c>
      <c r="G81" s="21" t="str" cm="1">
        <f t="array" aca="1" ref="G81" ca="1">IF(IFERROR(SUMPRODUCT((TablaDatosInversiones[Nombre]=B81)*1,TablaDatosInversiones[Precio actual, o tras venta, por unidad  (moneda)],(TablaDatosInversiones[Operación abierta (cotizando)]=AND($C$35="VERDADERO",$C$36="FALSO"))*1)/SUMPRODUCT((TablaDatosInversiones[Nombre]=B81)*1,(TablaDatosInversiones[Operación abierta (cotizando)]=AND($C$35="VERDADERO",$C$36="FALSO"))*1),"")=0,"",IFERROR(SUMPRODUCT((TablaDatosInversiones[Nombre]=B81)*1,TablaDatosInversiones[Precio actual, o tras venta, por unidad  (moneda)],(TablaDatosInversiones[Operación abierta (cotizando)]=AND($C$35="VERDADERO",$C$36="FALSO"))*1)/SUMPRODUCT((TablaDatosInversiones[Nombre]=B81)*1,(TablaDatosInversiones[Operación abierta (cotizando)]=AND($C$35="VERDADERO",$C$36="FALSO"))*1),""))</f>
        <v/>
      </c>
      <c r="H81" s="71" t="str">
        <f t="shared" ca="1" si="1"/>
        <v/>
      </c>
      <c r="I81" s="371" t="str">
        <f>IFERROR(VLOOKUP(B81,TablaEligeInversiones[],2,FALSE),"")</f>
        <v/>
      </c>
      <c r="J81" s="370" t="str">
        <f>IFERROR(VLOOKUP(B81,TablaEligeInversiones[],9,FALSE),"")</f>
        <v/>
      </c>
    </row>
    <row r="82" spans="1:10" x14ac:dyDescent="0.25">
      <c r="A82" s="286" t="str">
        <f t="shared" si="0"/>
        <v/>
      </c>
      <c r="D82" s="36" t="str" cm="1">
        <f t="array" aca="1" ref="D82" ca="1">IF(IFERROR(SUMPRODUCT((TablaDatosInversiones[Nombre]=B82)*1,TablaDatosInversiones[Valor actual bruto o reembolso o compromiso opciones abiertas (euros)],(TablaDatosInversiones[Operación abierta (cotizando)]=AND($C$35="VERDADERO",$C$36="FALSO"))*1),"")&gt;0, IFERROR(SUMPRODUCT((TablaDatosInversiones[Nombre]=B82)*1,TablaDatosInversiones[Valor actual bruto o reembolso o compromiso opciones abiertas (euros)],(TablaDatosInversiones[Operación abierta (cotizando)]=AND($C$35="VERDADERO",$C$36="FALSO"))*1),""),"")</f>
        <v/>
      </c>
      <c r="E82" s="310" t="str" cm="1">
        <f t="array" aca="1" ref="E82" ca="1">IF(SUMPRODUCT((TablaDatosInversiones[Nombre]=B82)*1,TablaDatosInversiones[nº unidades compradas (acciones o participaciones)],(TablaDatosInversiones[Operación abierta (cotizando)]=AND($C$35="VERDADERO",$C$36="FALSO"))*1)&lt;&gt;0,SUMPRODUCT((TablaDatosInversiones[Nombre]=B82)*1,TablaDatosInversiones[nº unidades compradas (acciones o participaciones)],(TablaDatosInversiones[Operación abierta (cotizando)]=AND($C$35="VERDADERO",$C$36="FALSO"))*1),"")</f>
        <v/>
      </c>
      <c r="F82" s="21" t="str" cm="1">
        <f t="array" aca="1" ref="F82" ca="1">IFERROR(SUMPRODUCT((TablaDatosInversiones[Nombre]=B82)*1,TablaDatosInversiones[nº unidades compradas (acciones o participaciones)],TablaDatosInversiones[Precio pagado por unidad (moneda)],(TablaDatosInversiones[Operación abierta (cotizando)]=AND($C$35="VERDADERO",$C$36="FALSO"))*1)/SUMPRODUCT((TablaDatosInversiones[Nombre]=B82)*1,TablaDatosInversiones[nº unidades compradas (acciones o participaciones)],(TablaDatosInversiones[Operación abierta (cotizando)]=AND($C$35="VERDADERO",$C$36="FALSO"))*1),"")</f>
        <v/>
      </c>
      <c r="G82" s="21" t="str" cm="1">
        <f t="array" aca="1" ref="G82" ca="1">IF(IFERROR(SUMPRODUCT((TablaDatosInversiones[Nombre]=B82)*1,TablaDatosInversiones[Precio actual, o tras venta, por unidad  (moneda)],(TablaDatosInversiones[Operación abierta (cotizando)]=AND($C$35="VERDADERO",$C$36="FALSO"))*1)/SUMPRODUCT((TablaDatosInversiones[Nombre]=B82)*1,(TablaDatosInversiones[Operación abierta (cotizando)]=AND($C$35="VERDADERO",$C$36="FALSO"))*1),"")=0,"",IFERROR(SUMPRODUCT((TablaDatosInversiones[Nombre]=B82)*1,TablaDatosInversiones[Precio actual, o tras venta, por unidad  (moneda)],(TablaDatosInversiones[Operación abierta (cotizando)]=AND($C$35="VERDADERO",$C$36="FALSO"))*1)/SUMPRODUCT((TablaDatosInversiones[Nombre]=B82)*1,(TablaDatosInversiones[Operación abierta (cotizando)]=AND($C$35="VERDADERO",$C$36="FALSO"))*1),""))</f>
        <v/>
      </c>
      <c r="H82" s="71" t="str">
        <f t="shared" ca="1" si="1"/>
        <v/>
      </c>
      <c r="I82" s="371" t="str">
        <f>IFERROR(VLOOKUP(B82,TablaEligeInversiones[],2,FALSE),"")</f>
        <v/>
      </c>
      <c r="J82" s="370" t="str">
        <f>IFERROR(VLOOKUP(B82,TablaEligeInversiones[],9,FALSE),"")</f>
        <v/>
      </c>
    </row>
    <row r="83" spans="1:10" x14ac:dyDescent="0.25">
      <c r="A83" s="286" t="str">
        <f t="shared" si="0"/>
        <v/>
      </c>
      <c r="D83" s="36" t="str" cm="1">
        <f t="array" aca="1" ref="D83" ca="1">IF(IFERROR(SUMPRODUCT((TablaDatosInversiones[Nombre]=B83)*1,TablaDatosInversiones[Valor actual bruto o reembolso o compromiso opciones abiertas (euros)],(TablaDatosInversiones[Operación abierta (cotizando)]=AND($C$35="VERDADERO",$C$36="FALSO"))*1),"")&gt;0, IFERROR(SUMPRODUCT((TablaDatosInversiones[Nombre]=B83)*1,TablaDatosInversiones[Valor actual bruto o reembolso o compromiso opciones abiertas (euros)],(TablaDatosInversiones[Operación abierta (cotizando)]=AND($C$35="VERDADERO",$C$36="FALSO"))*1),""),"")</f>
        <v/>
      </c>
      <c r="E83" s="310" t="str" cm="1">
        <f t="array" aca="1" ref="E83" ca="1">IF(SUMPRODUCT((TablaDatosInversiones[Nombre]=B83)*1,TablaDatosInversiones[nº unidades compradas (acciones o participaciones)],(TablaDatosInversiones[Operación abierta (cotizando)]=AND($C$35="VERDADERO",$C$36="FALSO"))*1)&lt;&gt;0,SUMPRODUCT((TablaDatosInversiones[Nombre]=B83)*1,TablaDatosInversiones[nº unidades compradas (acciones o participaciones)],(TablaDatosInversiones[Operación abierta (cotizando)]=AND($C$35="VERDADERO",$C$36="FALSO"))*1),"")</f>
        <v/>
      </c>
      <c r="F83" s="21" t="str" cm="1">
        <f t="array" aca="1" ref="F83" ca="1">IFERROR(SUMPRODUCT((TablaDatosInversiones[Nombre]=B83)*1,TablaDatosInversiones[nº unidades compradas (acciones o participaciones)],TablaDatosInversiones[Precio pagado por unidad (moneda)],(TablaDatosInversiones[Operación abierta (cotizando)]=AND($C$35="VERDADERO",$C$36="FALSO"))*1)/SUMPRODUCT((TablaDatosInversiones[Nombre]=B83)*1,TablaDatosInversiones[nº unidades compradas (acciones o participaciones)],(TablaDatosInversiones[Operación abierta (cotizando)]=AND($C$35="VERDADERO",$C$36="FALSO"))*1),"")</f>
        <v/>
      </c>
      <c r="G83" s="21" t="str" cm="1">
        <f t="array" aca="1" ref="G83" ca="1">IF(IFERROR(SUMPRODUCT((TablaDatosInversiones[Nombre]=B83)*1,TablaDatosInversiones[Precio actual, o tras venta, por unidad  (moneda)],(TablaDatosInversiones[Operación abierta (cotizando)]=AND($C$35="VERDADERO",$C$36="FALSO"))*1)/SUMPRODUCT((TablaDatosInversiones[Nombre]=B83)*1,(TablaDatosInversiones[Operación abierta (cotizando)]=AND($C$35="VERDADERO",$C$36="FALSO"))*1),"")=0,"",IFERROR(SUMPRODUCT((TablaDatosInversiones[Nombre]=B83)*1,TablaDatosInversiones[Precio actual, o tras venta, por unidad  (moneda)],(TablaDatosInversiones[Operación abierta (cotizando)]=AND($C$35="VERDADERO",$C$36="FALSO"))*1)/SUMPRODUCT((TablaDatosInversiones[Nombre]=B83)*1,(TablaDatosInversiones[Operación abierta (cotizando)]=AND($C$35="VERDADERO",$C$36="FALSO"))*1),""))</f>
        <v/>
      </c>
      <c r="H83" s="71" t="str">
        <f t="shared" ca="1" si="1"/>
        <v/>
      </c>
      <c r="I83" s="371" t="str">
        <f>IFERROR(VLOOKUP(B83,TablaEligeInversiones[],2,FALSE),"")</f>
        <v/>
      </c>
      <c r="J83" s="370" t="str">
        <f>IFERROR(VLOOKUP(B83,TablaEligeInversiones[],9,FALSE),"")</f>
        <v/>
      </c>
    </row>
    <row r="84" spans="1:10" x14ac:dyDescent="0.25">
      <c r="A84" s="286" t="str">
        <f t="shared" si="0"/>
        <v/>
      </c>
      <c r="D84" s="36" t="str" cm="1">
        <f t="array" aca="1" ref="D84" ca="1">IF(IFERROR(SUMPRODUCT((TablaDatosInversiones[Nombre]=B84)*1,TablaDatosInversiones[Valor actual bruto o reembolso o compromiso opciones abiertas (euros)],(TablaDatosInversiones[Operación abierta (cotizando)]=AND($C$35="VERDADERO",$C$36="FALSO"))*1),"")&gt;0, IFERROR(SUMPRODUCT((TablaDatosInversiones[Nombre]=B84)*1,TablaDatosInversiones[Valor actual bruto o reembolso o compromiso opciones abiertas (euros)],(TablaDatosInversiones[Operación abierta (cotizando)]=AND($C$35="VERDADERO",$C$36="FALSO"))*1),""),"")</f>
        <v/>
      </c>
      <c r="E84" s="310" t="str" cm="1">
        <f t="array" aca="1" ref="E84" ca="1">IF(SUMPRODUCT((TablaDatosInversiones[Nombre]=B84)*1,TablaDatosInversiones[nº unidades compradas (acciones o participaciones)],(TablaDatosInversiones[Operación abierta (cotizando)]=AND($C$35="VERDADERO",$C$36="FALSO"))*1)&lt;&gt;0,SUMPRODUCT((TablaDatosInversiones[Nombre]=B84)*1,TablaDatosInversiones[nº unidades compradas (acciones o participaciones)],(TablaDatosInversiones[Operación abierta (cotizando)]=AND($C$35="VERDADERO",$C$36="FALSO"))*1),"")</f>
        <v/>
      </c>
      <c r="F84" s="21" t="str" cm="1">
        <f t="array" aca="1" ref="F84" ca="1">IFERROR(SUMPRODUCT((TablaDatosInversiones[Nombre]=B84)*1,TablaDatosInversiones[nº unidades compradas (acciones o participaciones)],TablaDatosInversiones[Precio pagado por unidad (moneda)],(TablaDatosInversiones[Operación abierta (cotizando)]=AND($C$35="VERDADERO",$C$36="FALSO"))*1)/SUMPRODUCT((TablaDatosInversiones[Nombre]=B84)*1,TablaDatosInversiones[nº unidades compradas (acciones o participaciones)],(TablaDatosInversiones[Operación abierta (cotizando)]=AND($C$35="VERDADERO",$C$36="FALSO"))*1),"")</f>
        <v/>
      </c>
      <c r="G84" s="21" t="str" cm="1">
        <f t="array" aca="1" ref="G84" ca="1">IF(IFERROR(SUMPRODUCT((TablaDatosInversiones[Nombre]=B84)*1,TablaDatosInversiones[Precio actual, o tras venta, por unidad  (moneda)],(TablaDatosInversiones[Operación abierta (cotizando)]=AND($C$35="VERDADERO",$C$36="FALSO"))*1)/SUMPRODUCT((TablaDatosInversiones[Nombre]=B84)*1,(TablaDatosInversiones[Operación abierta (cotizando)]=AND($C$35="VERDADERO",$C$36="FALSO"))*1),"")=0,"",IFERROR(SUMPRODUCT((TablaDatosInversiones[Nombre]=B84)*1,TablaDatosInversiones[Precio actual, o tras venta, por unidad  (moneda)],(TablaDatosInversiones[Operación abierta (cotizando)]=AND($C$35="VERDADERO",$C$36="FALSO"))*1)/SUMPRODUCT((TablaDatosInversiones[Nombre]=B84)*1,(TablaDatosInversiones[Operación abierta (cotizando)]=AND($C$35="VERDADERO",$C$36="FALSO"))*1),""))</f>
        <v/>
      </c>
      <c r="H84" s="71" t="str">
        <f t="shared" ca="1" si="1"/>
        <v/>
      </c>
      <c r="I84" s="371" t="str">
        <f>IFERROR(VLOOKUP(B84,TablaEligeInversiones[],2,FALSE),"")</f>
        <v/>
      </c>
      <c r="J84" s="370" t="str">
        <f>IFERROR(VLOOKUP(B84,TablaEligeInversiones[],9,FALSE),"")</f>
        <v/>
      </c>
    </row>
    <row r="85" spans="1:10" x14ac:dyDescent="0.25">
      <c r="A85" s="286" t="str">
        <f t="shared" si="0"/>
        <v/>
      </c>
      <c r="D85" s="36" t="str" cm="1">
        <f t="array" aca="1" ref="D85" ca="1">IF(IFERROR(SUMPRODUCT((TablaDatosInversiones[Nombre]=B85)*1,TablaDatosInversiones[Valor actual bruto o reembolso o compromiso opciones abiertas (euros)],(TablaDatosInversiones[Operación abierta (cotizando)]=AND($C$35="VERDADERO",$C$36="FALSO"))*1),"")&gt;0, IFERROR(SUMPRODUCT((TablaDatosInversiones[Nombre]=B85)*1,TablaDatosInversiones[Valor actual bruto o reembolso o compromiso opciones abiertas (euros)],(TablaDatosInversiones[Operación abierta (cotizando)]=AND($C$35="VERDADERO",$C$36="FALSO"))*1),""),"")</f>
        <v/>
      </c>
      <c r="E85" s="310" t="str" cm="1">
        <f t="array" aca="1" ref="E85" ca="1">IF(SUMPRODUCT((TablaDatosInversiones[Nombre]=B85)*1,TablaDatosInversiones[nº unidades compradas (acciones o participaciones)],(TablaDatosInversiones[Operación abierta (cotizando)]=AND($C$35="VERDADERO",$C$36="FALSO"))*1)&lt;&gt;0,SUMPRODUCT((TablaDatosInversiones[Nombre]=B85)*1,TablaDatosInversiones[nº unidades compradas (acciones o participaciones)],(TablaDatosInversiones[Operación abierta (cotizando)]=AND($C$35="VERDADERO",$C$36="FALSO"))*1),"")</f>
        <v/>
      </c>
      <c r="F85" s="21" t="str" cm="1">
        <f t="array" aca="1" ref="F85" ca="1">IFERROR(SUMPRODUCT((TablaDatosInversiones[Nombre]=B85)*1,TablaDatosInversiones[nº unidades compradas (acciones o participaciones)],TablaDatosInversiones[Precio pagado por unidad (moneda)],(TablaDatosInversiones[Operación abierta (cotizando)]=AND($C$35="VERDADERO",$C$36="FALSO"))*1)/SUMPRODUCT((TablaDatosInversiones[Nombre]=B85)*1,TablaDatosInversiones[nº unidades compradas (acciones o participaciones)],(TablaDatosInversiones[Operación abierta (cotizando)]=AND($C$35="VERDADERO",$C$36="FALSO"))*1),"")</f>
        <v/>
      </c>
      <c r="G85" s="21" t="str" cm="1">
        <f t="array" aca="1" ref="G85" ca="1">IF(IFERROR(SUMPRODUCT((TablaDatosInversiones[Nombre]=B85)*1,TablaDatosInversiones[Precio actual, o tras venta, por unidad  (moneda)],(TablaDatosInversiones[Operación abierta (cotizando)]=AND($C$35="VERDADERO",$C$36="FALSO"))*1)/SUMPRODUCT((TablaDatosInversiones[Nombre]=B85)*1,(TablaDatosInversiones[Operación abierta (cotizando)]=AND($C$35="VERDADERO",$C$36="FALSO"))*1),"")=0,"",IFERROR(SUMPRODUCT((TablaDatosInversiones[Nombre]=B85)*1,TablaDatosInversiones[Precio actual, o tras venta, por unidad  (moneda)],(TablaDatosInversiones[Operación abierta (cotizando)]=AND($C$35="VERDADERO",$C$36="FALSO"))*1)/SUMPRODUCT((TablaDatosInversiones[Nombre]=B85)*1,(TablaDatosInversiones[Operación abierta (cotizando)]=AND($C$35="VERDADERO",$C$36="FALSO"))*1),""))</f>
        <v/>
      </c>
      <c r="H85" s="71" t="str">
        <f t="shared" ca="1" si="1"/>
        <v/>
      </c>
      <c r="I85" s="371" t="str">
        <f>IFERROR(VLOOKUP(B85,TablaEligeInversiones[],2,FALSE),"")</f>
        <v/>
      </c>
      <c r="J85" s="370" t="str">
        <f>IFERROR(VLOOKUP(B85,TablaEligeInversiones[],9,FALSE),"")</f>
        <v/>
      </c>
    </row>
    <row r="86" spans="1:10" x14ac:dyDescent="0.25">
      <c r="A86" s="286" t="str">
        <f t="shared" ref="A86:A98" si="2">IF(B168&lt;&gt;"",HYPERLINK("","+"),"")</f>
        <v/>
      </c>
      <c r="D86" s="36" t="str" cm="1">
        <f t="array" aca="1" ref="D86" ca="1">IF(IFERROR(SUMPRODUCT((TablaDatosInversiones[Nombre]=B86)*1,TablaDatosInversiones[Valor actual bruto o reembolso o compromiso opciones abiertas (euros)],(TablaDatosInversiones[Operación abierta (cotizando)]=AND($C$35="VERDADERO",$C$36="FALSO"))*1),"")&gt;0, IFERROR(SUMPRODUCT((TablaDatosInversiones[Nombre]=B86)*1,TablaDatosInversiones[Valor actual bruto o reembolso o compromiso opciones abiertas (euros)],(TablaDatosInversiones[Operación abierta (cotizando)]=AND($C$35="VERDADERO",$C$36="FALSO"))*1),""),"")</f>
        <v/>
      </c>
      <c r="E86" s="310" t="str" cm="1">
        <f t="array" aca="1" ref="E86" ca="1">IF(SUMPRODUCT((TablaDatosInversiones[Nombre]=B86)*1,TablaDatosInversiones[nº unidades compradas (acciones o participaciones)],(TablaDatosInversiones[Operación abierta (cotizando)]=AND($C$35="VERDADERO",$C$36="FALSO"))*1)&lt;&gt;0,SUMPRODUCT((TablaDatosInversiones[Nombre]=B86)*1,TablaDatosInversiones[nº unidades compradas (acciones o participaciones)],(TablaDatosInversiones[Operación abierta (cotizando)]=AND($C$35="VERDADERO",$C$36="FALSO"))*1),"")</f>
        <v/>
      </c>
      <c r="F86" s="21" t="str" cm="1">
        <f t="array" aca="1" ref="F86" ca="1">IFERROR(SUMPRODUCT((TablaDatosInversiones[Nombre]=B86)*1,TablaDatosInversiones[nº unidades compradas (acciones o participaciones)],TablaDatosInversiones[Precio pagado por unidad (moneda)],(TablaDatosInversiones[Operación abierta (cotizando)]=AND($C$35="VERDADERO",$C$36="FALSO"))*1)/SUMPRODUCT((TablaDatosInversiones[Nombre]=B86)*1,TablaDatosInversiones[nº unidades compradas (acciones o participaciones)],(TablaDatosInversiones[Operación abierta (cotizando)]=AND($C$35="VERDADERO",$C$36="FALSO"))*1),"")</f>
        <v/>
      </c>
      <c r="G86" s="21" t="str" cm="1">
        <f t="array" aca="1" ref="G86" ca="1">IF(IFERROR(SUMPRODUCT((TablaDatosInversiones[Nombre]=B86)*1,TablaDatosInversiones[Precio actual, o tras venta, por unidad  (moneda)],(TablaDatosInversiones[Operación abierta (cotizando)]=AND($C$35="VERDADERO",$C$36="FALSO"))*1)/SUMPRODUCT((TablaDatosInversiones[Nombre]=B86)*1,(TablaDatosInversiones[Operación abierta (cotizando)]=AND($C$35="VERDADERO",$C$36="FALSO"))*1),"")=0,"",IFERROR(SUMPRODUCT((TablaDatosInversiones[Nombre]=B86)*1,TablaDatosInversiones[Precio actual, o tras venta, por unidad  (moneda)],(TablaDatosInversiones[Operación abierta (cotizando)]=AND($C$35="VERDADERO",$C$36="FALSO"))*1)/SUMPRODUCT((TablaDatosInversiones[Nombre]=B86)*1,(TablaDatosInversiones[Operación abierta (cotizando)]=AND($C$35="VERDADERO",$C$36="FALSO"))*1),""))</f>
        <v/>
      </c>
      <c r="H86" s="71" t="str">
        <f t="shared" ca="1" si="1"/>
        <v/>
      </c>
      <c r="I86" s="371" t="str">
        <f>IFERROR(VLOOKUP(B86,TablaEligeInversiones[],2,FALSE),"")</f>
        <v/>
      </c>
      <c r="J86" s="370" t="str">
        <f>IFERROR(VLOOKUP(B86,TablaEligeInversiones[],9,FALSE),"")</f>
        <v/>
      </c>
    </row>
    <row r="87" spans="1:10" x14ac:dyDescent="0.25">
      <c r="A87" s="286" t="str">
        <f t="shared" si="2"/>
        <v/>
      </c>
      <c r="D87" s="36" t="str" cm="1">
        <f t="array" aca="1" ref="D87" ca="1">IF(IFERROR(SUMPRODUCT((TablaDatosInversiones[Nombre]=B87)*1,TablaDatosInversiones[Valor actual bruto o reembolso o compromiso opciones abiertas (euros)],(TablaDatosInversiones[Operación abierta (cotizando)]=AND($C$35="VERDADERO",$C$36="FALSO"))*1),"")&gt;0, IFERROR(SUMPRODUCT((TablaDatosInversiones[Nombre]=B87)*1,TablaDatosInversiones[Valor actual bruto o reembolso o compromiso opciones abiertas (euros)],(TablaDatosInversiones[Operación abierta (cotizando)]=AND($C$35="VERDADERO",$C$36="FALSO"))*1),""),"")</f>
        <v/>
      </c>
      <c r="E87" s="310" t="str" cm="1">
        <f t="array" aca="1" ref="E87" ca="1">IF(SUMPRODUCT((TablaDatosInversiones[Nombre]=B87)*1,TablaDatosInversiones[nº unidades compradas (acciones o participaciones)],(TablaDatosInversiones[Operación abierta (cotizando)]=AND($C$35="VERDADERO",$C$36="FALSO"))*1)&lt;&gt;0,SUMPRODUCT((TablaDatosInversiones[Nombre]=B87)*1,TablaDatosInversiones[nº unidades compradas (acciones o participaciones)],(TablaDatosInversiones[Operación abierta (cotizando)]=AND($C$35="VERDADERO",$C$36="FALSO"))*1),"")</f>
        <v/>
      </c>
      <c r="F87" s="21" t="str" cm="1">
        <f t="array" aca="1" ref="F87" ca="1">IFERROR(SUMPRODUCT((TablaDatosInversiones[Nombre]=B87)*1,TablaDatosInversiones[nº unidades compradas (acciones o participaciones)],TablaDatosInversiones[Precio pagado por unidad (moneda)],(TablaDatosInversiones[Operación abierta (cotizando)]=AND($C$35="VERDADERO",$C$36="FALSO"))*1)/SUMPRODUCT((TablaDatosInversiones[Nombre]=B87)*1,TablaDatosInversiones[nº unidades compradas (acciones o participaciones)],(TablaDatosInversiones[Operación abierta (cotizando)]=AND($C$35="VERDADERO",$C$36="FALSO"))*1),"")</f>
        <v/>
      </c>
      <c r="G87" s="21" t="str" cm="1">
        <f t="array" aca="1" ref="G87" ca="1">IF(IFERROR(SUMPRODUCT((TablaDatosInversiones[Nombre]=B87)*1,TablaDatosInversiones[Precio actual, o tras venta, por unidad  (moneda)],(TablaDatosInversiones[Operación abierta (cotizando)]=AND($C$35="VERDADERO",$C$36="FALSO"))*1)/SUMPRODUCT((TablaDatosInversiones[Nombre]=B87)*1,(TablaDatosInversiones[Operación abierta (cotizando)]=AND($C$35="VERDADERO",$C$36="FALSO"))*1),"")=0,"",IFERROR(SUMPRODUCT((TablaDatosInversiones[Nombre]=B87)*1,TablaDatosInversiones[Precio actual, o tras venta, por unidad  (moneda)],(TablaDatosInversiones[Operación abierta (cotizando)]=AND($C$35="VERDADERO",$C$36="FALSO"))*1)/SUMPRODUCT((TablaDatosInversiones[Nombre]=B87)*1,(TablaDatosInversiones[Operación abierta (cotizando)]=AND($C$35="VERDADERO",$C$36="FALSO"))*1),""))</f>
        <v/>
      </c>
      <c r="H87" s="71" t="str">
        <f t="shared" ca="1" si="1"/>
        <v/>
      </c>
      <c r="I87" s="371" t="str">
        <f>IFERROR(VLOOKUP(B87,TablaEligeInversiones[],2,FALSE),"")</f>
        <v/>
      </c>
      <c r="J87" s="370" t="str">
        <f>IFERROR(VLOOKUP(B87,TablaEligeInversiones[],9,FALSE),"")</f>
        <v/>
      </c>
    </row>
    <row r="88" spans="1:10" x14ac:dyDescent="0.25">
      <c r="A88" s="286" t="str">
        <f t="shared" si="2"/>
        <v/>
      </c>
      <c r="D88" s="36" t="str" cm="1">
        <f t="array" aca="1" ref="D88" ca="1">IF(IFERROR(SUMPRODUCT((TablaDatosInversiones[Nombre]=B88)*1,TablaDatosInversiones[Valor actual bruto o reembolso o compromiso opciones abiertas (euros)],(TablaDatosInversiones[Operación abierta (cotizando)]=AND($C$35="VERDADERO",$C$36="FALSO"))*1),"")&gt;0, IFERROR(SUMPRODUCT((TablaDatosInversiones[Nombre]=B88)*1,TablaDatosInversiones[Valor actual bruto o reembolso o compromiso opciones abiertas (euros)],(TablaDatosInversiones[Operación abierta (cotizando)]=AND($C$35="VERDADERO",$C$36="FALSO"))*1),""),"")</f>
        <v/>
      </c>
      <c r="E88" s="310" t="str" cm="1">
        <f t="array" aca="1" ref="E88" ca="1">IF(SUMPRODUCT((TablaDatosInversiones[Nombre]=B88)*1,TablaDatosInversiones[nº unidades compradas (acciones o participaciones)],(TablaDatosInversiones[Operación abierta (cotizando)]=AND($C$35="VERDADERO",$C$36="FALSO"))*1)&lt;&gt;0,SUMPRODUCT((TablaDatosInversiones[Nombre]=B88)*1,TablaDatosInversiones[nº unidades compradas (acciones o participaciones)],(TablaDatosInversiones[Operación abierta (cotizando)]=AND($C$35="VERDADERO",$C$36="FALSO"))*1),"")</f>
        <v/>
      </c>
      <c r="F88" s="21" t="str" cm="1">
        <f t="array" aca="1" ref="F88" ca="1">IFERROR(SUMPRODUCT((TablaDatosInversiones[Nombre]=B88)*1,TablaDatosInversiones[nº unidades compradas (acciones o participaciones)],TablaDatosInversiones[Precio pagado por unidad (moneda)],(TablaDatosInversiones[Operación abierta (cotizando)]=AND($C$35="VERDADERO",$C$36="FALSO"))*1)/SUMPRODUCT((TablaDatosInversiones[Nombre]=B88)*1,TablaDatosInversiones[nº unidades compradas (acciones o participaciones)],(TablaDatosInversiones[Operación abierta (cotizando)]=AND($C$35="VERDADERO",$C$36="FALSO"))*1),"")</f>
        <v/>
      </c>
      <c r="G88" s="21" t="str" cm="1">
        <f t="array" aca="1" ref="G88" ca="1">IF(IFERROR(SUMPRODUCT((TablaDatosInversiones[Nombre]=B88)*1,TablaDatosInversiones[Precio actual, o tras venta, por unidad  (moneda)],(TablaDatosInversiones[Operación abierta (cotizando)]=AND($C$35="VERDADERO",$C$36="FALSO"))*1)/SUMPRODUCT((TablaDatosInversiones[Nombre]=B88)*1,(TablaDatosInversiones[Operación abierta (cotizando)]=AND($C$35="VERDADERO",$C$36="FALSO"))*1),"")=0,"",IFERROR(SUMPRODUCT((TablaDatosInversiones[Nombre]=B88)*1,TablaDatosInversiones[Precio actual, o tras venta, por unidad  (moneda)],(TablaDatosInversiones[Operación abierta (cotizando)]=AND($C$35="VERDADERO",$C$36="FALSO"))*1)/SUMPRODUCT((TablaDatosInversiones[Nombre]=B88)*1,(TablaDatosInversiones[Operación abierta (cotizando)]=AND($C$35="VERDADERO",$C$36="FALSO"))*1),""))</f>
        <v/>
      </c>
      <c r="H88" s="71" t="str">
        <f t="shared" ca="1" si="1"/>
        <v/>
      </c>
      <c r="I88" s="371" t="str">
        <f>IFERROR(VLOOKUP(B88,TablaEligeInversiones[],2,FALSE),"")</f>
        <v/>
      </c>
      <c r="J88" s="370" t="str">
        <f>IFERROR(VLOOKUP(B88,TablaEligeInversiones[],9,FALSE),"")</f>
        <v/>
      </c>
    </row>
    <row r="89" spans="1:10" x14ac:dyDescent="0.25">
      <c r="A89" s="286" t="str">
        <f t="shared" si="2"/>
        <v/>
      </c>
      <c r="D89" s="36" t="str" cm="1">
        <f t="array" aca="1" ref="D89" ca="1">IF(IFERROR(SUMPRODUCT((TablaDatosInversiones[Nombre]=B89)*1,TablaDatosInversiones[Valor actual bruto o reembolso o compromiso opciones abiertas (euros)],(TablaDatosInversiones[Operación abierta (cotizando)]=AND($C$35="VERDADERO",$C$36="FALSO"))*1),"")&gt;0, IFERROR(SUMPRODUCT((TablaDatosInversiones[Nombre]=B89)*1,TablaDatosInversiones[Valor actual bruto o reembolso o compromiso opciones abiertas (euros)],(TablaDatosInversiones[Operación abierta (cotizando)]=AND($C$35="VERDADERO",$C$36="FALSO"))*1),""),"")</f>
        <v/>
      </c>
      <c r="E89" s="310" t="str" cm="1">
        <f t="array" aca="1" ref="E89" ca="1">IF(SUMPRODUCT((TablaDatosInversiones[Nombre]=B89)*1,TablaDatosInversiones[nº unidades compradas (acciones o participaciones)],(TablaDatosInversiones[Operación abierta (cotizando)]=AND($C$35="VERDADERO",$C$36="FALSO"))*1)&lt;&gt;0,SUMPRODUCT((TablaDatosInversiones[Nombre]=B89)*1,TablaDatosInversiones[nº unidades compradas (acciones o participaciones)],(TablaDatosInversiones[Operación abierta (cotizando)]=AND($C$35="VERDADERO",$C$36="FALSO"))*1),"")</f>
        <v/>
      </c>
      <c r="F89" s="21" t="str" cm="1">
        <f t="array" aca="1" ref="F89" ca="1">IFERROR(SUMPRODUCT((TablaDatosInversiones[Nombre]=B89)*1,TablaDatosInversiones[nº unidades compradas (acciones o participaciones)],TablaDatosInversiones[Precio pagado por unidad (moneda)],(TablaDatosInversiones[Operación abierta (cotizando)]=AND($C$35="VERDADERO",$C$36="FALSO"))*1)/SUMPRODUCT((TablaDatosInversiones[Nombre]=B89)*1,TablaDatosInversiones[nº unidades compradas (acciones o participaciones)],(TablaDatosInversiones[Operación abierta (cotizando)]=AND($C$35="VERDADERO",$C$36="FALSO"))*1),"")</f>
        <v/>
      </c>
      <c r="G89" s="21" t="str" cm="1">
        <f t="array" aca="1" ref="G89" ca="1">IF(IFERROR(SUMPRODUCT((TablaDatosInversiones[Nombre]=B89)*1,TablaDatosInversiones[Precio actual, o tras venta, por unidad  (moneda)],(TablaDatosInversiones[Operación abierta (cotizando)]=AND($C$35="VERDADERO",$C$36="FALSO"))*1)/SUMPRODUCT((TablaDatosInversiones[Nombre]=B89)*1,(TablaDatosInversiones[Operación abierta (cotizando)]=AND($C$35="VERDADERO",$C$36="FALSO"))*1),"")=0,"",IFERROR(SUMPRODUCT((TablaDatosInversiones[Nombre]=B89)*1,TablaDatosInversiones[Precio actual, o tras venta, por unidad  (moneda)],(TablaDatosInversiones[Operación abierta (cotizando)]=AND($C$35="VERDADERO",$C$36="FALSO"))*1)/SUMPRODUCT((TablaDatosInversiones[Nombre]=B89)*1,(TablaDatosInversiones[Operación abierta (cotizando)]=AND($C$35="VERDADERO",$C$36="FALSO"))*1),""))</f>
        <v/>
      </c>
      <c r="H89" s="71" t="str">
        <f t="shared" ca="1" si="1"/>
        <v/>
      </c>
      <c r="I89" s="371" t="str">
        <f>IFERROR(VLOOKUP(B89,TablaEligeInversiones[],2,FALSE),"")</f>
        <v/>
      </c>
      <c r="J89" s="370" t="str">
        <f>IFERROR(VLOOKUP(B89,TablaEligeInversiones[],9,FALSE),"")</f>
        <v/>
      </c>
    </row>
    <row r="90" spans="1:10" x14ac:dyDescent="0.25">
      <c r="A90" s="286" t="str">
        <f t="shared" si="2"/>
        <v/>
      </c>
      <c r="D90" s="36" t="str" cm="1">
        <f t="array" aca="1" ref="D90" ca="1">IF(IFERROR(SUMPRODUCT((TablaDatosInversiones[Nombre]=B90)*1,TablaDatosInversiones[Valor actual bruto o reembolso o compromiso opciones abiertas (euros)],(TablaDatosInversiones[Operación abierta (cotizando)]=AND($C$35="VERDADERO",$C$36="FALSO"))*1),"")&gt;0, IFERROR(SUMPRODUCT((TablaDatosInversiones[Nombre]=B90)*1,TablaDatosInversiones[Valor actual bruto o reembolso o compromiso opciones abiertas (euros)],(TablaDatosInversiones[Operación abierta (cotizando)]=AND($C$35="VERDADERO",$C$36="FALSO"))*1),""),"")</f>
        <v/>
      </c>
      <c r="E90" s="310" t="str" cm="1">
        <f t="array" aca="1" ref="E90" ca="1">IF(SUMPRODUCT((TablaDatosInversiones[Nombre]=B90)*1,TablaDatosInversiones[nº unidades compradas (acciones o participaciones)],(TablaDatosInversiones[Operación abierta (cotizando)]=AND($C$35="VERDADERO",$C$36="FALSO"))*1)&lt;&gt;0,SUMPRODUCT((TablaDatosInversiones[Nombre]=B90)*1,TablaDatosInversiones[nº unidades compradas (acciones o participaciones)],(TablaDatosInversiones[Operación abierta (cotizando)]=AND($C$35="VERDADERO",$C$36="FALSO"))*1),"")</f>
        <v/>
      </c>
      <c r="F90" s="21" t="str" cm="1">
        <f t="array" aca="1" ref="F90" ca="1">IFERROR(SUMPRODUCT((TablaDatosInversiones[Nombre]=B90)*1,TablaDatosInversiones[nº unidades compradas (acciones o participaciones)],TablaDatosInversiones[Precio pagado por unidad (moneda)],(TablaDatosInversiones[Operación abierta (cotizando)]=AND($C$35="VERDADERO",$C$36="FALSO"))*1)/SUMPRODUCT((TablaDatosInversiones[Nombre]=B90)*1,TablaDatosInversiones[nº unidades compradas (acciones o participaciones)],(TablaDatosInversiones[Operación abierta (cotizando)]=AND($C$35="VERDADERO",$C$36="FALSO"))*1),"")</f>
        <v/>
      </c>
      <c r="G90" s="21" t="str" cm="1">
        <f t="array" aca="1" ref="G90" ca="1">IF(IFERROR(SUMPRODUCT((TablaDatosInversiones[Nombre]=B90)*1,TablaDatosInversiones[Precio actual, o tras venta, por unidad  (moneda)],(TablaDatosInversiones[Operación abierta (cotizando)]=AND($C$35="VERDADERO",$C$36="FALSO"))*1)/SUMPRODUCT((TablaDatosInversiones[Nombre]=B90)*1,(TablaDatosInversiones[Operación abierta (cotizando)]=AND($C$35="VERDADERO",$C$36="FALSO"))*1),"")=0,"",IFERROR(SUMPRODUCT((TablaDatosInversiones[Nombre]=B90)*1,TablaDatosInversiones[Precio actual, o tras venta, por unidad  (moneda)],(TablaDatosInversiones[Operación abierta (cotizando)]=AND($C$35="VERDADERO",$C$36="FALSO"))*1)/SUMPRODUCT((TablaDatosInversiones[Nombre]=B90)*1,(TablaDatosInversiones[Operación abierta (cotizando)]=AND($C$35="VERDADERO",$C$36="FALSO"))*1),""))</f>
        <v/>
      </c>
      <c r="H90" s="71" t="str">
        <f t="shared" ca="1" si="1"/>
        <v/>
      </c>
      <c r="I90" s="371" t="str">
        <f>IFERROR(VLOOKUP(B90,TablaEligeInversiones[],2,FALSE),"")</f>
        <v/>
      </c>
      <c r="J90" s="370" t="str">
        <f>IFERROR(VLOOKUP(B90,TablaEligeInversiones[],9,FALSE),"")</f>
        <v/>
      </c>
    </row>
    <row r="91" spans="1:10" x14ac:dyDescent="0.25">
      <c r="A91" s="286" t="str">
        <f t="shared" si="2"/>
        <v/>
      </c>
      <c r="D91" s="36" t="str" cm="1">
        <f t="array" aca="1" ref="D91" ca="1">IF(IFERROR(SUMPRODUCT((TablaDatosInversiones[Nombre]=B91)*1,TablaDatosInversiones[Valor actual bruto o reembolso o compromiso opciones abiertas (euros)],(TablaDatosInversiones[Operación abierta (cotizando)]=AND($C$35="VERDADERO",$C$36="FALSO"))*1),"")&gt;0, IFERROR(SUMPRODUCT((TablaDatosInversiones[Nombre]=B91)*1,TablaDatosInversiones[Valor actual bruto o reembolso o compromiso opciones abiertas (euros)],(TablaDatosInversiones[Operación abierta (cotizando)]=AND($C$35="VERDADERO",$C$36="FALSO"))*1),""),"")</f>
        <v/>
      </c>
      <c r="E91" s="310" t="str" cm="1">
        <f t="array" aca="1" ref="E91" ca="1">IF(SUMPRODUCT((TablaDatosInversiones[Nombre]=B91)*1,TablaDatosInversiones[nº unidades compradas (acciones o participaciones)],(TablaDatosInversiones[Operación abierta (cotizando)]=AND($C$35="VERDADERO",$C$36="FALSO"))*1)&lt;&gt;0,SUMPRODUCT((TablaDatosInversiones[Nombre]=B91)*1,TablaDatosInversiones[nº unidades compradas (acciones o participaciones)],(TablaDatosInversiones[Operación abierta (cotizando)]=AND($C$35="VERDADERO",$C$36="FALSO"))*1),"")</f>
        <v/>
      </c>
      <c r="F91" s="21" t="str" cm="1">
        <f t="array" aca="1" ref="F91" ca="1">IFERROR(SUMPRODUCT((TablaDatosInversiones[Nombre]=B91)*1,TablaDatosInversiones[nº unidades compradas (acciones o participaciones)],TablaDatosInversiones[Precio pagado por unidad (moneda)],(TablaDatosInversiones[Operación abierta (cotizando)]=AND($C$35="VERDADERO",$C$36="FALSO"))*1)/SUMPRODUCT((TablaDatosInversiones[Nombre]=B91)*1,TablaDatosInversiones[nº unidades compradas (acciones o participaciones)],(TablaDatosInversiones[Operación abierta (cotizando)]=AND($C$35="VERDADERO",$C$36="FALSO"))*1),"")</f>
        <v/>
      </c>
      <c r="G91" s="21" t="str" cm="1">
        <f t="array" aca="1" ref="G91" ca="1">IF(IFERROR(SUMPRODUCT((TablaDatosInversiones[Nombre]=B91)*1,TablaDatosInversiones[Precio actual, o tras venta, por unidad  (moneda)],(TablaDatosInversiones[Operación abierta (cotizando)]=AND($C$35="VERDADERO",$C$36="FALSO"))*1)/SUMPRODUCT((TablaDatosInversiones[Nombre]=B91)*1,(TablaDatosInversiones[Operación abierta (cotizando)]=AND($C$35="VERDADERO",$C$36="FALSO"))*1),"")=0,"",IFERROR(SUMPRODUCT((TablaDatosInversiones[Nombre]=B91)*1,TablaDatosInversiones[Precio actual, o tras venta, por unidad  (moneda)],(TablaDatosInversiones[Operación abierta (cotizando)]=AND($C$35="VERDADERO",$C$36="FALSO"))*1)/SUMPRODUCT((TablaDatosInversiones[Nombre]=B91)*1,(TablaDatosInversiones[Operación abierta (cotizando)]=AND($C$35="VERDADERO",$C$36="FALSO"))*1),""))</f>
        <v/>
      </c>
      <c r="H91" s="71" t="str">
        <f t="shared" ca="1" si="1"/>
        <v/>
      </c>
      <c r="I91" s="371" t="str">
        <f>IFERROR(VLOOKUP(B91,TablaEligeInversiones[],2,FALSE),"")</f>
        <v/>
      </c>
      <c r="J91" s="370" t="str">
        <f>IFERROR(VLOOKUP(B91,TablaEligeInversiones[],9,FALSE),"")</f>
        <v/>
      </c>
    </row>
    <row r="92" spans="1:10" x14ac:dyDescent="0.25">
      <c r="A92" s="286" t="str">
        <f t="shared" si="2"/>
        <v/>
      </c>
      <c r="D92" s="36" t="str" cm="1">
        <f t="array" aca="1" ref="D92" ca="1">IF(IFERROR(SUMPRODUCT((TablaDatosInversiones[Nombre]=B92)*1,TablaDatosInversiones[Valor actual bruto o reembolso o compromiso opciones abiertas (euros)],(TablaDatosInversiones[Operación abierta (cotizando)]=AND($C$35="VERDADERO",$C$36="FALSO"))*1),"")&gt;0, IFERROR(SUMPRODUCT((TablaDatosInversiones[Nombre]=B92)*1,TablaDatosInversiones[Valor actual bruto o reembolso o compromiso opciones abiertas (euros)],(TablaDatosInversiones[Operación abierta (cotizando)]=AND($C$35="VERDADERO",$C$36="FALSO"))*1),""),"")</f>
        <v/>
      </c>
      <c r="E92" s="310" t="str" cm="1">
        <f t="array" aca="1" ref="E92" ca="1">IF(SUMPRODUCT((TablaDatosInversiones[Nombre]=B92)*1,TablaDatosInversiones[nº unidades compradas (acciones o participaciones)],(TablaDatosInversiones[Operación abierta (cotizando)]=AND($C$35="VERDADERO",$C$36="FALSO"))*1)&lt;&gt;0,SUMPRODUCT((TablaDatosInversiones[Nombre]=B92)*1,TablaDatosInversiones[nº unidades compradas (acciones o participaciones)],(TablaDatosInversiones[Operación abierta (cotizando)]=AND($C$35="VERDADERO",$C$36="FALSO"))*1),"")</f>
        <v/>
      </c>
      <c r="F92" s="21" t="str" cm="1">
        <f t="array" aca="1" ref="F92" ca="1">IFERROR(SUMPRODUCT((TablaDatosInversiones[Nombre]=B92)*1,TablaDatosInversiones[nº unidades compradas (acciones o participaciones)],TablaDatosInversiones[Precio pagado por unidad (moneda)],(TablaDatosInversiones[Operación abierta (cotizando)]=AND($C$35="VERDADERO",$C$36="FALSO"))*1)/SUMPRODUCT((TablaDatosInversiones[Nombre]=B92)*1,TablaDatosInversiones[nº unidades compradas (acciones o participaciones)],(TablaDatosInversiones[Operación abierta (cotizando)]=AND($C$35="VERDADERO",$C$36="FALSO"))*1),"")</f>
        <v/>
      </c>
      <c r="G92" s="21" t="str" cm="1">
        <f t="array" aca="1" ref="G92" ca="1">IF(IFERROR(SUMPRODUCT((TablaDatosInversiones[Nombre]=B92)*1,TablaDatosInversiones[Precio actual, o tras venta, por unidad  (moneda)],(TablaDatosInversiones[Operación abierta (cotizando)]=AND($C$35="VERDADERO",$C$36="FALSO"))*1)/SUMPRODUCT((TablaDatosInversiones[Nombre]=B92)*1,(TablaDatosInversiones[Operación abierta (cotizando)]=AND($C$35="VERDADERO",$C$36="FALSO"))*1),"")=0,"",IFERROR(SUMPRODUCT((TablaDatosInversiones[Nombre]=B92)*1,TablaDatosInversiones[Precio actual, o tras venta, por unidad  (moneda)],(TablaDatosInversiones[Operación abierta (cotizando)]=AND($C$35="VERDADERO",$C$36="FALSO"))*1)/SUMPRODUCT((TablaDatosInversiones[Nombre]=B92)*1,(TablaDatosInversiones[Operación abierta (cotizando)]=AND($C$35="VERDADERO",$C$36="FALSO"))*1),""))</f>
        <v/>
      </c>
      <c r="H92" s="71" t="str">
        <f t="shared" ca="1" si="1"/>
        <v/>
      </c>
      <c r="I92" s="371" t="str">
        <f>IFERROR(VLOOKUP(B92,TablaEligeInversiones[],2,FALSE),"")</f>
        <v/>
      </c>
      <c r="J92" s="370" t="str">
        <f>IFERROR(VLOOKUP(B92,TablaEligeInversiones[],9,FALSE),"")</f>
        <v/>
      </c>
    </row>
    <row r="93" spans="1:10" x14ac:dyDescent="0.25">
      <c r="A93" s="286" t="str">
        <f t="shared" si="2"/>
        <v/>
      </c>
      <c r="D93" s="36" t="str" cm="1">
        <f t="array" aca="1" ref="D93" ca="1">IF(IFERROR(SUMPRODUCT((TablaDatosInversiones[Nombre]=B93)*1,TablaDatosInversiones[Valor actual bruto o reembolso o compromiso opciones abiertas (euros)],(TablaDatosInversiones[Operación abierta (cotizando)]=AND($C$35="VERDADERO",$C$36="FALSO"))*1),"")&gt;0, IFERROR(SUMPRODUCT((TablaDatosInversiones[Nombre]=B93)*1,TablaDatosInversiones[Valor actual bruto o reembolso o compromiso opciones abiertas (euros)],(TablaDatosInversiones[Operación abierta (cotizando)]=AND($C$35="VERDADERO",$C$36="FALSO"))*1),""),"")</f>
        <v/>
      </c>
      <c r="E93" s="310" t="str" cm="1">
        <f t="array" aca="1" ref="E93" ca="1">IF(SUMPRODUCT((TablaDatosInversiones[Nombre]=B93)*1,TablaDatosInversiones[nº unidades compradas (acciones o participaciones)],(TablaDatosInversiones[Operación abierta (cotizando)]=AND($C$35="VERDADERO",$C$36="FALSO"))*1)&lt;&gt;0,SUMPRODUCT((TablaDatosInversiones[Nombre]=B93)*1,TablaDatosInversiones[nº unidades compradas (acciones o participaciones)],(TablaDatosInversiones[Operación abierta (cotizando)]=AND($C$35="VERDADERO",$C$36="FALSO"))*1),"")</f>
        <v/>
      </c>
      <c r="F93" s="21" t="str" cm="1">
        <f t="array" aca="1" ref="F93" ca="1">IFERROR(SUMPRODUCT((TablaDatosInversiones[Nombre]=B93)*1,TablaDatosInversiones[nº unidades compradas (acciones o participaciones)],TablaDatosInversiones[Precio pagado por unidad (moneda)],(TablaDatosInversiones[Operación abierta (cotizando)]=AND($C$35="VERDADERO",$C$36="FALSO"))*1)/SUMPRODUCT((TablaDatosInversiones[Nombre]=B93)*1,TablaDatosInversiones[nº unidades compradas (acciones o participaciones)],(TablaDatosInversiones[Operación abierta (cotizando)]=AND($C$35="VERDADERO",$C$36="FALSO"))*1),"")</f>
        <v/>
      </c>
      <c r="G93" s="21" t="str" cm="1">
        <f t="array" aca="1" ref="G93" ca="1">IF(IFERROR(SUMPRODUCT((TablaDatosInversiones[Nombre]=B93)*1,TablaDatosInversiones[Precio actual, o tras venta, por unidad  (moneda)],(TablaDatosInversiones[Operación abierta (cotizando)]=AND($C$35="VERDADERO",$C$36="FALSO"))*1)/SUMPRODUCT((TablaDatosInversiones[Nombre]=B93)*1,(TablaDatosInversiones[Operación abierta (cotizando)]=AND($C$35="VERDADERO",$C$36="FALSO"))*1),"")=0,"",IFERROR(SUMPRODUCT((TablaDatosInversiones[Nombre]=B93)*1,TablaDatosInversiones[Precio actual, o tras venta, por unidad  (moneda)],(TablaDatosInversiones[Operación abierta (cotizando)]=AND($C$35="VERDADERO",$C$36="FALSO"))*1)/SUMPRODUCT((TablaDatosInversiones[Nombre]=B93)*1,(TablaDatosInversiones[Operación abierta (cotizando)]=AND($C$35="VERDADERO",$C$36="FALSO"))*1),""))</f>
        <v/>
      </c>
      <c r="H93" s="71" t="str">
        <f t="shared" ca="1" si="1"/>
        <v/>
      </c>
      <c r="I93" s="371" t="str">
        <f>IFERROR(VLOOKUP(B93,TablaEligeInversiones[],2,FALSE),"")</f>
        <v/>
      </c>
      <c r="J93" s="370" t="str">
        <f>IFERROR(VLOOKUP(B93,TablaEligeInversiones[],9,FALSE),"")</f>
        <v/>
      </c>
    </row>
    <row r="94" spans="1:10" x14ac:dyDescent="0.25">
      <c r="A94" s="286" t="str">
        <f t="shared" si="2"/>
        <v/>
      </c>
      <c r="D94" s="36" t="str" cm="1">
        <f t="array" aca="1" ref="D94" ca="1">IF(IFERROR(SUMPRODUCT((TablaDatosInversiones[Nombre]=B94)*1,TablaDatosInversiones[Valor actual bruto o reembolso o compromiso opciones abiertas (euros)],(TablaDatosInversiones[Operación abierta (cotizando)]=AND($C$35="VERDADERO",$C$36="FALSO"))*1),"")&gt;0, IFERROR(SUMPRODUCT((TablaDatosInversiones[Nombre]=B94)*1,TablaDatosInversiones[Valor actual bruto o reembolso o compromiso opciones abiertas (euros)],(TablaDatosInversiones[Operación abierta (cotizando)]=AND($C$35="VERDADERO",$C$36="FALSO"))*1),""),"")</f>
        <v/>
      </c>
      <c r="E94" s="310" t="str" cm="1">
        <f t="array" aca="1" ref="E94" ca="1">IF(SUMPRODUCT((TablaDatosInversiones[Nombre]=B94)*1,TablaDatosInversiones[nº unidades compradas (acciones o participaciones)],(TablaDatosInversiones[Operación abierta (cotizando)]=AND($C$35="VERDADERO",$C$36="FALSO"))*1)&lt;&gt;0,SUMPRODUCT((TablaDatosInversiones[Nombre]=B94)*1,TablaDatosInversiones[nº unidades compradas (acciones o participaciones)],(TablaDatosInversiones[Operación abierta (cotizando)]=AND($C$35="VERDADERO",$C$36="FALSO"))*1),"")</f>
        <v/>
      </c>
      <c r="F94" s="21" t="str" cm="1">
        <f t="array" aca="1" ref="F94" ca="1">IFERROR(SUMPRODUCT((TablaDatosInversiones[Nombre]=B94)*1,TablaDatosInversiones[nº unidades compradas (acciones o participaciones)],TablaDatosInversiones[Precio pagado por unidad (moneda)],(TablaDatosInversiones[Operación abierta (cotizando)]=AND($C$35="VERDADERO",$C$36="FALSO"))*1)/SUMPRODUCT((TablaDatosInversiones[Nombre]=B94)*1,TablaDatosInversiones[nº unidades compradas (acciones o participaciones)],(TablaDatosInversiones[Operación abierta (cotizando)]=AND($C$35="VERDADERO",$C$36="FALSO"))*1),"")</f>
        <v/>
      </c>
      <c r="G94" s="21" t="str" cm="1">
        <f t="array" aca="1" ref="G94" ca="1">IF(IFERROR(SUMPRODUCT((TablaDatosInversiones[Nombre]=B94)*1,TablaDatosInversiones[Precio actual, o tras venta, por unidad  (moneda)],(TablaDatosInversiones[Operación abierta (cotizando)]=AND($C$35="VERDADERO",$C$36="FALSO"))*1)/SUMPRODUCT((TablaDatosInversiones[Nombre]=B94)*1,(TablaDatosInversiones[Operación abierta (cotizando)]=AND($C$35="VERDADERO",$C$36="FALSO"))*1),"")=0,"",IFERROR(SUMPRODUCT((TablaDatosInversiones[Nombre]=B94)*1,TablaDatosInversiones[Precio actual, o tras venta, por unidad  (moneda)],(TablaDatosInversiones[Operación abierta (cotizando)]=AND($C$35="VERDADERO",$C$36="FALSO"))*1)/SUMPRODUCT((TablaDatosInversiones[Nombre]=B94)*1,(TablaDatosInversiones[Operación abierta (cotizando)]=AND($C$35="VERDADERO",$C$36="FALSO"))*1),""))</f>
        <v/>
      </c>
      <c r="H94" s="71" t="str">
        <f t="shared" ca="1" si="1"/>
        <v/>
      </c>
      <c r="I94" s="371" t="str">
        <f>IFERROR(VLOOKUP(B94,TablaEligeInversiones[],2,FALSE),"")</f>
        <v/>
      </c>
      <c r="J94" s="370" t="str">
        <f>IFERROR(VLOOKUP(B94,TablaEligeInversiones[],9,FALSE),"")</f>
        <v/>
      </c>
    </row>
    <row r="95" spans="1:10" x14ac:dyDescent="0.25">
      <c r="A95" s="286" t="str">
        <f t="shared" si="2"/>
        <v/>
      </c>
      <c r="D95" s="36" t="str" cm="1">
        <f t="array" aca="1" ref="D95" ca="1">IF(IFERROR(SUMPRODUCT((TablaDatosInversiones[Nombre]=B95)*1,TablaDatosInversiones[Valor actual bruto o reembolso o compromiso opciones abiertas (euros)],(TablaDatosInversiones[Operación abierta (cotizando)]=AND($C$35="VERDADERO",$C$36="FALSO"))*1),"")&gt;0, IFERROR(SUMPRODUCT((TablaDatosInversiones[Nombre]=B95)*1,TablaDatosInversiones[Valor actual bruto o reembolso o compromiso opciones abiertas (euros)],(TablaDatosInversiones[Operación abierta (cotizando)]=AND($C$35="VERDADERO",$C$36="FALSO"))*1),""),"")</f>
        <v/>
      </c>
      <c r="E95" s="310" t="str" cm="1">
        <f t="array" aca="1" ref="E95" ca="1">IF(SUMPRODUCT((TablaDatosInversiones[Nombre]=B95)*1,TablaDatosInversiones[nº unidades compradas (acciones o participaciones)],(TablaDatosInversiones[Operación abierta (cotizando)]=AND($C$35="VERDADERO",$C$36="FALSO"))*1)&lt;&gt;0,SUMPRODUCT((TablaDatosInversiones[Nombre]=B95)*1,TablaDatosInversiones[nº unidades compradas (acciones o participaciones)],(TablaDatosInversiones[Operación abierta (cotizando)]=AND($C$35="VERDADERO",$C$36="FALSO"))*1),"")</f>
        <v/>
      </c>
      <c r="F95" s="21" t="str" cm="1">
        <f t="array" aca="1" ref="F95" ca="1">IFERROR(SUMPRODUCT((TablaDatosInversiones[Nombre]=B95)*1,TablaDatosInversiones[nº unidades compradas (acciones o participaciones)],TablaDatosInversiones[Precio pagado por unidad (moneda)],(TablaDatosInversiones[Operación abierta (cotizando)]=AND($C$35="VERDADERO",$C$36="FALSO"))*1)/SUMPRODUCT((TablaDatosInversiones[Nombre]=B95)*1,TablaDatosInversiones[nº unidades compradas (acciones o participaciones)],(TablaDatosInversiones[Operación abierta (cotizando)]=AND($C$35="VERDADERO",$C$36="FALSO"))*1),"")</f>
        <v/>
      </c>
      <c r="G95" s="21" t="str" cm="1">
        <f t="array" aca="1" ref="G95" ca="1">IF(IFERROR(SUMPRODUCT((TablaDatosInversiones[Nombre]=B95)*1,TablaDatosInversiones[Precio actual, o tras venta, por unidad  (moneda)],(TablaDatosInversiones[Operación abierta (cotizando)]=AND($C$35="VERDADERO",$C$36="FALSO"))*1)/SUMPRODUCT((TablaDatosInversiones[Nombre]=B95)*1,(TablaDatosInversiones[Operación abierta (cotizando)]=AND($C$35="VERDADERO",$C$36="FALSO"))*1),"")=0,"",IFERROR(SUMPRODUCT((TablaDatosInversiones[Nombre]=B95)*1,TablaDatosInversiones[Precio actual, o tras venta, por unidad  (moneda)],(TablaDatosInversiones[Operación abierta (cotizando)]=AND($C$35="VERDADERO",$C$36="FALSO"))*1)/SUMPRODUCT((TablaDatosInversiones[Nombre]=B95)*1,(TablaDatosInversiones[Operación abierta (cotizando)]=AND($C$35="VERDADERO",$C$36="FALSO"))*1),""))</f>
        <v/>
      </c>
      <c r="H95" s="71" t="str">
        <f t="shared" ca="1" si="1"/>
        <v/>
      </c>
      <c r="I95" s="371" t="str">
        <f>IFERROR(VLOOKUP(B95,TablaEligeInversiones[],2,FALSE),"")</f>
        <v/>
      </c>
      <c r="J95" s="370" t="str">
        <f>IFERROR(VLOOKUP(B95,TablaEligeInversiones[],9,FALSE),"")</f>
        <v/>
      </c>
    </row>
    <row r="96" spans="1:10" x14ac:dyDescent="0.25">
      <c r="A96" s="286" t="str">
        <f t="shared" si="2"/>
        <v/>
      </c>
      <c r="D96" s="36" t="str" cm="1">
        <f t="array" aca="1" ref="D96" ca="1">IF(IFERROR(SUMPRODUCT((TablaDatosInversiones[Nombre]=B96)*1,TablaDatosInversiones[Valor actual bruto o reembolso o compromiso opciones abiertas (euros)],(TablaDatosInversiones[Operación abierta (cotizando)]=AND($C$35="VERDADERO",$C$36="FALSO"))*1),"")&gt;0, IFERROR(SUMPRODUCT((TablaDatosInversiones[Nombre]=B96)*1,TablaDatosInversiones[Valor actual bruto o reembolso o compromiso opciones abiertas (euros)],(TablaDatosInversiones[Operación abierta (cotizando)]=AND($C$35="VERDADERO",$C$36="FALSO"))*1),""),"")</f>
        <v/>
      </c>
      <c r="E96" s="310" t="str" cm="1">
        <f t="array" aca="1" ref="E96" ca="1">IF(SUMPRODUCT((TablaDatosInversiones[Nombre]=B96)*1,TablaDatosInversiones[nº unidades compradas (acciones o participaciones)],(TablaDatosInversiones[Operación abierta (cotizando)]=AND($C$35="VERDADERO",$C$36="FALSO"))*1)&lt;&gt;0,SUMPRODUCT((TablaDatosInversiones[Nombre]=B96)*1,TablaDatosInversiones[nº unidades compradas (acciones o participaciones)],(TablaDatosInversiones[Operación abierta (cotizando)]=AND($C$35="VERDADERO",$C$36="FALSO"))*1),"")</f>
        <v/>
      </c>
      <c r="F96" s="21" t="str" cm="1">
        <f t="array" aca="1" ref="F96" ca="1">IFERROR(SUMPRODUCT((TablaDatosInversiones[Nombre]=B96)*1,TablaDatosInversiones[nº unidades compradas (acciones o participaciones)],TablaDatosInversiones[Precio pagado por unidad (moneda)],(TablaDatosInversiones[Operación abierta (cotizando)]=AND($C$35="VERDADERO",$C$36="FALSO"))*1)/SUMPRODUCT((TablaDatosInversiones[Nombre]=B96)*1,TablaDatosInversiones[nº unidades compradas (acciones o participaciones)],(TablaDatosInversiones[Operación abierta (cotizando)]=AND($C$35="VERDADERO",$C$36="FALSO"))*1),"")</f>
        <v/>
      </c>
      <c r="G96" s="21" t="str" cm="1">
        <f t="array" aca="1" ref="G96" ca="1">IF(IFERROR(SUMPRODUCT((TablaDatosInversiones[Nombre]=B96)*1,TablaDatosInversiones[Precio actual, o tras venta, por unidad  (moneda)],(TablaDatosInversiones[Operación abierta (cotizando)]=AND($C$35="VERDADERO",$C$36="FALSO"))*1)/SUMPRODUCT((TablaDatosInversiones[Nombre]=B96)*1,(TablaDatosInversiones[Operación abierta (cotizando)]=AND($C$35="VERDADERO",$C$36="FALSO"))*1),"")=0,"",IFERROR(SUMPRODUCT((TablaDatosInversiones[Nombre]=B96)*1,TablaDatosInversiones[Precio actual, o tras venta, por unidad  (moneda)],(TablaDatosInversiones[Operación abierta (cotizando)]=AND($C$35="VERDADERO",$C$36="FALSO"))*1)/SUMPRODUCT((TablaDatosInversiones[Nombre]=B96)*1,(TablaDatosInversiones[Operación abierta (cotizando)]=AND($C$35="VERDADERO",$C$36="FALSO"))*1),""))</f>
        <v/>
      </c>
      <c r="H96" s="71" t="str">
        <f t="shared" ca="1" si="1"/>
        <v/>
      </c>
      <c r="I96" s="371" t="str">
        <f>IFERROR(VLOOKUP(B96,TablaEligeInversiones[],2,FALSE),"")</f>
        <v/>
      </c>
      <c r="J96" s="370" t="str">
        <f>IFERROR(VLOOKUP(B96,TablaEligeInversiones[],9,FALSE),"")</f>
        <v/>
      </c>
    </row>
    <row r="97" spans="1:10" x14ac:dyDescent="0.25">
      <c r="A97" s="286" t="str">
        <f t="shared" si="2"/>
        <v/>
      </c>
      <c r="D97" s="36" t="str" cm="1">
        <f t="array" aca="1" ref="D97" ca="1">IF(IFERROR(SUMPRODUCT((TablaDatosInversiones[Nombre]=B97)*1,TablaDatosInversiones[Valor actual bruto o reembolso o compromiso opciones abiertas (euros)],(TablaDatosInversiones[Operación abierta (cotizando)]=AND($C$35="VERDADERO",$C$36="FALSO"))*1),"")&gt;0, IFERROR(SUMPRODUCT((TablaDatosInversiones[Nombre]=B97)*1,TablaDatosInversiones[Valor actual bruto o reembolso o compromiso opciones abiertas (euros)],(TablaDatosInversiones[Operación abierta (cotizando)]=AND($C$35="VERDADERO",$C$36="FALSO"))*1),""),"")</f>
        <v/>
      </c>
      <c r="E97" s="310" t="str" cm="1">
        <f t="array" aca="1" ref="E97" ca="1">IF(SUMPRODUCT((TablaDatosInversiones[Nombre]=B97)*1,TablaDatosInversiones[nº unidades compradas (acciones o participaciones)],(TablaDatosInversiones[Operación abierta (cotizando)]=AND($C$35="VERDADERO",$C$36="FALSO"))*1)&lt;&gt;0,SUMPRODUCT((TablaDatosInversiones[Nombre]=B97)*1,TablaDatosInversiones[nº unidades compradas (acciones o participaciones)],(TablaDatosInversiones[Operación abierta (cotizando)]=AND($C$35="VERDADERO",$C$36="FALSO"))*1),"")</f>
        <v/>
      </c>
      <c r="F97" s="21" t="str" cm="1">
        <f t="array" aca="1" ref="F97" ca="1">IFERROR(SUMPRODUCT((TablaDatosInversiones[Nombre]=B97)*1,TablaDatosInversiones[nº unidades compradas (acciones o participaciones)],TablaDatosInversiones[Precio pagado por unidad (moneda)],(TablaDatosInversiones[Operación abierta (cotizando)]=AND($C$35="VERDADERO",$C$36="FALSO"))*1)/SUMPRODUCT((TablaDatosInversiones[Nombre]=B97)*1,TablaDatosInversiones[nº unidades compradas (acciones o participaciones)],(TablaDatosInversiones[Operación abierta (cotizando)]=AND($C$35="VERDADERO",$C$36="FALSO"))*1),"")</f>
        <v/>
      </c>
      <c r="G97" s="21" t="str" cm="1">
        <f t="array" aca="1" ref="G97" ca="1">IF(IFERROR(SUMPRODUCT((TablaDatosInversiones[Nombre]=B97)*1,TablaDatosInversiones[Precio actual, o tras venta, por unidad  (moneda)],(TablaDatosInversiones[Operación abierta (cotizando)]=AND($C$35="VERDADERO",$C$36="FALSO"))*1)/SUMPRODUCT((TablaDatosInversiones[Nombre]=B97)*1,(TablaDatosInversiones[Operación abierta (cotizando)]=AND($C$35="VERDADERO",$C$36="FALSO"))*1),"")=0,"",IFERROR(SUMPRODUCT((TablaDatosInversiones[Nombre]=B97)*1,TablaDatosInversiones[Precio actual, o tras venta, por unidad  (moneda)],(TablaDatosInversiones[Operación abierta (cotizando)]=AND($C$35="VERDADERO",$C$36="FALSO"))*1)/SUMPRODUCT((TablaDatosInversiones[Nombre]=B97)*1,(TablaDatosInversiones[Operación abierta (cotizando)]=AND($C$35="VERDADERO",$C$36="FALSO"))*1),""))</f>
        <v/>
      </c>
      <c r="H97" s="71" t="str">
        <f t="shared" ca="1" si="1"/>
        <v/>
      </c>
      <c r="I97" s="371" t="str">
        <f>IFERROR(VLOOKUP(B97,TablaEligeInversiones[],2,FALSE),"")</f>
        <v/>
      </c>
      <c r="J97" s="370" t="str">
        <f>IFERROR(VLOOKUP(B97,TablaEligeInversiones[],9,FALSE),"")</f>
        <v/>
      </c>
    </row>
    <row r="98" spans="1:10" x14ac:dyDescent="0.25">
      <c r="A98" s="286" t="str">
        <f t="shared" si="2"/>
        <v/>
      </c>
      <c r="D98" s="36" t="str" cm="1">
        <f t="array" aca="1" ref="D98" ca="1">IF(IFERROR(SUMPRODUCT((TablaDatosInversiones[Nombre]=B98)*1,TablaDatosInversiones[Valor actual bruto o reembolso o compromiso opciones abiertas (euros)],(TablaDatosInversiones[Operación abierta (cotizando)]=AND($C$35="VERDADERO",$C$36="FALSO"))*1),"")&gt;0, IFERROR(SUMPRODUCT((TablaDatosInversiones[Nombre]=B98)*1,TablaDatosInversiones[Valor actual bruto o reembolso o compromiso opciones abiertas (euros)],(TablaDatosInversiones[Operación abierta (cotizando)]=AND($C$35="VERDADERO",$C$36="FALSO"))*1),""),"")</f>
        <v/>
      </c>
      <c r="E98" s="138" t="str" cm="1">
        <f t="array" aca="1" ref="E98" ca="1">IF(SUMPRODUCT((TablaDatosInversiones[Nombre]=B98)*1,TablaDatosInversiones[nº unidades compradas (acciones o participaciones)],(TablaDatosInversiones[Operación abierta (cotizando)]=AND($C$35="VERDADERO",$C$36="FALSO"))*1)&lt;&gt;0,SUMPRODUCT((TablaDatosInversiones[Nombre]=B98)*1,TablaDatosInversiones[nº unidades compradas (acciones o participaciones)],(TablaDatosInversiones[Operación abierta (cotizando)]=AND($C$35="VERDADERO",$C$36="FALSO"))*1),"")</f>
        <v/>
      </c>
      <c r="F98" s="21" t="str" cm="1">
        <f t="array" aca="1" ref="F98" ca="1">IFERROR(SUMPRODUCT((TablaDatosInversiones[Nombre]=B98)*1,TablaDatosInversiones[nº unidades compradas (acciones o participaciones)],TablaDatosInversiones[Precio pagado por unidad (moneda)],(TablaDatosInversiones[Operación abierta (cotizando)]=AND($C$35="VERDADERO",$C$36="FALSO"))*1)/SUMPRODUCT((TablaDatosInversiones[Nombre]=B98)*1,TablaDatosInversiones[nº unidades compradas (acciones o participaciones)],(TablaDatosInversiones[Operación abierta (cotizando)]=AND($C$35="VERDADERO",$C$36="FALSO"))*1),"")</f>
        <v/>
      </c>
      <c r="G98" s="21" t="str" cm="1">
        <f t="array" aca="1" ref="G98" ca="1">IF(IFERROR(SUMPRODUCT((TablaDatosInversiones[Nombre]=B98)*1,TablaDatosInversiones[Precio actual, o tras venta, por unidad  (moneda)],(TablaDatosInversiones[Operación abierta (cotizando)]=AND($C$35="VERDADERO",$C$36="FALSO"))*1)/SUMPRODUCT((TablaDatosInversiones[Nombre]=B98)*1,(TablaDatosInversiones[Operación abierta (cotizando)]=AND($C$35="VERDADERO",$C$36="FALSO"))*1),"")=0,"",IFERROR(SUMPRODUCT((TablaDatosInversiones[Nombre]=B98)*1,TablaDatosInversiones[Precio actual, o tras venta, por unidad  (moneda)],(TablaDatosInversiones[Operación abierta (cotizando)]=AND($C$35="VERDADERO",$C$36="FALSO"))*1)/SUMPRODUCT((TablaDatosInversiones[Nombre]=B98)*1,(TablaDatosInversiones[Operación abierta (cotizando)]=AND($C$35="VERDADERO",$C$36="FALSO"))*1),""))</f>
        <v/>
      </c>
      <c r="H98" s="71" t="str">
        <f t="shared" ca="1" si="1"/>
        <v/>
      </c>
      <c r="I98" s="371" t="str">
        <f>IFERROR(VLOOKUP(B98,TablaEligeInversiones[],2,FALSE),"")</f>
        <v/>
      </c>
      <c r="J98" s="370" t="str">
        <f>IFERROR(VLOOKUP(B98,TablaEligeInversiones[],9,FALSE),"")</f>
        <v/>
      </c>
    </row>
    <row r="99" spans="1:10" x14ac:dyDescent="0.25">
      <c r="D99" s="36" t="str" cm="1">
        <f t="array" aca="1" ref="D99" ca="1">IF(IFERROR(SUMPRODUCT((TablaDatosInversiones[Nombre]=B99)*1,TablaDatosInversiones[Valor actual bruto o reembolso o compromiso opciones abiertas (euros)],(TablaDatosInversiones[Operación abierta (cotizando)]=AND($C$35="VERDADERO",$C$36="FALSO"))*1),"")&gt;0, IFERROR(SUMPRODUCT((TablaDatosInversiones[Nombre]=B99)*1,TablaDatosInversiones[Valor actual bruto o reembolso o compromiso opciones abiertas (euros)],(TablaDatosInversiones[Operación abierta (cotizando)]=AND($C$35="VERDADERO",$C$36="FALSO"))*1),""),"")</f>
        <v/>
      </c>
      <c r="E99" s="138" t="str" cm="1">
        <f t="array" aca="1" ref="E99" ca="1">IF(SUMPRODUCT((TablaDatosInversiones[Nombre]=B99)*1,TablaDatosInversiones[nº unidades compradas (acciones o participaciones)],(TablaDatosInversiones[Operación abierta (cotizando)]=AND($C$35="VERDADERO",$C$36="FALSO"))*1)&lt;&gt;0,SUMPRODUCT((TablaDatosInversiones[Nombre]=B99)*1,TablaDatosInversiones[nº unidades compradas (acciones o participaciones)],(TablaDatosInversiones[Operación abierta (cotizando)]=AND($C$35="VERDADERO",$C$36="FALSO"))*1),"")</f>
        <v/>
      </c>
      <c r="F99" s="21" t="str" cm="1">
        <f t="array" aca="1" ref="F99" ca="1">IFERROR(SUMPRODUCT((TablaDatosInversiones[Nombre]=B99)*1,TablaDatosInversiones[nº unidades compradas (acciones o participaciones)],TablaDatosInversiones[Precio pagado por unidad (moneda)],(TablaDatosInversiones[Operación abierta (cotizando)]=AND($C$35="VERDADERO",$C$36="FALSO"))*1)/SUMPRODUCT((TablaDatosInversiones[Nombre]=B99)*1,TablaDatosInversiones[nº unidades compradas (acciones o participaciones)],(TablaDatosInversiones[Operación abierta (cotizando)]=AND($C$35="VERDADERO",$C$36="FALSO"))*1),"")</f>
        <v/>
      </c>
      <c r="G99" s="21" t="str" cm="1">
        <f t="array" aca="1" ref="G99" ca="1">IF(IFERROR(SUMPRODUCT((TablaDatosInversiones[Nombre]=B99)*1,TablaDatosInversiones[Precio actual, o tras venta, por unidad  (moneda)],(TablaDatosInversiones[Operación abierta (cotizando)]=AND($C$35="VERDADERO",$C$36="FALSO"))*1)/SUMPRODUCT((TablaDatosInversiones[Nombre]=B99)*1,(TablaDatosInversiones[Operación abierta (cotizando)]=AND($C$35="VERDADERO",$C$36="FALSO"))*1),"")=0,"",IFERROR(SUMPRODUCT((TablaDatosInversiones[Nombre]=B99)*1,TablaDatosInversiones[Precio actual, o tras venta, por unidad  (moneda)],(TablaDatosInversiones[Operación abierta (cotizando)]=AND($C$35="VERDADERO",$C$36="FALSO"))*1)/SUMPRODUCT((TablaDatosInversiones[Nombre]=B99)*1,(TablaDatosInversiones[Operación abierta (cotizando)]=AND($C$35="VERDADERO",$C$36="FALSO"))*1),""))</f>
        <v/>
      </c>
      <c r="H99" s="71" t="str">
        <f t="shared" ca="1" si="1"/>
        <v/>
      </c>
      <c r="I99" s="371" t="str">
        <f>IFERROR(VLOOKUP(B99,TablaEligeInversiones[],2,FALSE),"")</f>
        <v/>
      </c>
      <c r="J99" s="370" t="str">
        <f>IFERROR(VLOOKUP(B99,TablaEligeInversiones[],9,FALSE),"")</f>
        <v/>
      </c>
    </row>
    <row r="100" spans="1:10" x14ac:dyDescent="0.25">
      <c r="D100" s="36" t="str" cm="1">
        <f t="array" aca="1" ref="D100" ca="1">IF(IFERROR(SUMPRODUCT((TablaDatosInversiones[Nombre]=B100)*1,TablaDatosInversiones[Valor actual bruto o reembolso o compromiso opciones abiertas (euros)],(TablaDatosInversiones[Operación abierta (cotizando)]=AND($C$35="VERDADERO",$C$36="FALSO"))*1),"")&gt;0, IFERROR(SUMPRODUCT((TablaDatosInversiones[Nombre]=B100)*1,TablaDatosInversiones[Valor actual bruto o reembolso o compromiso opciones abiertas (euros)],(TablaDatosInversiones[Operación abierta (cotizando)]=AND($C$35="VERDADERO",$C$36="FALSO"))*1),""),"")</f>
        <v/>
      </c>
      <c r="E100" s="138" t="str" cm="1">
        <f t="array" aca="1" ref="E100" ca="1">IF(SUMPRODUCT((TablaDatosInversiones[Nombre]=B100)*1,TablaDatosInversiones[nº unidades compradas (acciones o participaciones)],(TablaDatosInversiones[Operación abierta (cotizando)]=AND($C$35="VERDADERO",$C$36="FALSO"))*1)&lt;&gt;0,SUMPRODUCT((TablaDatosInversiones[Nombre]=B100)*1,TablaDatosInversiones[nº unidades compradas (acciones o participaciones)],(TablaDatosInversiones[Operación abierta (cotizando)]=AND($C$35="VERDADERO",$C$36="FALSO"))*1),"")</f>
        <v/>
      </c>
      <c r="F100" s="21" t="str" cm="1">
        <f t="array" aca="1" ref="F100" ca="1">IFERROR(SUMPRODUCT((TablaDatosInversiones[Nombre]=B100)*1,TablaDatosInversiones[nº unidades compradas (acciones o participaciones)],TablaDatosInversiones[Precio pagado por unidad (moneda)],(TablaDatosInversiones[Operación abierta (cotizando)]=AND($C$35="VERDADERO",$C$36="FALSO"))*1)/SUMPRODUCT((TablaDatosInversiones[Nombre]=B100)*1,TablaDatosInversiones[nº unidades compradas (acciones o participaciones)],(TablaDatosInversiones[Operación abierta (cotizando)]=AND($C$35="VERDADERO",$C$36="FALSO"))*1),"")</f>
        <v/>
      </c>
      <c r="G100" s="21" t="str" cm="1">
        <f t="array" aca="1" ref="G100" ca="1">IF(IFERROR(SUMPRODUCT((TablaDatosInversiones[Nombre]=B100)*1,TablaDatosInversiones[Precio actual, o tras venta, por unidad  (moneda)],(TablaDatosInversiones[Operación abierta (cotizando)]=AND($C$35="VERDADERO",$C$36="FALSO"))*1)/SUMPRODUCT((TablaDatosInversiones[Nombre]=B100)*1,(TablaDatosInversiones[Operación abierta (cotizando)]=AND($C$35="VERDADERO",$C$36="FALSO"))*1),"")=0,"",IFERROR(SUMPRODUCT((TablaDatosInversiones[Nombre]=B100)*1,TablaDatosInversiones[Precio actual, o tras venta, por unidad  (moneda)],(TablaDatosInversiones[Operación abierta (cotizando)]=AND($C$35="VERDADERO",$C$36="FALSO"))*1)/SUMPRODUCT((TablaDatosInversiones[Nombre]=B100)*1,(TablaDatosInversiones[Operación abierta (cotizando)]=AND($C$35="VERDADERO",$C$36="FALSO"))*1),""))</f>
        <v/>
      </c>
      <c r="H100" s="71" t="str">
        <f t="shared" ca="1" si="1"/>
        <v/>
      </c>
      <c r="I100" s="371" t="str">
        <f>IFERROR(VLOOKUP(B100,TablaEligeInversiones[],2,FALSE),"")</f>
        <v/>
      </c>
      <c r="J100" s="370" t="str">
        <f>IFERROR(VLOOKUP(B100,TablaEligeInversiones[],9,FALSE),"")</f>
        <v/>
      </c>
    </row>
    <row r="101" spans="1:10" x14ac:dyDescent="0.25">
      <c r="D101" s="36" t="str" cm="1">
        <f t="array" aca="1" ref="D101" ca="1">IF(IFERROR(SUMPRODUCT((TablaDatosInversiones[Nombre]=B101)*1,TablaDatosInversiones[Valor actual bruto o reembolso o compromiso opciones abiertas (euros)],(TablaDatosInversiones[Operación abierta (cotizando)]=AND($C$35="VERDADERO",$C$36="FALSO"))*1),"")&gt;0, IFERROR(SUMPRODUCT((TablaDatosInversiones[Nombre]=B101)*1,TablaDatosInversiones[Valor actual bruto o reembolso o compromiso opciones abiertas (euros)],(TablaDatosInversiones[Operación abierta (cotizando)]=AND($C$35="VERDADERO",$C$36="FALSO"))*1),""),"")</f>
        <v/>
      </c>
      <c r="E101" s="138" t="str" cm="1">
        <f t="array" aca="1" ref="E101" ca="1">IF(SUMPRODUCT((TablaDatosInversiones[Nombre]=B101)*1,TablaDatosInversiones[nº unidades compradas (acciones o participaciones)],(TablaDatosInversiones[Operación abierta (cotizando)]=AND($C$35="VERDADERO",$C$36="FALSO"))*1)&lt;&gt;0,SUMPRODUCT((TablaDatosInversiones[Nombre]=B101)*1,TablaDatosInversiones[nº unidades compradas (acciones o participaciones)],(TablaDatosInversiones[Operación abierta (cotizando)]=AND($C$35="VERDADERO",$C$36="FALSO"))*1),"")</f>
        <v/>
      </c>
      <c r="F101" s="21" t="str" cm="1">
        <f t="array" aca="1" ref="F101" ca="1">IFERROR(SUMPRODUCT((TablaDatosInversiones[Nombre]=B101)*1,TablaDatosInversiones[nº unidades compradas (acciones o participaciones)],TablaDatosInversiones[Precio pagado por unidad (moneda)],(TablaDatosInversiones[Operación abierta (cotizando)]=AND($C$35="VERDADERO",$C$36="FALSO"))*1)/SUMPRODUCT((TablaDatosInversiones[Nombre]=B101)*1,TablaDatosInversiones[nº unidades compradas (acciones o participaciones)],(TablaDatosInversiones[Operación abierta (cotizando)]=AND($C$35="VERDADERO",$C$36="FALSO"))*1),"")</f>
        <v/>
      </c>
      <c r="G101" s="21" t="str" cm="1">
        <f t="array" aca="1" ref="G101" ca="1">IF(IFERROR(SUMPRODUCT((TablaDatosInversiones[Nombre]=B101)*1,TablaDatosInversiones[Precio actual, o tras venta, por unidad  (moneda)],(TablaDatosInversiones[Operación abierta (cotizando)]=AND($C$35="VERDADERO",$C$36="FALSO"))*1)/SUMPRODUCT((TablaDatosInversiones[Nombre]=B101)*1,(TablaDatosInversiones[Operación abierta (cotizando)]=AND($C$35="VERDADERO",$C$36="FALSO"))*1),"")=0,"",IFERROR(SUMPRODUCT((TablaDatosInversiones[Nombre]=B101)*1,TablaDatosInversiones[Precio actual, o tras venta, por unidad  (moneda)],(TablaDatosInversiones[Operación abierta (cotizando)]=AND($C$35="VERDADERO",$C$36="FALSO"))*1)/SUMPRODUCT((TablaDatosInversiones[Nombre]=B101)*1,(TablaDatosInversiones[Operación abierta (cotizando)]=AND($C$35="VERDADERO",$C$36="FALSO"))*1),""))</f>
        <v/>
      </c>
      <c r="H101" s="71" t="str">
        <f t="shared" ca="1" si="1"/>
        <v/>
      </c>
      <c r="I101" s="371" t="str">
        <f>IFERROR(VLOOKUP(B101,TablaEligeInversiones[],2,FALSE),"")</f>
        <v/>
      </c>
      <c r="J101" s="370" t="str">
        <f>IFERROR(VLOOKUP(B101,TablaEligeInversiones[],9,FALSE),"")</f>
        <v/>
      </c>
    </row>
    <row r="102" spans="1:10" x14ac:dyDescent="0.25">
      <c r="D102" s="36" t="str" cm="1">
        <f t="array" aca="1" ref="D102" ca="1">IF(IFERROR(SUMPRODUCT((TablaDatosInversiones[Nombre]=B102)*1,TablaDatosInversiones[Valor actual bruto o reembolso o compromiso opciones abiertas (euros)],(TablaDatosInversiones[Operación abierta (cotizando)]=AND($C$35="VERDADERO",$C$36="FALSO"))*1),"")&gt;0, IFERROR(SUMPRODUCT((TablaDatosInversiones[Nombre]=B102)*1,TablaDatosInversiones[Valor actual bruto o reembolso o compromiso opciones abiertas (euros)],(TablaDatosInversiones[Operación abierta (cotizando)]=AND($C$35="VERDADERO",$C$36="FALSO"))*1),""),"")</f>
        <v/>
      </c>
      <c r="E102" s="138" t="str" cm="1">
        <f t="array" aca="1" ref="E102" ca="1">IF(SUMPRODUCT((TablaDatosInversiones[Nombre]=B102)*1,TablaDatosInversiones[nº unidades compradas (acciones o participaciones)],(TablaDatosInversiones[Operación abierta (cotizando)]=AND($C$35="VERDADERO",$C$36="FALSO"))*1)&lt;&gt;0,SUMPRODUCT((TablaDatosInversiones[Nombre]=B102)*1,TablaDatosInversiones[nº unidades compradas (acciones o participaciones)],(TablaDatosInversiones[Operación abierta (cotizando)]=AND($C$35="VERDADERO",$C$36="FALSO"))*1),"")</f>
        <v/>
      </c>
      <c r="F102" s="21" t="str" cm="1">
        <f t="array" aca="1" ref="F102" ca="1">IFERROR(SUMPRODUCT((TablaDatosInversiones[Nombre]=B102)*1,TablaDatosInversiones[nº unidades compradas (acciones o participaciones)],TablaDatosInversiones[Precio pagado por unidad (moneda)],(TablaDatosInversiones[Operación abierta (cotizando)]=AND($C$35="VERDADERO",$C$36="FALSO"))*1)/SUMPRODUCT((TablaDatosInversiones[Nombre]=B102)*1,TablaDatosInversiones[nº unidades compradas (acciones o participaciones)],(TablaDatosInversiones[Operación abierta (cotizando)]=AND($C$35="VERDADERO",$C$36="FALSO"))*1),"")</f>
        <v/>
      </c>
      <c r="G102" s="21" t="str" cm="1">
        <f t="array" aca="1" ref="G102" ca="1">IF(IFERROR(SUMPRODUCT((TablaDatosInversiones[Nombre]=B102)*1,TablaDatosInversiones[Precio actual, o tras venta, por unidad  (moneda)],(TablaDatosInversiones[Operación abierta (cotizando)]=AND($C$35="VERDADERO",$C$36="FALSO"))*1)/SUMPRODUCT((TablaDatosInversiones[Nombre]=B102)*1,(TablaDatosInversiones[Operación abierta (cotizando)]=AND($C$35="VERDADERO",$C$36="FALSO"))*1),"")=0,"",IFERROR(SUMPRODUCT((TablaDatosInversiones[Nombre]=B102)*1,TablaDatosInversiones[Precio actual, o tras venta, por unidad  (moneda)],(TablaDatosInversiones[Operación abierta (cotizando)]=AND($C$35="VERDADERO",$C$36="FALSO"))*1)/SUMPRODUCT((TablaDatosInversiones[Nombre]=B102)*1,(TablaDatosInversiones[Operación abierta (cotizando)]=AND($C$35="VERDADERO",$C$36="FALSO"))*1),""))</f>
        <v/>
      </c>
      <c r="H102" s="71" t="str">
        <f t="shared" ca="1" si="1"/>
        <v/>
      </c>
      <c r="I102" s="371" t="str">
        <f>IFERROR(VLOOKUP(B102,TablaEligeInversiones[],2,FALSE),"")</f>
        <v/>
      </c>
      <c r="J102" s="370" t="str">
        <f>IFERROR(VLOOKUP(B102,TablaEligeInversiones[],9,FALSE),"")</f>
        <v/>
      </c>
    </row>
    <row r="103" spans="1:10" x14ac:dyDescent="0.25">
      <c r="D103" s="36" t="str" cm="1">
        <f t="array" aca="1" ref="D103" ca="1">IF(IFERROR(SUMPRODUCT((TablaDatosInversiones[Nombre]=B103)*1,TablaDatosInversiones[Valor actual bruto o reembolso o compromiso opciones abiertas (euros)],(TablaDatosInversiones[Operación abierta (cotizando)]=AND($C$35="VERDADERO",$C$36="FALSO"))*1),"")&gt;0, IFERROR(SUMPRODUCT((TablaDatosInversiones[Nombre]=B103)*1,TablaDatosInversiones[Valor actual bruto o reembolso o compromiso opciones abiertas (euros)],(TablaDatosInversiones[Operación abierta (cotizando)]=AND($C$35="VERDADERO",$C$36="FALSO"))*1),""),"")</f>
        <v/>
      </c>
      <c r="E103" s="138" t="str" cm="1">
        <f t="array" aca="1" ref="E103" ca="1">IF(SUMPRODUCT((TablaDatosInversiones[Nombre]=B103)*1,TablaDatosInversiones[nº unidades compradas (acciones o participaciones)],(TablaDatosInversiones[Operación abierta (cotizando)]=AND($C$35="VERDADERO",$C$36="FALSO"))*1)&lt;&gt;0,SUMPRODUCT((TablaDatosInversiones[Nombre]=B103)*1,TablaDatosInversiones[nº unidades compradas (acciones o participaciones)],(TablaDatosInversiones[Operación abierta (cotizando)]=AND($C$35="VERDADERO",$C$36="FALSO"))*1),"")</f>
        <v/>
      </c>
      <c r="F103" s="21" t="str" cm="1">
        <f t="array" aca="1" ref="F103" ca="1">IFERROR(SUMPRODUCT((TablaDatosInversiones[Nombre]=B103)*1,TablaDatosInversiones[nº unidades compradas (acciones o participaciones)],TablaDatosInversiones[Precio pagado por unidad (moneda)],(TablaDatosInversiones[Operación abierta (cotizando)]=AND($C$35="VERDADERO",$C$36="FALSO"))*1)/SUMPRODUCT((TablaDatosInversiones[Nombre]=B103)*1,TablaDatosInversiones[nº unidades compradas (acciones o participaciones)],(TablaDatosInversiones[Operación abierta (cotizando)]=AND($C$35="VERDADERO",$C$36="FALSO"))*1),"")</f>
        <v/>
      </c>
      <c r="G103" s="21" t="str" cm="1">
        <f t="array" aca="1" ref="G103" ca="1">IF(IFERROR(SUMPRODUCT((TablaDatosInversiones[Nombre]=B103)*1,TablaDatosInversiones[Precio actual, o tras venta, por unidad  (moneda)],(TablaDatosInversiones[Operación abierta (cotizando)]=AND($C$35="VERDADERO",$C$36="FALSO"))*1)/SUMPRODUCT((TablaDatosInversiones[Nombre]=B103)*1,(TablaDatosInversiones[Operación abierta (cotizando)]=AND($C$35="VERDADERO",$C$36="FALSO"))*1),"")=0,"",IFERROR(SUMPRODUCT((TablaDatosInversiones[Nombre]=B103)*1,TablaDatosInversiones[Precio actual, o tras venta, por unidad  (moneda)],(TablaDatosInversiones[Operación abierta (cotizando)]=AND($C$35="VERDADERO",$C$36="FALSO"))*1)/SUMPRODUCT((TablaDatosInversiones[Nombre]=B103)*1,(TablaDatosInversiones[Operación abierta (cotizando)]=AND($C$35="VERDADERO",$C$36="FALSO"))*1),""))</f>
        <v/>
      </c>
      <c r="H103" s="71" t="str">
        <f t="shared" ca="1" si="1"/>
        <v/>
      </c>
      <c r="I103" s="371" t="str">
        <f>IFERROR(VLOOKUP(B103,TablaEligeInversiones[],2,FALSE),"")</f>
        <v/>
      </c>
      <c r="J103" s="370" t="str">
        <f>IFERROR(VLOOKUP(B103,TablaEligeInversiones[],9,FALSE),"")</f>
        <v/>
      </c>
    </row>
    <row r="104" spans="1:10" x14ac:dyDescent="0.25">
      <c r="D104" s="36" t="str" cm="1">
        <f t="array" aca="1" ref="D104" ca="1">IF(IFERROR(SUMPRODUCT((TablaDatosInversiones[Nombre]=B104)*1,TablaDatosInversiones[Valor actual bruto o reembolso o compromiso opciones abiertas (euros)],(TablaDatosInversiones[Operación abierta (cotizando)]=AND($C$35="VERDADERO",$C$36="FALSO"))*1),"")&gt;0, IFERROR(SUMPRODUCT((TablaDatosInversiones[Nombre]=B104)*1,TablaDatosInversiones[Valor actual bruto o reembolso o compromiso opciones abiertas (euros)],(TablaDatosInversiones[Operación abierta (cotizando)]=AND($C$35="VERDADERO",$C$36="FALSO"))*1),""),"")</f>
        <v/>
      </c>
      <c r="E104" s="138" t="str" cm="1">
        <f t="array" aca="1" ref="E104" ca="1">IF(SUMPRODUCT((TablaDatosInversiones[Nombre]=B104)*1,TablaDatosInversiones[nº unidades compradas (acciones o participaciones)],(TablaDatosInversiones[Operación abierta (cotizando)]=AND($C$35="VERDADERO",$C$36="FALSO"))*1)&lt;&gt;0,SUMPRODUCT((TablaDatosInversiones[Nombre]=B104)*1,TablaDatosInversiones[nº unidades compradas (acciones o participaciones)],(TablaDatosInversiones[Operación abierta (cotizando)]=AND($C$35="VERDADERO",$C$36="FALSO"))*1),"")</f>
        <v/>
      </c>
      <c r="F104" s="21" t="str" cm="1">
        <f t="array" aca="1" ref="F104" ca="1">IFERROR(SUMPRODUCT((TablaDatosInversiones[Nombre]=B104)*1,TablaDatosInversiones[nº unidades compradas (acciones o participaciones)],TablaDatosInversiones[Precio pagado por unidad (moneda)],(TablaDatosInversiones[Operación abierta (cotizando)]=AND($C$35="VERDADERO",$C$36="FALSO"))*1)/SUMPRODUCT((TablaDatosInversiones[Nombre]=B104)*1,TablaDatosInversiones[nº unidades compradas (acciones o participaciones)],(TablaDatosInversiones[Operación abierta (cotizando)]=AND($C$35="VERDADERO",$C$36="FALSO"))*1),"")</f>
        <v/>
      </c>
      <c r="G104" s="21" t="str" cm="1">
        <f t="array" aca="1" ref="G104" ca="1">IF(IFERROR(SUMPRODUCT((TablaDatosInversiones[Nombre]=B104)*1,TablaDatosInversiones[Precio actual, o tras venta, por unidad  (moneda)],(TablaDatosInversiones[Operación abierta (cotizando)]=AND($C$35="VERDADERO",$C$36="FALSO"))*1)/SUMPRODUCT((TablaDatosInversiones[Nombre]=B104)*1,(TablaDatosInversiones[Operación abierta (cotizando)]=AND($C$35="VERDADERO",$C$36="FALSO"))*1),"")=0,"",IFERROR(SUMPRODUCT((TablaDatosInversiones[Nombre]=B104)*1,TablaDatosInversiones[Precio actual, o tras venta, por unidad  (moneda)],(TablaDatosInversiones[Operación abierta (cotizando)]=AND($C$35="VERDADERO",$C$36="FALSO"))*1)/SUMPRODUCT((TablaDatosInversiones[Nombre]=B104)*1,(TablaDatosInversiones[Operación abierta (cotizando)]=AND($C$35="VERDADERO",$C$36="FALSO"))*1),""))</f>
        <v/>
      </c>
      <c r="H104" s="71" t="str">
        <f t="shared" ref="H104:H165" ca="1" si="3">IFERROR((G104-F104)/F104,"")</f>
        <v/>
      </c>
      <c r="I104" s="371" t="str">
        <f>IFERROR(VLOOKUP(B104,TablaEligeInversiones[],2,FALSE),"")</f>
        <v/>
      </c>
      <c r="J104" s="370" t="str">
        <f>IFERROR(VLOOKUP(B104,TablaEligeInversiones[],9,FALSE),"")</f>
        <v/>
      </c>
    </row>
    <row r="105" spans="1:10" x14ac:dyDescent="0.25">
      <c r="D105" s="36" t="str" cm="1">
        <f t="array" aca="1" ref="D105" ca="1">IF(IFERROR(SUMPRODUCT((TablaDatosInversiones[Nombre]=B105)*1,TablaDatosInversiones[Valor actual bruto o reembolso o compromiso opciones abiertas (euros)],(TablaDatosInversiones[Operación abierta (cotizando)]=AND($C$35="VERDADERO",$C$36="FALSO"))*1),"")&gt;0, IFERROR(SUMPRODUCT((TablaDatosInversiones[Nombre]=B105)*1,TablaDatosInversiones[Valor actual bruto o reembolso o compromiso opciones abiertas (euros)],(TablaDatosInversiones[Operación abierta (cotizando)]=AND($C$35="VERDADERO",$C$36="FALSO"))*1),""),"")</f>
        <v/>
      </c>
      <c r="E105" s="138" t="str" cm="1">
        <f t="array" aca="1" ref="E105" ca="1">IF(SUMPRODUCT((TablaDatosInversiones[Nombre]=B105)*1,TablaDatosInversiones[nº unidades compradas (acciones o participaciones)],(TablaDatosInversiones[Operación abierta (cotizando)]=AND($C$35="VERDADERO",$C$36="FALSO"))*1)&lt;&gt;0,SUMPRODUCT((TablaDatosInversiones[Nombre]=B105)*1,TablaDatosInversiones[nº unidades compradas (acciones o participaciones)],(TablaDatosInversiones[Operación abierta (cotizando)]=AND($C$35="VERDADERO",$C$36="FALSO"))*1),"")</f>
        <v/>
      </c>
      <c r="F105" s="21" t="str" cm="1">
        <f t="array" aca="1" ref="F105" ca="1">IFERROR(SUMPRODUCT((TablaDatosInversiones[Nombre]=B105)*1,TablaDatosInversiones[nº unidades compradas (acciones o participaciones)],TablaDatosInversiones[Precio pagado por unidad (moneda)],(TablaDatosInversiones[Operación abierta (cotizando)]=AND($C$35="VERDADERO",$C$36="FALSO"))*1)/SUMPRODUCT((TablaDatosInversiones[Nombre]=B105)*1,TablaDatosInversiones[nº unidades compradas (acciones o participaciones)],(TablaDatosInversiones[Operación abierta (cotizando)]=AND($C$35="VERDADERO",$C$36="FALSO"))*1),"")</f>
        <v/>
      </c>
      <c r="G105" s="21" t="str" cm="1">
        <f t="array" aca="1" ref="G105" ca="1">IF(IFERROR(SUMPRODUCT((TablaDatosInversiones[Nombre]=B105)*1,TablaDatosInversiones[Precio actual, o tras venta, por unidad  (moneda)],(TablaDatosInversiones[Operación abierta (cotizando)]=AND($C$35="VERDADERO",$C$36="FALSO"))*1)/SUMPRODUCT((TablaDatosInversiones[Nombre]=B105)*1,(TablaDatosInversiones[Operación abierta (cotizando)]=AND($C$35="VERDADERO",$C$36="FALSO"))*1),"")=0,"",IFERROR(SUMPRODUCT((TablaDatosInversiones[Nombre]=B105)*1,TablaDatosInversiones[Precio actual, o tras venta, por unidad  (moneda)],(TablaDatosInversiones[Operación abierta (cotizando)]=AND($C$35="VERDADERO",$C$36="FALSO"))*1)/SUMPRODUCT((TablaDatosInversiones[Nombre]=B105)*1,(TablaDatosInversiones[Operación abierta (cotizando)]=AND($C$35="VERDADERO",$C$36="FALSO"))*1),""))</f>
        <v/>
      </c>
      <c r="H105" s="71" t="str">
        <f t="shared" ca="1" si="3"/>
        <v/>
      </c>
      <c r="I105" s="371" t="str">
        <f>IFERROR(VLOOKUP(B105,TablaEligeInversiones[],2,FALSE),"")</f>
        <v/>
      </c>
      <c r="J105" s="370" t="str">
        <f>IFERROR(VLOOKUP(B105,TablaEligeInversiones[],9,FALSE),"")</f>
        <v/>
      </c>
    </row>
    <row r="106" spans="1:10" x14ac:dyDescent="0.25">
      <c r="D106" s="36" t="str" cm="1">
        <f t="array" aca="1" ref="D106" ca="1">IF(IFERROR(SUMPRODUCT((TablaDatosInversiones[Nombre]=B106)*1,TablaDatosInversiones[Valor actual bruto o reembolso o compromiso opciones abiertas (euros)],(TablaDatosInversiones[Operación abierta (cotizando)]=AND($C$35="VERDADERO",$C$36="FALSO"))*1),"")&gt;0, IFERROR(SUMPRODUCT((TablaDatosInversiones[Nombre]=B106)*1,TablaDatosInversiones[Valor actual bruto o reembolso o compromiso opciones abiertas (euros)],(TablaDatosInversiones[Operación abierta (cotizando)]=AND($C$35="VERDADERO",$C$36="FALSO"))*1),""),"")</f>
        <v/>
      </c>
      <c r="E106" s="138" t="str" cm="1">
        <f t="array" aca="1" ref="E106" ca="1">IF(SUMPRODUCT((TablaDatosInversiones[Nombre]=B106)*1,TablaDatosInversiones[nº unidades compradas (acciones o participaciones)],(TablaDatosInversiones[Operación abierta (cotizando)]=AND($C$35="VERDADERO",$C$36="FALSO"))*1)&lt;&gt;0,SUMPRODUCT((TablaDatosInversiones[Nombre]=B106)*1,TablaDatosInversiones[nº unidades compradas (acciones o participaciones)],(TablaDatosInversiones[Operación abierta (cotizando)]=AND($C$35="VERDADERO",$C$36="FALSO"))*1),"")</f>
        <v/>
      </c>
      <c r="F106" s="21" t="str" cm="1">
        <f t="array" aca="1" ref="F106" ca="1">IFERROR(SUMPRODUCT((TablaDatosInversiones[Nombre]=B106)*1,TablaDatosInversiones[nº unidades compradas (acciones o participaciones)],TablaDatosInversiones[Precio pagado por unidad (moneda)],(TablaDatosInversiones[Operación abierta (cotizando)]=AND($C$35="VERDADERO",$C$36="FALSO"))*1)/SUMPRODUCT((TablaDatosInversiones[Nombre]=B106)*1,TablaDatosInversiones[nº unidades compradas (acciones o participaciones)],(TablaDatosInversiones[Operación abierta (cotizando)]=AND($C$35="VERDADERO",$C$36="FALSO"))*1),"")</f>
        <v/>
      </c>
      <c r="G106" s="21" t="str" cm="1">
        <f t="array" aca="1" ref="G106" ca="1">IF(IFERROR(SUMPRODUCT((TablaDatosInversiones[Nombre]=B106)*1,TablaDatosInversiones[Precio actual, o tras venta, por unidad  (moneda)],(TablaDatosInversiones[Operación abierta (cotizando)]=AND($C$35="VERDADERO",$C$36="FALSO"))*1)/SUMPRODUCT((TablaDatosInversiones[Nombre]=B106)*1,(TablaDatosInversiones[Operación abierta (cotizando)]=AND($C$35="VERDADERO",$C$36="FALSO"))*1),"")=0,"",IFERROR(SUMPRODUCT((TablaDatosInversiones[Nombre]=B106)*1,TablaDatosInversiones[Precio actual, o tras venta, por unidad  (moneda)],(TablaDatosInversiones[Operación abierta (cotizando)]=AND($C$35="VERDADERO",$C$36="FALSO"))*1)/SUMPRODUCT((TablaDatosInversiones[Nombre]=B106)*1,(TablaDatosInversiones[Operación abierta (cotizando)]=AND($C$35="VERDADERO",$C$36="FALSO"))*1),""))</f>
        <v/>
      </c>
      <c r="H106" s="71" t="str">
        <f t="shared" ca="1" si="3"/>
        <v/>
      </c>
      <c r="I106" s="371" t="str">
        <f>IFERROR(VLOOKUP(B106,TablaEligeInversiones[],2,FALSE),"")</f>
        <v/>
      </c>
      <c r="J106" s="370" t="str">
        <f>IFERROR(VLOOKUP(B106,TablaEligeInversiones[],9,FALSE),"")</f>
        <v/>
      </c>
    </row>
    <row r="107" spans="1:10" x14ac:dyDescent="0.25">
      <c r="D107" s="36" t="str" cm="1">
        <f t="array" aca="1" ref="D107" ca="1">IF(IFERROR(SUMPRODUCT((TablaDatosInversiones[Nombre]=B107)*1,TablaDatosInversiones[Valor actual bruto o reembolso o compromiso opciones abiertas (euros)],(TablaDatosInversiones[Operación abierta (cotizando)]=AND($C$35="VERDADERO",$C$36="FALSO"))*1),"")&gt;0, IFERROR(SUMPRODUCT((TablaDatosInversiones[Nombre]=B107)*1,TablaDatosInversiones[Valor actual bruto o reembolso o compromiso opciones abiertas (euros)],(TablaDatosInversiones[Operación abierta (cotizando)]=AND($C$35="VERDADERO",$C$36="FALSO"))*1),""),"")</f>
        <v/>
      </c>
      <c r="E107" s="138" t="str" cm="1">
        <f t="array" aca="1" ref="E107" ca="1">IF(SUMPRODUCT((TablaDatosInversiones[Nombre]=B107)*1,TablaDatosInversiones[nº unidades compradas (acciones o participaciones)],(TablaDatosInversiones[Operación abierta (cotizando)]=AND($C$35="VERDADERO",$C$36="FALSO"))*1)&lt;&gt;0,SUMPRODUCT((TablaDatosInversiones[Nombre]=B107)*1,TablaDatosInversiones[nº unidades compradas (acciones o participaciones)],(TablaDatosInversiones[Operación abierta (cotizando)]=AND($C$35="VERDADERO",$C$36="FALSO"))*1),"")</f>
        <v/>
      </c>
      <c r="F107" s="21" t="str" cm="1">
        <f t="array" aca="1" ref="F107" ca="1">IFERROR(SUMPRODUCT((TablaDatosInversiones[Nombre]=B107)*1,TablaDatosInversiones[nº unidades compradas (acciones o participaciones)],TablaDatosInversiones[Precio pagado por unidad (moneda)],(TablaDatosInversiones[Operación abierta (cotizando)]=AND($C$35="VERDADERO",$C$36="FALSO"))*1)/SUMPRODUCT((TablaDatosInversiones[Nombre]=B107)*1,TablaDatosInversiones[nº unidades compradas (acciones o participaciones)],(TablaDatosInversiones[Operación abierta (cotizando)]=AND($C$35="VERDADERO",$C$36="FALSO"))*1),"")</f>
        <v/>
      </c>
      <c r="G107" s="21" t="str" cm="1">
        <f t="array" aca="1" ref="G107" ca="1">IF(IFERROR(SUMPRODUCT((TablaDatosInversiones[Nombre]=B107)*1,TablaDatosInversiones[Precio actual, o tras venta, por unidad  (moneda)],(TablaDatosInversiones[Operación abierta (cotizando)]=AND($C$35="VERDADERO",$C$36="FALSO"))*1)/SUMPRODUCT((TablaDatosInversiones[Nombre]=B107)*1,(TablaDatosInversiones[Operación abierta (cotizando)]=AND($C$35="VERDADERO",$C$36="FALSO"))*1),"")=0,"",IFERROR(SUMPRODUCT((TablaDatosInversiones[Nombre]=B107)*1,TablaDatosInversiones[Precio actual, o tras venta, por unidad  (moneda)],(TablaDatosInversiones[Operación abierta (cotizando)]=AND($C$35="VERDADERO",$C$36="FALSO"))*1)/SUMPRODUCT((TablaDatosInversiones[Nombre]=B107)*1,(TablaDatosInversiones[Operación abierta (cotizando)]=AND($C$35="VERDADERO",$C$36="FALSO"))*1),""))</f>
        <v/>
      </c>
      <c r="H107" s="71" t="str">
        <f t="shared" ca="1" si="3"/>
        <v/>
      </c>
      <c r="I107" s="371" t="str">
        <f>IFERROR(VLOOKUP(B107,TablaEligeInversiones[],2,FALSE),"")</f>
        <v/>
      </c>
      <c r="J107" s="370" t="str">
        <f>IFERROR(VLOOKUP(B107,TablaEligeInversiones[],9,FALSE),"")</f>
        <v/>
      </c>
    </row>
    <row r="108" spans="1:10" x14ac:dyDescent="0.25">
      <c r="D108" s="36" t="str" cm="1">
        <f t="array" aca="1" ref="D108" ca="1">IF(IFERROR(SUMPRODUCT((TablaDatosInversiones[Nombre]=B108)*1,TablaDatosInversiones[Valor actual bruto o reembolso o compromiso opciones abiertas (euros)],(TablaDatosInversiones[Operación abierta (cotizando)]=AND($C$35="VERDADERO",$C$36="FALSO"))*1),"")&gt;0, IFERROR(SUMPRODUCT((TablaDatosInversiones[Nombre]=B108)*1,TablaDatosInversiones[Valor actual bruto o reembolso o compromiso opciones abiertas (euros)],(TablaDatosInversiones[Operación abierta (cotizando)]=AND($C$35="VERDADERO",$C$36="FALSO"))*1),""),"")</f>
        <v/>
      </c>
      <c r="E108" s="138" t="str" cm="1">
        <f t="array" aca="1" ref="E108" ca="1">IF(SUMPRODUCT((TablaDatosInversiones[Nombre]=B108)*1,TablaDatosInversiones[nº unidades compradas (acciones o participaciones)],(TablaDatosInversiones[Operación abierta (cotizando)]=AND($C$35="VERDADERO",$C$36="FALSO"))*1)&lt;&gt;0,SUMPRODUCT((TablaDatosInversiones[Nombre]=B108)*1,TablaDatosInversiones[nº unidades compradas (acciones o participaciones)],(TablaDatosInversiones[Operación abierta (cotizando)]=AND($C$35="VERDADERO",$C$36="FALSO"))*1),"")</f>
        <v/>
      </c>
      <c r="F108" s="21" t="str" cm="1">
        <f t="array" aca="1" ref="F108" ca="1">IFERROR(SUMPRODUCT((TablaDatosInversiones[Nombre]=B108)*1,TablaDatosInversiones[nº unidades compradas (acciones o participaciones)],TablaDatosInversiones[Precio pagado por unidad (moneda)],(TablaDatosInversiones[Operación abierta (cotizando)]=AND($C$35="VERDADERO",$C$36="FALSO"))*1)/SUMPRODUCT((TablaDatosInversiones[Nombre]=B108)*1,TablaDatosInversiones[nº unidades compradas (acciones o participaciones)],(TablaDatosInversiones[Operación abierta (cotizando)]=AND($C$35="VERDADERO",$C$36="FALSO"))*1),"")</f>
        <v/>
      </c>
      <c r="G108" s="21" t="str" cm="1">
        <f t="array" aca="1" ref="G108" ca="1">IF(IFERROR(SUMPRODUCT((TablaDatosInversiones[Nombre]=B108)*1,TablaDatosInversiones[Precio actual, o tras venta, por unidad  (moneda)],(TablaDatosInversiones[Operación abierta (cotizando)]=AND($C$35="VERDADERO",$C$36="FALSO"))*1)/SUMPRODUCT((TablaDatosInversiones[Nombre]=B108)*1,(TablaDatosInversiones[Operación abierta (cotizando)]=AND($C$35="VERDADERO",$C$36="FALSO"))*1),"")=0,"",IFERROR(SUMPRODUCT((TablaDatosInversiones[Nombre]=B108)*1,TablaDatosInversiones[Precio actual, o tras venta, por unidad  (moneda)],(TablaDatosInversiones[Operación abierta (cotizando)]=AND($C$35="VERDADERO",$C$36="FALSO"))*1)/SUMPRODUCT((TablaDatosInversiones[Nombre]=B108)*1,(TablaDatosInversiones[Operación abierta (cotizando)]=AND($C$35="VERDADERO",$C$36="FALSO"))*1),""))</f>
        <v/>
      </c>
      <c r="H108" s="71" t="str">
        <f t="shared" ca="1" si="3"/>
        <v/>
      </c>
      <c r="I108" s="371" t="str">
        <f>IFERROR(VLOOKUP(B108,TablaEligeInversiones[],2,FALSE),"")</f>
        <v/>
      </c>
      <c r="J108" s="370" t="str">
        <f>IFERROR(VLOOKUP(B108,TablaEligeInversiones[],9,FALSE),"")</f>
        <v/>
      </c>
    </row>
    <row r="109" spans="1:10" x14ac:dyDescent="0.25">
      <c r="D109" s="36" t="str" cm="1">
        <f t="array" aca="1" ref="D109" ca="1">IF(IFERROR(SUMPRODUCT((TablaDatosInversiones[Nombre]=B109)*1,TablaDatosInversiones[Valor actual bruto o reembolso o compromiso opciones abiertas (euros)],(TablaDatosInversiones[Operación abierta (cotizando)]=AND($C$35="VERDADERO",$C$36="FALSO"))*1),"")&gt;0, IFERROR(SUMPRODUCT((TablaDatosInversiones[Nombre]=B109)*1,TablaDatosInversiones[Valor actual bruto o reembolso o compromiso opciones abiertas (euros)],(TablaDatosInversiones[Operación abierta (cotizando)]=AND($C$35="VERDADERO",$C$36="FALSO"))*1),""),"")</f>
        <v/>
      </c>
      <c r="E109" s="138" t="str" cm="1">
        <f t="array" aca="1" ref="E109" ca="1">IF(SUMPRODUCT((TablaDatosInversiones[Nombre]=B109)*1,TablaDatosInversiones[nº unidades compradas (acciones o participaciones)],(TablaDatosInversiones[Operación abierta (cotizando)]=AND($C$35="VERDADERO",$C$36="FALSO"))*1)&lt;&gt;0,SUMPRODUCT((TablaDatosInversiones[Nombre]=B109)*1,TablaDatosInversiones[nº unidades compradas (acciones o participaciones)],(TablaDatosInversiones[Operación abierta (cotizando)]=AND($C$35="VERDADERO",$C$36="FALSO"))*1),"")</f>
        <v/>
      </c>
      <c r="F109" s="21" t="str" cm="1">
        <f t="array" aca="1" ref="F109" ca="1">IFERROR(SUMPRODUCT((TablaDatosInversiones[Nombre]=B109)*1,TablaDatosInversiones[nº unidades compradas (acciones o participaciones)],TablaDatosInversiones[Precio pagado por unidad (moneda)],(TablaDatosInversiones[Operación abierta (cotizando)]=AND($C$35="VERDADERO",$C$36="FALSO"))*1)/SUMPRODUCT((TablaDatosInversiones[Nombre]=B109)*1,TablaDatosInversiones[nº unidades compradas (acciones o participaciones)],(TablaDatosInversiones[Operación abierta (cotizando)]=AND($C$35="VERDADERO",$C$36="FALSO"))*1),"")</f>
        <v/>
      </c>
      <c r="G109" s="21" t="str" cm="1">
        <f t="array" aca="1" ref="G109" ca="1">IF(IFERROR(SUMPRODUCT((TablaDatosInversiones[Nombre]=B109)*1,TablaDatosInversiones[Precio actual, o tras venta, por unidad  (moneda)],(TablaDatosInversiones[Operación abierta (cotizando)]=AND($C$35="VERDADERO",$C$36="FALSO"))*1)/SUMPRODUCT((TablaDatosInversiones[Nombre]=B109)*1,(TablaDatosInversiones[Operación abierta (cotizando)]=AND($C$35="VERDADERO",$C$36="FALSO"))*1),"")=0,"",IFERROR(SUMPRODUCT((TablaDatosInversiones[Nombre]=B109)*1,TablaDatosInversiones[Precio actual, o tras venta, por unidad  (moneda)],(TablaDatosInversiones[Operación abierta (cotizando)]=AND($C$35="VERDADERO",$C$36="FALSO"))*1)/SUMPRODUCT((TablaDatosInversiones[Nombre]=B109)*1,(TablaDatosInversiones[Operación abierta (cotizando)]=AND($C$35="VERDADERO",$C$36="FALSO"))*1),""))</f>
        <v/>
      </c>
      <c r="H109" s="71" t="str">
        <f t="shared" ca="1" si="3"/>
        <v/>
      </c>
      <c r="I109" s="371" t="str">
        <f>IFERROR(VLOOKUP(B109,TablaEligeInversiones[],2,FALSE),"")</f>
        <v/>
      </c>
      <c r="J109" s="370" t="str">
        <f>IFERROR(VLOOKUP(B109,TablaEligeInversiones[],9,FALSE),"")</f>
        <v/>
      </c>
    </row>
    <row r="110" spans="1:10" x14ac:dyDescent="0.25">
      <c r="D110" s="36" t="str" cm="1">
        <f t="array" aca="1" ref="D110" ca="1">IF(IFERROR(SUMPRODUCT((TablaDatosInversiones[Nombre]=B110)*1,TablaDatosInversiones[Valor actual bruto o reembolso o compromiso opciones abiertas (euros)],(TablaDatosInversiones[Operación abierta (cotizando)]=AND($C$35="VERDADERO",$C$36="FALSO"))*1),"")&gt;0, IFERROR(SUMPRODUCT((TablaDatosInversiones[Nombre]=B110)*1,TablaDatosInversiones[Valor actual bruto o reembolso o compromiso opciones abiertas (euros)],(TablaDatosInversiones[Operación abierta (cotizando)]=AND($C$35="VERDADERO",$C$36="FALSO"))*1),""),"")</f>
        <v/>
      </c>
      <c r="E110" s="138" t="str" cm="1">
        <f t="array" aca="1" ref="E110" ca="1">IF(SUMPRODUCT((TablaDatosInversiones[Nombre]=B110)*1,TablaDatosInversiones[nº unidades compradas (acciones o participaciones)],(TablaDatosInversiones[Operación abierta (cotizando)]=AND($C$35="VERDADERO",$C$36="FALSO"))*1)&lt;&gt;0,SUMPRODUCT((TablaDatosInversiones[Nombre]=B110)*1,TablaDatosInversiones[nº unidades compradas (acciones o participaciones)],(TablaDatosInversiones[Operación abierta (cotizando)]=AND($C$35="VERDADERO",$C$36="FALSO"))*1),"")</f>
        <v/>
      </c>
      <c r="F110" s="21" t="str" cm="1">
        <f t="array" aca="1" ref="F110" ca="1">IFERROR(SUMPRODUCT((TablaDatosInversiones[Nombre]=B110)*1,TablaDatosInversiones[nº unidades compradas (acciones o participaciones)],TablaDatosInversiones[Precio pagado por unidad (moneda)],(TablaDatosInversiones[Operación abierta (cotizando)]=AND($C$35="VERDADERO",$C$36="FALSO"))*1)/SUMPRODUCT((TablaDatosInversiones[Nombre]=B110)*1,TablaDatosInversiones[nº unidades compradas (acciones o participaciones)],(TablaDatosInversiones[Operación abierta (cotizando)]=AND($C$35="VERDADERO",$C$36="FALSO"))*1),"")</f>
        <v/>
      </c>
      <c r="G110" s="21" t="str" cm="1">
        <f t="array" aca="1" ref="G110" ca="1">IF(IFERROR(SUMPRODUCT((TablaDatosInversiones[Nombre]=B110)*1,TablaDatosInversiones[Precio actual, o tras venta, por unidad  (moneda)],(TablaDatosInversiones[Operación abierta (cotizando)]=AND($C$35="VERDADERO",$C$36="FALSO"))*1)/SUMPRODUCT((TablaDatosInversiones[Nombre]=B110)*1,(TablaDatosInversiones[Operación abierta (cotizando)]=AND($C$35="VERDADERO",$C$36="FALSO"))*1),"")=0,"",IFERROR(SUMPRODUCT((TablaDatosInversiones[Nombre]=B110)*1,TablaDatosInversiones[Precio actual, o tras venta, por unidad  (moneda)],(TablaDatosInversiones[Operación abierta (cotizando)]=AND($C$35="VERDADERO",$C$36="FALSO"))*1)/SUMPRODUCT((TablaDatosInversiones[Nombre]=B110)*1,(TablaDatosInversiones[Operación abierta (cotizando)]=AND($C$35="VERDADERO",$C$36="FALSO"))*1),""))</f>
        <v/>
      </c>
      <c r="H110" s="71" t="str">
        <f t="shared" ca="1" si="3"/>
        <v/>
      </c>
      <c r="I110" s="371" t="str">
        <f>IFERROR(VLOOKUP(B110,TablaEligeInversiones[],2,FALSE),"")</f>
        <v/>
      </c>
      <c r="J110" s="370" t="str">
        <f>IFERROR(VLOOKUP(B110,TablaEligeInversiones[],9,FALSE),"")</f>
        <v/>
      </c>
    </row>
    <row r="111" spans="1:10" x14ac:dyDescent="0.25">
      <c r="D111" s="36" t="str" cm="1">
        <f t="array" aca="1" ref="D111" ca="1">IF(IFERROR(SUMPRODUCT((TablaDatosInversiones[Nombre]=B111)*1,TablaDatosInversiones[Valor actual bruto o reembolso o compromiso opciones abiertas (euros)],(TablaDatosInversiones[Operación abierta (cotizando)]=AND($C$35="VERDADERO",$C$36="FALSO"))*1),"")&gt;0, IFERROR(SUMPRODUCT((TablaDatosInversiones[Nombre]=B111)*1,TablaDatosInversiones[Valor actual bruto o reembolso o compromiso opciones abiertas (euros)],(TablaDatosInversiones[Operación abierta (cotizando)]=AND($C$35="VERDADERO",$C$36="FALSO"))*1),""),"")</f>
        <v/>
      </c>
      <c r="E111" s="138" t="str" cm="1">
        <f t="array" aca="1" ref="E111" ca="1">IF(SUMPRODUCT((TablaDatosInversiones[Nombre]=B111)*1,TablaDatosInversiones[nº unidades compradas (acciones o participaciones)],(TablaDatosInversiones[Operación abierta (cotizando)]=AND($C$35="VERDADERO",$C$36="FALSO"))*1)&lt;&gt;0,SUMPRODUCT((TablaDatosInversiones[Nombre]=B111)*1,TablaDatosInversiones[nº unidades compradas (acciones o participaciones)],(TablaDatosInversiones[Operación abierta (cotizando)]=AND($C$35="VERDADERO",$C$36="FALSO"))*1),"")</f>
        <v/>
      </c>
      <c r="F111" s="21" t="str" cm="1">
        <f t="array" aca="1" ref="F111" ca="1">IFERROR(SUMPRODUCT((TablaDatosInversiones[Nombre]=B111)*1,TablaDatosInversiones[nº unidades compradas (acciones o participaciones)],TablaDatosInversiones[Precio pagado por unidad (moneda)],(TablaDatosInversiones[Operación abierta (cotizando)]=AND($C$35="VERDADERO",$C$36="FALSO"))*1)/SUMPRODUCT((TablaDatosInversiones[Nombre]=B111)*1,TablaDatosInversiones[nº unidades compradas (acciones o participaciones)],(TablaDatosInversiones[Operación abierta (cotizando)]=AND($C$35="VERDADERO",$C$36="FALSO"))*1),"")</f>
        <v/>
      </c>
      <c r="G111" s="21" t="str" cm="1">
        <f t="array" aca="1" ref="G111" ca="1">IF(IFERROR(SUMPRODUCT((TablaDatosInversiones[Nombre]=B111)*1,TablaDatosInversiones[Precio actual, o tras venta, por unidad  (moneda)],(TablaDatosInversiones[Operación abierta (cotizando)]=AND($C$35="VERDADERO",$C$36="FALSO"))*1)/SUMPRODUCT((TablaDatosInversiones[Nombre]=B111)*1,(TablaDatosInversiones[Operación abierta (cotizando)]=AND($C$35="VERDADERO",$C$36="FALSO"))*1),"")=0,"",IFERROR(SUMPRODUCT((TablaDatosInversiones[Nombre]=B111)*1,TablaDatosInversiones[Precio actual, o tras venta, por unidad  (moneda)],(TablaDatosInversiones[Operación abierta (cotizando)]=AND($C$35="VERDADERO",$C$36="FALSO"))*1)/SUMPRODUCT((TablaDatosInversiones[Nombre]=B111)*1,(TablaDatosInversiones[Operación abierta (cotizando)]=AND($C$35="VERDADERO",$C$36="FALSO"))*1),""))</f>
        <v/>
      </c>
      <c r="H111" s="71" t="str">
        <f t="shared" ca="1" si="3"/>
        <v/>
      </c>
      <c r="I111" s="371" t="str">
        <f>IFERROR(VLOOKUP(B111,TablaEligeInversiones[],2,FALSE),"")</f>
        <v/>
      </c>
      <c r="J111" s="370" t="str">
        <f>IFERROR(VLOOKUP(B111,TablaEligeInversiones[],9,FALSE),"")</f>
        <v/>
      </c>
    </row>
    <row r="112" spans="1:10" x14ac:dyDescent="0.25">
      <c r="D112" s="36" t="str" cm="1">
        <f t="array" aca="1" ref="D112" ca="1">IF(IFERROR(SUMPRODUCT((TablaDatosInversiones[Nombre]=B112)*1,TablaDatosInversiones[Valor actual bruto o reembolso o compromiso opciones abiertas (euros)],(TablaDatosInversiones[Operación abierta (cotizando)]=AND($C$35="VERDADERO",$C$36="FALSO"))*1),"")&gt;0, IFERROR(SUMPRODUCT((TablaDatosInversiones[Nombre]=B112)*1,TablaDatosInversiones[Valor actual bruto o reembolso o compromiso opciones abiertas (euros)],(TablaDatosInversiones[Operación abierta (cotizando)]=AND($C$35="VERDADERO",$C$36="FALSO"))*1),""),"")</f>
        <v/>
      </c>
      <c r="E112" s="138" t="str" cm="1">
        <f t="array" aca="1" ref="E112" ca="1">IF(SUMPRODUCT((TablaDatosInversiones[Nombre]=B112)*1,TablaDatosInversiones[nº unidades compradas (acciones o participaciones)],(TablaDatosInversiones[Operación abierta (cotizando)]=AND($C$35="VERDADERO",$C$36="FALSO"))*1)&lt;&gt;0,SUMPRODUCT((TablaDatosInversiones[Nombre]=B112)*1,TablaDatosInversiones[nº unidades compradas (acciones o participaciones)],(TablaDatosInversiones[Operación abierta (cotizando)]=AND($C$35="VERDADERO",$C$36="FALSO"))*1),"")</f>
        <v/>
      </c>
      <c r="F112" s="21" t="str" cm="1">
        <f t="array" aca="1" ref="F112" ca="1">IFERROR(SUMPRODUCT((TablaDatosInversiones[Nombre]=B112)*1,TablaDatosInversiones[nº unidades compradas (acciones o participaciones)],TablaDatosInversiones[Precio pagado por unidad (moneda)],(TablaDatosInversiones[Operación abierta (cotizando)]=AND($C$35="VERDADERO",$C$36="FALSO"))*1)/SUMPRODUCT((TablaDatosInversiones[Nombre]=B112)*1,TablaDatosInversiones[nº unidades compradas (acciones o participaciones)],(TablaDatosInversiones[Operación abierta (cotizando)]=AND($C$35="VERDADERO",$C$36="FALSO"))*1),"")</f>
        <v/>
      </c>
      <c r="G112" s="21" t="str" cm="1">
        <f t="array" aca="1" ref="G112" ca="1">IF(IFERROR(SUMPRODUCT((TablaDatosInversiones[Nombre]=B112)*1,TablaDatosInversiones[Precio actual, o tras venta, por unidad  (moneda)],(TablaDatosInversiones[Operación abierta (cotizando)]=AND($C$35="VERDADERO",$C$36="FALSO"))*1)/SUMPRODUCT((TablaDatosInversiones[Nombre]=B112)*1,(TablaDatosInversiones[Operación abierta (cotizando)]=AND($C$35="VERDADERO",$C$36="FALSO"))*1),"")=0,"",IFERROR(SUMPRODUCT((TablaDatosInversiones[Nombre]=B112)*1,TablaDatosInversiones[Precio actual, o tras venta, por unidad  (moneda)],(TablaDatosInversiones[Operación abierta (cotizando)]=AND($C$35="VERDADERO",$C$36="FALSO"))*1)/SUMPRODUCT((TablaDatosInversiones[Nombre]=B112)*1,(TablaDatosInversiones[Operación abierta (cotizando)]=AND($C$35="VERDADERO",$C$36="FALSO"))*1),""))</f>
        <v/>
      </c>
      <c r="H112" s="71" t="str">
        <f t="shared" ca="1" si="3"/>
        <v/>
      </c>
      <c r="I112" s="371" t="str">
        <f>IFERROR(VLOOKUP(B112,TablaEligeInversiones[],2,FALSE),"")</f>
        <v/>
      </c>
      <c r="J112" s="370" t="str">
        <f>IFERROR(VLOOKUP(B112,TablaEligeInversiones[],9,FALSE),"")</f>
        <v/>
      </c>
    </row>
    <row r="113" spans="4:10" x14ac:dyDescent="0.25">
      <c r="D113" s="36" t="str" cm="1">
        <f t="array" aca="1" ref="D113" ca="1">IF(IFERROR(SUMPRODUCT((TablaDatosInversiones[Nombre]=B113)*1,TablaDatosInversiones[Valor actual bruto o reembolso o compromiso opciones abiertas (euros)],(TablaDatosInversiones[Operación abierta (cotizando)]=AND($C$35="VERDADERO",$C$36="FALSO"))*1),"")&gt;0, IFERROR(SUMPRODUCT((TablaDatosInversiones[Nombre]=B113)*1,TablaDatosInversiones[Valor actual bruto o reembolso o compromiso opciones abiertas (euros)],(TablaDatosInversiones[Operación abierta (cotizando)]=AND($C$35="VERDADERO",$C$36="FALSO"))*1),""),"")</f>
        <v/>
      </c>
      <c r="E113" s="138" t="str" cm="1">
        <f t="array" aca="1" ref="E113" ca="1">IF(SUMPRODUCT((TablaDatosInversiones[Nombre]=B113)*1,TablaDatosInversiones[nº unidades compradas (acciones o participaciones)],(TablaDatosInversiones[Operación abierta (cotizando)]=AND($C$35="VERDADERO",$C$36="FALSO"))*1)&lt;&gt;0,SUMPRODUCT((TablaDatosInversiones[Nombre]=B113)*1,TablaDatosInversiones[nº unidades compradas (acciones o participaciones)],(TablaDatosInversiones[Operación abierta (cotizando)]=AND($C$35="VERDADERO",$C$36="FALSO"))*1),"")</f>
        <v/>
      </c>
      <c r="F113" s="21" t="str" cm="1">
        <f t="array" aca="1" ref="F113" ca="1">IFERROR(SUMPRODUCT((TablaDatosInversiones[Nombre]=B113)*1,TablaDatosInversiones[nº unidades compradas (acciones o participaciones)],TablaDatosInversiones[Precio pagado por unidad (moneda)],(TablaDatosInversiones[Operación abierta (cotizando)]=AND($C$35="VERDADERO",$C$36="FALSO"))*1)/SUMPRODUCT((TablaDatosInversiones[Nombre]=B113)*1,TablaDatosInversiones[nº unidades compradas (acciones o participaciones)],(TablaDatosInversiones[Operación abierta (cotizando)]=AND($C$35="VERDADERO",$C$36="FALSO"))*1),"")</f>
        <v/>
      </c>
      <c r="G113" s="21" t="str" cm="1">
        <f t="array" aca="1" ref="G113" ca="1">IF(IFERROR(SUMPRODUCT((TablaDatosInversiones[Nombre]=B113)*1,TablaDatosInversiones[Precio actual, o tras venta, por unidad  (moneda)],(TablaDatosInversiones[Operación abierta (cotizando)]=AND($C$35="VERDADERO",$C$36="FALSO"))*1)/SUMPRODUCT((TablaDatosInversiones[Nombre]=B113)*1,(TablaDatosInversiones[Operación abierta (cotizando)]=AND($C$35="VERDADERO",$C$36="FALSO"))*1),"")=0,"",IFERROR(SUMPRODUCT((TablaDatosInversiones[Nombre]=B113)*1,TablaDatosInversiones[Precio actual, o tras venta, por unidad  (moneda)],(TablaDatosInversiones[Operación abierta (cotizando)]=AND($C$35="VERDADERO",$C$36="FALSO"))*1)/SUMPRODUCT((TablaDatosInversiones[Nombre]=B113)*1,(TablaDatosInversiones[Operación abierta (cotizando)]=AND($C$35="VERDADERO",$C$36="FALSO"))*1),""))</f>
        <v/>
      </c>
      <c r="H113" s="71" t="str">
        <f t="shared" ca="1" si="3"/>
        <v/>
      </c>
      <c r="I113" s="371" t="str">
        <f>IFERROR(VLOOKUP(B113,TablaEligeInversiones[],2,FALSE),"")</f>
        <v/>
      </c>
      <c r="J113" s="370" t="str">
        <f>IFERROR(VLOOKUP(B113,TablaEligeInversiones[],9,FALSE),"")</f>
        <v/>
      </c>
    </row>
    <row r="114" spans="4:10" x14ac:dyDescent="0.25">
      <c r="D114" s="36" t="str" cm="1">
        <f t="array" aca="1" ref="D114" ca="1">IF(IFERROR(SUMPRODUCT((TablaDatosInversiones[Nombre]=B114)*1,TablaDatosInversiones[Valor actual bruto o reembolso o compromiso opciones abiertas (euros)],(TablaDatosInversiones[Operación abierta (cotizando)]=AND($C$35="VERDADERO",$C$36="FALSO"))*1),"")&gt;0, IFERROR(SUMPRODUCT((TablaDatosInversiones[Nombre]=B114)*1,TablaDatosInversiones[Valor actual bruto o reembolso o compromiso opciones abiertas (euros)],(TablaDatosInversiones[Operación abierta (cotizando)]=AND($C$35="VERDADERO",$C$36="FALSO"))*1),""),"")</f>
        <v/>
      </c>
      <c r="E114" s="138" t="str" cm="1">
        <f t="array" aca="1" ref="E114" ca="1">IF(SUMPRODUCT((TablaDatosInversiones[Nombre]=B114)*1,TablaDatosInversiones[nº unidades compradas (acciones o participaciones)],(TablaDatosInversiones[Operación abierta (cotizando)]=AND($C$35="VERDADERO",$C$36="FALSO"))*1)&lt;&gt;0,SUMPRODUCT((TablaDatosInversiones[Nombre]=B114)*1,TablaDatosInversiones[nº unidades compradas (acciones o participaciones)],(TablaDatosInversiones[Operación abierta (cotizando)]=AND($C$35="VERDADERO",$C$36="FALSO"))*1),"")</f>
        <v/>
      </c>
      <c r="F114" s="21" t="str" cm="1">
        <f t="array" aca="1" ref="F114" ca="1">IFERROR(SUMPRODUCT((TablaDatosInversiones[Nombre]=B114)*1,TablaDatosInversiones[nº unidades compradas (acciones o participaciones)],TablaDatosInversiones[Precio pagado por unidad (moneda)],(TablaDatosInversiones[Operación abierta (cotizando)]=AND($C$35="VERDADERO",$C$36="FALSO"))*1)/SUMPRODUCT((TablaDatosInversiones[Nombre]=B114)*1,TablaDatosInversiones[nº unidades compradas (acciones o participaciones)],(TablaDatosInversiones[Operación abierta (cotizando)]=AND($C$35="VERDADERO",$C$36="FALSO"))*1),"")</f>
        <v/>
      </c>
      <c r="G114" s="21" t="str" cm="1">
        <f t="array" aca="1" ref="G114" ca="1">IF(IFERROR(SUMPRODUCT((TablaDatosInversiones[Nombre]=B114)*1,TablaDatosInversiones[Precio actual, o tras venta, por unidad  (moneda)],(TablaDatosInversiones[Operación abierta (cotizando)]=AND($C$35="VERDADERO",$C$36="FALSO"))*1)/SUMPRODUCT((TablaDatosInversiones[Nombre]=B114)*1,(TablaDatosInversiones[Operación abierta (cotizando)]=AND($C$35="VERDADERO",$C$36="FALSO"))*1),"")=0,"",IFERROR(SUMPRODUCT((TablaDatosInversiones[Nombre]=B114)*1,TablaDatosInversiones[Precio actual, o tras venta, por unidad  (moneda)],(TablaDatosInversiones[Operación abierta (cotizando)]=AND($C$35="VERDADERO",$C$36="FALSO"))*1)/SUMPRODUCT((TablaDatosInversiones[Nombre]=B114)*1,(TablaDatosInversiones[Operación abierta (cotizando)]=AND($C$35="VERDADERO",$C$36="FALSO"))*1),""))</f>
        <v/>
      </c>
      <c r="H114" s="71" t="str">
        <f t="shared" ca="1" si="3"/>
        <v/>
      </c>
      <c r="I114" s="8" t="str">
        <f>IFERROR(VLOOKUP(B114,TablaEligeInversiones[],2,FALSE),"")</f>
        <v/>
      </c>
      <c r="J114" t="str">
        <f>IFERROR(VLOOKUP(B114,TablaEligeInversiones[],9,FALSE),"")</f>
        <v/>
      </c>
    </row>
    <row r="115" spans="4:10" x14ac:dyDescent="0.25">
      <c r="D115" s="36" t="str" cm="1">
        <f t="array" aca="1" ref="D115" ca="1">IF(IFERROR(SUMPRODUCT((TablaDatosInversiones[Nombre]=B115)*1,TablaDatosInversiones[Valor actual bruto o reembolso o compromiso opciones abiertas (euros)],(TablaDatosInversiones[Operación abierta (cotizando)]=AND($C$35="VERDADERO",$C$36="FALSO"))*1),"")&gt;0, IFERROR(SUMPRODUCT((TablaDatosInversiones[Nombre]=B115)*1,TablaDatosInversiones[Valor actual bruto o reembolso o compromiso opciones abiertas (euros)],(TablaDatosInversiones[Operación abierta (cotizando)]=AND($C$35="VERDADERO",$C$36="FALSO"))*1),""),"")</f>
        <v/>
      </c>
      <c r="E115" s="138" t="str" cm="1">
        <f t="array" aca="1" ref="E115" ca="1">IF(SUMPRODUCT((TablaDatosInversiones[Nombre]=B115)*1,TablaDatosInversiones[nº unidades compradas (acciones o participaciones)],(TablaDatosInversiones[Operación abierta (cotizando)]=AND($C$35="VERDADERO",$C$36="FALSO"))*1)&lt;&gt;0,SUMPRODUCT((TablaDatosInversiones[Nombre]=B115)*1,TablaDatosInversiones[nº unidades compradas (acciones o participaciones)],(TablaDatosInversiones[Operación abierta (cotizando)]=AND($C$35="VERDADERO",$C$36="FALSO"))*1),"")</f>
        <v/>
      </c>
      <c r="F115" s="21" t="str" cm="1">
        <f t="array" aca="1" ref="F115" ca="1">IFERROR(SUMPRODUCT((TablaDatosInversiones[Nombre]=B115)*1,TablaDatosInversiones[nº unidades compradas (acciones o participaciones)],TablaDatosInversiones[Precio pagado por unidad (moneda)],(TablaDatosInversiones[Operación abierta (cotizando)]=AND($C$35="VERDADERO",$C$36="FALSO"))*1)/SUMPRODUCT((TablaDatosInversiones[Nombre]=B115)*1,TablaDatosInversiones[nº unidades compradas (acciones o participaciones)],(TablaDatosInversiones[Operación abierta (cotizando)]=AND($C$35="VERDADERO",$C$36="FALSO"))*1),"")</f>
        <v/>
      </c>
      <c r="G115" s="21" t="str" cm="1">
        <f t="array" aca="1" ref="G115" ca="1">IF(IFERROR(SUMPRODUCT((TablaDatosInversiones[Nombre]=B115)*1,TablaDatosInversiones[Precio actual, o tras venta, por unidad  (moneda)],(TablaDatosInversiones[Operación abierta (cotizando)]=AND($C$35="VERDADERO",$C$36="FALSO"))*1)/SUMPRODUCT((TablaDatosInversiones[Nombre]=B115)*1,(TablaDatosInversiones[Operación abierta (cotizando)]=AND($C$35="VERDADERO",$C$36="FALSO"))*1),"")=0,"",IFERROR(SUMPRODUCT((TablaDatosInversiones[Nombre]=B115)*1,TablaDatosInversiones[Precio actual, o tras venta, por unidad  (moneda)],(TablaDatosInversiones[Operación abierta (cotizando)]=AND($C$35="VERDADERO",$C$36="FALSO"))*1)/SUMPRODUCT((TablaDatosInversiones[Nombre]=B115)*1,(TablaDatosInversiones[Operación abierta (cotizando)]=AND($C$35="VERDADERO",$C$36="FALSO"))*1),""))</f>
        <v/>
      </c>
      <c r="H115" s="71" t="str">
        <f t="shared" ca="1" si="3"/>
        <v/>
      </c>
      <c r="I115" s="8" t="str">
        <f>IFERROR(VLOOKUP(B115,TablaEligeInversiones[],2,FALSE),"")</f>
        <v/>
      </c>
      <c r="J115" t="str">
        <f>IFERROR(VLOOKUP(B115,TablaEligeInversiones[],9,FALSE),"")</f>
        <v/>
      </c>
    </row>
    <row r="116" spans="4:10" x14ac:dyDescent="0.25">
      <c r="D116" s="36" t="str" cm="1">
        <f t="array" aca="1" ref="D116" ca="1">IF(IFERROR(SUMPRODUCT((TablaDatosInversiones[Nombre]=B116)*1,TablaDatosInversiones[Valor actual bruto o reembolso o compromiso opciones abiertas (euros)],(TablaDatosInversiones[Operación abierta (cotizando)]=AND($C$35="VERDADERO",$C$36="FALSO"))*1),"")&gt;0, IFERROR(SUMPRODUCT((TablaDatosInversiones[Nombre]=B116)*1,TablaDatosInversiones[Valor actual bruto o reembolso o compromiso opciones abiertas (euros)],(TablaDatosInversiones[Operación abierta (cotizando)]=AND($C$35="VERDADERO",$C$36="FALSO"))*1),""),"")</f>
        <v/>
      </c>
      <c r="E116" s="138" t="str" cm="1">
        <f t="array" aca="1" ref="E116" ca="1">IF(SUMPRODUCT((TablaDatosInversiones[Nombre]=B116)*1,TablaDatosInversiones[nº unidades compradas (acciones o participaciones)],(TablaDatosInversiones[Operación abierta (cotizando)]=AND($C$35="VERDADERO",$C$36="FALSO"))*1)&lt;&gt;0,SUMPRODUCT((TablaDatosInversiones[Nombre]=B116)*1,TablaDatosInversiones[nº unidades compradas (acciones o participaciones)],(TablaDatosInversiones[Operación abierta (cotizando)]=AND($C$35="VERDADERO",$C$36="FALSO"))*1),"")</f>
        <v/>
      </c>
      <c r="F116" s="21" t="str" cm="1">
        <f t="array" aca="1" ref="F116" ca="1">IFERROR(SUMPRODUCT((TablaDatosInversiones[Nombre]=B116)*1,TablaDatosInversiones[nº unidades compradas (acciones o participaciones)],TablaDatosInversiones[Precio pagado por unidad (moneda)],(TablaDatosInversiones[Operación abierta (cotizando)]=AND($C$35="VERDADERO",$C$36="FALSO"))*1)/SUMPRODUCT((TablaDatosInversiones[Nombre]=B116)*1,TablaDatosInversiones[nº unidades compradas (acciones o participaciones)],(TablaDatosInversiones[Operación abierta (cotizando)]=AND($C$35="VERDADERO",$C$36="FALSO"))*1),"")</f>
        <v/>
      </c>
      <c r="G116" s="21" t="str" cm="1">
        <f t="array" aca="1" ref="G116" ca="1">IF(IFERROR(SUMPRODUCT((TablaDatosInversiones[Nombre]=B116)*1,TablaDatosInversiones[Precio actual, o tras venta, por unidad  (moneda)],(TablaDatosInversiones[Operación abierta (cotizando)]=AND($C$35="VERDADERO",$C$36="FALSO"))*1)/SUMPRODUCT((TablaDatosInversiones[Nombre]=B116)*1,(TablaDatosInversiones[Operación abierta (cotizando)]=AND($C$35="VERDADERO",$C$36="FALSO"))*1),"")=0,"",IFERROR(SUMPRODUCT((TablaDatosInversiones[Nombre]=B116)*1,TablaDatosInversiones[Precio actual, o tras venta, por unidad  (moneda)],(TablaDatosInversiones[Operación abierta (cotizando)]=AND($C$35="VERDADERO",$C$36="FALSO"))*1)/SUMPRODUCT((TablaDatosInversiones[Nombre]=B116)*1,(TablaDatosInversiones[Operación abierta (cotizando)]=AND($C$35="VERDADERO",$C$36="FALSO"))*1),""))</f>
        <v/>
      </c>
      <c r="H116" s="71" t="str">
        <f t="shared" ca="1" si="3"/>
        <v/>
      </c>
      <c r="I116" s="8" t="str">
        <f>IFERROR(VLOOKUP(B116,TablaEligeInversiones[],2,FALSE),"")</f>
        <v/>
      </c>
      <c r="J116" t="str">
        <f>IFERROR(VLOOKUP(B116,TablaEligeInversiones[],9,FALSE),"")</f>
        <v/>
      </c>
    </row>
    <row r="117" spans="4:10" x14ac:dyDescent="0.25">
      <c r="D117" s="36" t="str" cm="1">
        <f t="array" aca="1" ref="D117" ca="1">IF(IFERROR(SUMPRODUCT((TablaDatosInversiones[Nombre]=B117)*1,TablaDatosInversiones[Valor actual bruto o reembolso o compromiso opciones abiertas (euros)],(TablaDatosInversiones[Operación abierta (cotizando)]=AND($C$35="VERDADERO",$C$36="FALSO"))*1),"")&gt;0, IFERROR(SUMPRODUCT((TablaDatosInversiones[Nombre]=B117)*1,TablaDatosInversiones[Valor actual bruto o reembolso o compromiso opciones abiertas (euros)],(TablaDatosInversiones[Operación abierta (cotizando)]=AND($C$35="VERDADERO",$C$36="FALSO"))*1),""),"")</f>
        <v/>
      </c>
      <c r="E117" s="138" t="str" cm="1">
        <f t="array" aca="1" ref="E117" ca="1">IF(SUMPRODUCT((TablaDatosInversiones[Nombre]=B117)*1,TablaDatosInversiones[nº unidades compradas (acciones o participaciones)],(TablaDatosInversiones[Operación abierta (cotizando)]=AND($C$35="VERDADERO",$C$36="FALSO"))*1)&lt;&gt;0,SUMPRODUCT((TablaDatosInversiones[Nombre]=B117)*1,TablaDatosInversiones[nº unidades compradas (acciones o participaciones)],(TablaDatosInversiones[Operación abierta (cotizando)]=AND($C$35="VERDADERO",$C$36="FALSO"))*1),"")</f>
        <v/>
      </c>
      <c r="F117" s="21" t="str" cm="1">
        <f t="array" aca="1" ref="F117" ca="1">IFERROR(SUMPRODUCT((TablaDatosInversiones[Nombre]=B117)*1,TablaDatosInversiones[nº unidades compradas (acciones o participaciones)],TablaDatosInversiones[Precio pagado por unidad (moneda)],(TablaDatosInversiones[Operación abierta (cotizando)]=AND($C$35="VERDADERO",$C$36="FALSO"))*1)/SUMPRODUCT((TablaDatosInversiones[Nombre]=B117)*1,TablaDatosInversiones[nº unidades compradas (acciones o participaciones)],(TablaDatosInversiones[Operación abierta (cotizando)]=AND($C$35="VERDADERO",$C$36="FALSO"))*1),"")</f>
        <v/>
      </c>
      <c r="G117" s="21" t="str" cm="1">
        <f t="array" aca="1" ref="G117" ca="1">IF(IFERROR(SUMPRODUCT((TablaDatosInversiones[Nombre]=B117)*1,TablaDatosInversiones[Precio actual, o tras venta, por unidad  (moneda)],(TablaDatosInversiones[Operación abierta (cotizando)]=AND($C$35="VERDADERO",$C$36="FALSO"))*1)/SUMPRODUCT((TablaDatosInversiones[Nombre]=B117)*1,(TablaDatosInversiones[Operación abierta (cotizando)]=AND($C$35="VERDADERO",$C$36="FALSO"))*1),"")=0,"",IFERROR(SUMPRODUCT((TablaDatosInversiones[Nombre]=B117)*1,TablaDatosInversiones[Precio actual, o tras venta, por unidad  (moneda)],(TablaDatosInversiones[Operación abierta (cotizando)]=AND($C$35="VERDADERO",$C$36="FALSO"))*1)/SUMPRODUCT((TablaDatosInversiones[Nombre]=B117)*1,(TablaDatosInversiones[Operación abierta (cotizando)]=AND($C$35="VERDADERO",$C$36="FALSO"))*1),""))</f>
        <v/>
      </c>
      <c r="H117" s="71" t="str">
        <f t="shared" ca="1" si="3"/>
        <v/>
      </c>
      <c r="I117" s="8" t="str">
        <f>IFERROR(VLOOKUP(B117,TablaEligeInversiones[],2,FALSE),"")</f>
        <v/>
      </c>
      <c r="J117" t="str">
        <f>IFERROR(VLOOKUP(B117,TablaEligeInversiones[],9,FALSE),"")</f>
        <v/>
      </c>
    </row>
    <row r="118" spans="4:10" x14ac:dyDescent="0.25">
      <c r="D118" s="36" t="str" cm="1">
        <f t="array" aca="1" ref="D118" ca="1">IF(IFERROR(SUMPRODUCT((TablaDatosInversiones[Nombre]=B118)*1,TablaDatosInversiones[Valor actual bruto o reembolso o compromiso opciones abiertas (euros)],(TablaDatosInversiones[Operación abierta (cotizando)]=AND($C$35="VERDADERO",$C$36="FALSO"))*1),"")&gt;0, IFERROR(SUMPRODUCT((TablaDatosInversiones[Nombre]=B118)*1,TablaDatosInversiones[Valor actual bruto o reembolso o compromiso opciones abiertas (euros)],(TablaDatosInversiones[Operación abierta (cotizando)]=AND($C$35="VERDADERO",$C$36="FALSO"))*1),""),"")</f>
        <v/>
      </c>
      <c r="E118" s="138" t="str" cm="1">
        <f t="array" aca="1" ref="E118" ca="1">IF(SUMPRODUCT((TablaDatosInversiones[Nombre]=B118)*1,TablaDatosInversiones[nº unidades compradas (acciones o participaciones)],(TablaDatosInversiones[Operación abierta (cotizando)]=AND($C$35="VERDADERO",$C$36="FALSO"))*1)&lt;&gt;0,SUMPRODUCT((TablaDatosInversiones[Nombre]=B118)*1,TablaDatosInversiones[nº unidades compradas (acciones o participaciones)],(TablaDatosInversiones[Operación abierta (cotizando)]=AND($C$35="VERDADERO",$C$36="FALSO"))*1),"")</f>
        <v/>
      </c>
      <c r="F118" s="21" t="str" cm="1">
        <f t="array" aca="1" ref="F118" ca="1">IFERROR(SUMPRODUCT((TablaDatosInversiones[Nombre]=B118)*1,TablaDatosInversiones[nº unidades compradas (acciones o participaciones)],TablaDatosInversiones[Precio pagado por unidad (moneda)],(TablaDatosInversiones[Operación abierta (cotizando)]=AND($C$35="VERDADERO",$C$36="FALSO"))*1)/SUMPRODUCT((TablaDatosInversiones[Nombre]=B118)*1,TablaDatosInversiones[nº unidades compradas (acciones o participaciones)],(TablaDatosInversiones[Operación abierta (cotizando)]=AND($C$35="VERDADERO",$C$36="FALSO"))*1),"")</f>
        <v/>
      </c>
      <c r="G118" s="21" t="str" cm="1">
        <f t="array" aca="1" ref="G118" ca="1">IF(IFERROR(SUMPRODUCT((TablaDatosInversiones[Nombre]=B118)*1,TablaDatosInversiones[Precio actual, o tras venta, por unidad  (moneda)],(TablaDatosInversiones[Operación abierta (cotizando)]=AND($C$35="VERDADERO",$C$36="FALSO"))*1)/SUMPRODUCT((TablaDatosInversiones[Nombre]=B118)*1,(TablaDatosInversiones[Operación abierta (cotizando)]=AND($C$35="VERDADERO",$C$36="FALSO"))*1),"")=0,"",IFERROR(SUMPRODUCT((TablaDatosInversiones[Nombre]=B118)*1,TablaDatosInversiones[Precio actual, o tras venta, por unidad  (moneda)],(TablaDatosInversiones[Operación abierta (cotizando)]=AND($C$35="VERDADERO",$C$36="FALSO"))*1)/SUMPRODUCT((TablaDatosInversiones[Nombre]=B118)*1,(TablaDatosInversiones[Operación abierta (cotizando)]=AND($C$35="VERDADERO",$C$36="FALSO"))*1),""))</f>
        <v/>
      </c>
      <c r="H118" s="71" t="str">
        <f t="shared" ca="1" si="3"/>
        <v/>
      </c>
      <c r="I118" s="8" t="str">
        <f>IFERROR(VLOOKUP(B118,TablaEligeInversiones[],2,FALSE),"")</f>
        <v/>
      </c>
      <c r="J118" t="str">
        <f>IFERROR(VLOOKUP(B118,TablaEligeInversiones[],9,FALSE),"")</f>
        <v/>
      </c>
    </row>
    <row r="119" spans="4:10" x14ac:dyDescent="0.25">
      <c r="D119" s="36" t="str" cm="1">
        <f t="array" aca="1" ref="D119" ca="1">IF(IFERROR(SUMPRODUCT((TablaDatosInversiones[Nombre]=B119)*1,TablaDatosInversiones[Valor actual bruto o reembolso o compromiso opciones abiertas (euros)],(TablaDatosInversiones[Operación abierta (cotizando)]=AND($C$35="VERDADERO",$C$36="FALSO"))*1),"")&gt;0, IFERROR(SUMPRODUCT((TablaDatosInversiones[Nombre]=B119)*1,TablaDatosInversiones[Valor actual bruto o reembolso o compromiso opciones abiertas (euros)],(TablaDatosInversiones[Operación abierta (cotizando)]=AND($C$35="VERDADERO",$C$36="FALSO"))*1),""),"")</f>
        <v/>
      </c>
      <c r="E119" s="138" t="str" cm="1">
        <f t="array" aca="1" ref="E119" ca="1">IF(SUMPRODUCT((TablaDatosInversiones[Nombre]=B119)*1,TablaDatosInversiones[nº unidades compradas (acciones o participaciones)],(TablaDatosInversiones[Operación abierta (cotizando)]=AND($C$35="VERDADERO",$C$36="FALSO"))*1)&lt;&gt;0,SUMPRODUCT((TablaDatosInversiones[Nombre]=B119)*1,TablaDatosInversiones[nº unidades compradas (acciones o participaciones)],(TablaDatosInversiones[Operación abierta (cotizando)]=AND($C$35="VERDADERO",$C$36="FALSO"))*1),"")</f>
        <v/>
      </c>
      <c r="F119" s="21" t="str" cm="1">
        <f t="array" aca="1" ref="F119" ca="1">IFERROR(SUMPRODUCT((TablaDatosInversiones[Nombre]=B119)*1,TablaDatosInversiones[nº unidades compradas (acciones o participaciones)],TablaDatosInversiones[Precio pagado por unidad (moneda)],(TablaDatosInversiones[Operación abierta (cotizando)]=AND($C$35="VERDADERO",$C$36="FALSO"))*1)/SUMPRODUCT((TablaDatosInversiones[Nombre]=B119)*1,TablaDatosInversiones[nº unidades compradas (acciones o participaciones)],(TablaDatosInversiones[Operación abierta (cotizando)]=AND($C$35="VERDADERO",$C$36="FALSO"))*1),"")</f>
        <v/>
      </c>
      <c r="G119" s="21" t="str" cm="1">
        <f t="array" aca="1" ref="G119" ca="1">IF(IFERROR(SUMPRODUCT((TablaDatosInversiones[Nombre]=B119)*1,TablaDatosInversiones[Precio actual, o tras venta, por unidad  (moneda)],(TablaDatosInversiones[Operación abierta (cotizando)]=AND($C$35="VERDADERO",$C$36="FALSO"))*1)/SUMPRODUCT((TablaDatosInversiones[Nombre]=B119)*1,(TablaDatosInversiones[Operación abierta (cotizando)]=AND($C$35="VERDADERO",$C$36="FALSO"))*1),"")=0,"",IFERROR(SUMPRODUCT((TablaDatosInversiones[Nombre]=B119)*1,TablaDatosInversiones[Precio actual, o tras venta, por unidad  (moneda)],(TablaDatosInversiones[Operación abierta (cotizando)]=AND($C$35="VERDADERO",$C$36="FALSO"))*1)/SUMPRODUCT((TablaDatosInversiones[Nombre]=B119)*1,(TablaDatosInversiones[Operación abierta (cotizando)]=AND($C$35="VERDADERO",$C$36="FALSO"))*1),""))</f>
        <v/>
      </c>
      <c r="H119" s="71" t="str">
        <f t="shared" ca="1" si="3"/>
        <v/>
      </c>
      <c r="I119" s="8" t="str">
        <f>IFERROR(VLOOKUP(B119,TablaEligeInversiones[],2,FALSE),"")</f>
        <v/>
      </c>
      <c r="J119" t="str">
        <f>IFERROR(VLOOKUP(B119,TablaEligeInversiones[],9,FALSE),"")</f>
        <v/>
      </c>
    </row>
    <row r="120" spans="4:10" x14ac:dyDescent="0.25">
      <c r="D120" s="36" t="str" cm="1">
        <f t="array" aca="1" ref="D120" ca="1">IF(IFERROR(SUMPRODUCT((TablaDatosInversiones[Nombre]=B120)*1,TablaDatosInversiones[Valor actual bruto o reembolso o compromiso opciones abiertas (euros)],(TablaDatosInversiones[Operación abierta (cotizando)]=AND($C$35="VERDADERO",$C$36="FALSO"))*1),"")&gt;0, IFERROR(SUMPRODUCT((TablaDatosInversiones[Nombre]=B120)*1,TablaDatosInversiones[Valor actual bruto o reembolso o compromiso opciones abiertas (euros)],(TablaDatosInversiones[Operación abierta (cotizando)]=AND($C$35="VERDADERO",$C$36="FALSO"))*1),""),"")</f>
        <v/>
      </c>
      <c r="E120" s="138" t="str" cm="1">
        <f t="array" aca="1" ref="E120" ca="1">IF(SUMPRODUCT((TablaDatosInversiones[Nombre]=B120)*1,TablaDatosInversiones[nº unidades compradas (acciones o participaciones)],(TablaDatosInversiones[Operación abierta (cotizando)]=AND($C$35="VERDADERO",$C$36="FALSO"))*1)&lt;&gt;0,SUMPRODUCT((TablaDatosInversiones[Nombre]=B120)*1,TablaDatosInversiones[nº unidades compradas (acciones o participaciones)],(TablaDatosInversiones[Operación abierta (cotizando)]=AND($C$35="VERDADERO",$C$36="FALSO"))*1),"")</f>
        <v/>
      </c>
      <c r="F120" s="21" t="str" cm="1">
        <f t="array" aca="1" ref="F120" ca="1">IFERROR(SUMPRODUCT((TablaDatosInversiones[Nombre]=B120)*1,TablaDatosInversiones[nº unidades compradas (acciones o participaciones)],TablaDatosInversiones[Precio pagado por unidad (moneda)],(TablaDatosInversiones[Operación abierta (cotizando)]=AND($C$35="VERDADERO",$C$36="FALSO"))*1)/SUMPRODUCT((TablaDatosInversiones[Nombre]=B120)*1,TablaDatosInversiones[nº unidades compradas (acciones o participaciones)],(TablaDatosInversiones[Operación abierta (cotizando)]=AND($C$35="VERDADERO",$C$36="FALSO"))*1),"")</f>
        <v/>
      </c>
      <c r="G120" s="21" t="str" cm="1">
        <f t="array" aca="1" ref="G120" ca="1">IF(IFERROR(SUMPRODUCT((TablaDatosInversiones[Nombre]=B120)*1,TablaDatosInversiones[Precio actual, o tras venta, por unidad  (moneda)],(TablaDatosInversiones[Operación abierta (cotizando)]=AND($C$35="VERDADERO",$C$36="FALSO"))*1)/SUMPRODUCT((TablaDatosInversiones[Nombre]=B120)*1,(TablaDatosInversiones[Operación abierta (cotizando)]=AND($C$35="VERDADERO",$C$36="FALSO"))*1),"")=0,"",IFERROR(SUMPRODUCT((TablaDatosInversiones[Nombre]=B120)*1,TablaDatosInversiones[Precio actual, o tras venta, por unidad  (moneda)],(TablaDatosInversiones[Operación abierta (cotizando)]=AND($C$35="VERDADERO",$C$36="FALSO"))*1)/SUMPRODUCT((TablaDatosInversiones[Nombre]=B120)*1,(TablaDatosInversiones[Operación abierta (cotizando)]=AND($C$35="VERDADERO",$C$36="FALSO"))*1),""))</f>
        <v/>
      </c>
      <c r="H120" s="71" t="str">
        <f t="shared" ca="1" si="3"/>
        <v/>
      </c>
      <c r="I120" s="8" t="str">
        <f>IFERROR(VLOOKUP(B120,TablaEligeInversiones[],2,FALSE),"")</f>
        <v/>
      </c>
      <c r="J120" t="str">
        <f>IFERROR(VLOOKUP(B120,TablaEligeInversiones[],9,FALSE),"")</f>
        <v/>
      </c>
    </row>
    <row r="121" spans="4:10" x14ac:dyDescent="0.25">
      <c r="D121" s="36" t="str" cm="1">
        <f t="array" aca="1" ref="D121" ca="1">IF(IFERROR(SUMPRODUCT((TablaDatosInversiones[Nombre]=B121)*1,TablaDatosInversiones[Valor actual bruto o reembolso o compromiso opciones abiertas (euros)],(TablaDatosInversiones[Operación abierta (cotizando)]=AND($C$35="VERDADERO",$C$36="FALSO"))*1),"")&gt;0, IFERROR(SUMPRODUCT((TablaDatosInversiones[Nombre]=B121)*1,TablaDatosInversiones[Valor actual bruto o reembolso o compromiso opciones abiertas (euros)],(TablaDatosInversiones[Operación abierta (cotizando)]=AND($C$35="VERDADERO",$C$36="FALSO"))*1),""),"")</f>
        <v/>
      </c>
      <c r="E121" s="138" t="str" cm="1">
        <f t="array" aca="1" ref="E121" ca="1">IF(SUMPRODUCT((TablaDatosInversiones[Nombre]=B121)*1,TablaDatosInversiones[nº unidades compradas (acciones o participaciones)],(TablaDatosInversiones[Operación abierta (cotizando)]=AND($C$35="VERDADERO",$C$36="FALSO"))*1)&lt;&gt;0,SUMPRODUCT((TablaDatosInversiones[Nombre]=B121)*1,TablaDatosInversiones[nº unidades compradas (acciones o participaciones)],(TablaDatosInversiones[Operación abierta (cotizando)]=AND($C$35="VERDADERO",$C$36="FALSO"))*1),"")</f>
        <v/>
      </c>
      <c r="F121" s="21" t="str" cm="1">
        <f t="array" aca="1" ref="F121" ca="1">IFERROR(SUMPRODUCT((TablaDatosInversiones[Nombre]=B121)*1,TablaDatosInversiones[nº unidades compradas (acciones o participaciones)],TablaDatosInversiones[Precio pagado por unidad (moneda)],(TablaDatosInversiones[Operación abierta (cotizando)]=AND($C$35="VERDADERO",$C$36="FALSO"))*1)/SUMPRODUCT((TablaDatosInversiones[Nombre]=B121)*1,TablaDatosInversiones[nº unidades compradas (acciones o participaciones)],(TablaDatosInversiones[Operación abierta (cotizando)]=AND($C$35="VERDADERO",$C$36="FALSO"))*1),"")</f>
        <v/>
      </c>
      <c r="G121" s="21" t="str" cm="1">
        <f t="array" aca="1" ref="G121" ca="1">IF(IFERROR(SUMPRODUCT((TablaDatosInversiones[Nombre]=B121)*1,TablaDatosInversiones[Precio actual, o tras venta, por unidad  (moneda)],(TablaDatosInversiones[Operación abierta (cotizando)]=AND($C$35="VERDADERO",$C$36="FALSO"))*1)/SUMPRODUCT((TablaDatosInversiones[Nombre]=B121)*1,(TablaDatosInversiones[Operación abierta (cotizando)]=AND($C$35="VERDADERO",$C$36="FALSO"))*1),"")=0,"",IFERROR(SUMPRODUCT((TablaDatosInversiones[Nombre]=B121)*1,TablaDatosInversiones[Precio actual, o tras venta, por unidad  (moneda)],(TablaDatosInversiones[Operación abierta (cotizando)]=AND($C$35="VERDADERO",$C$36="FALSO"))*1)/SUMPRODUCT((TablaDatosInversiones[Nombre]=B121)*1,(TablaDatosInversiones[Operación abierta (cotizando)]=AND($C$35="VERDADERO",$C$36="FALSO"))*1),""))</f>
        <v/>
      </c>
      <c r="H121" s="71" t="str">
        <f t="shared" ca="1" si="3"/>
        <v/>
      </c>
      <c r="I121" s="8" t="str">
        <f>IFERROR(VLOOKUP(B121,TablaEligeInversiones[],2,FALSE),"")</f>
        <v/>
      </c>
      <c r="J121" t="str">
        <f>IFERROR(VLOOKUP(B121,TablaEligeInversiones[],9,FALSE),"")</f>
        <v/>
      </c>
    </row>
    <row r="122" spans="4:10" x14ac:dyDescent="0.25">
      <c r="D122" s="36" t="str" cm="1">
        <f t="array" aca="1" ref="D122" ca="1">IF(IFERROR(SUMPRODUCT((TablaDatosInversiones[Nombre]=B122)*1,TablaDatosInversiones[Valor actual bruto o reembolso o compromiso opciones abiertas (euros)],(TablaDatosInversiones[Operación abierta (cotizando)]=AND($C$35="VERDADERO",$C$36="FALSO"))*1),"")&gt;0, IFERROR(SUMPRODUCT((TablaDatosInversiones[Nombre]=B122)*1,TablaDatosInversiones[Valor actual bruto o reembolso o compromiso opciones abiertas (euros)],(TablaDatosInversiones[Operación abierta (cotizando)]=AND($C$35="VERDADERO",$C$36="FALSO"))*1),""),"")</f>
        <v/>
      </c>
      <c r="E122" s="138" t="str" cm="1">
        <f t="array" aca="1" ref="E122" ca="1">IF(SUMPRODUCT((TablaDatosInversiones[Nombre]=B122)*1,TablaDatosInversiones[nº unidades compradas (acciones o participaciones)],(TablaDatosInversiones[Operación abierta (cotizando)]=AND($C$35="VERDADERO",$C$36="FALSO"))*1)&lt;&gt;0,SUMPRODUCT((TablaDatosInversiones[Nombre]=B122)*1,TablaDatosInversiones[nº unidades compradas (acciones o participaciones)],(TablaDatosInversiones[Operación abierta (cotizando)]=AND($C$35="VERDADERO",$C$36="FALSO"))*1),"")</f>
        <v/>
      </c>
      <c r="F122" s="21" t="str" cm="1">
        <f t="array" aca="1" ref="F122" ca="1">IFERROR(SUMPRODUCT((TablaDatosInversiones[Nombre]=B122)*1,TablaDatosInversiones[nº unidades compradas (acciones o participaciones)],TablaDatosInversiones[Precio pagado por unidad (moneda)],(TablaDatosInversiones[Operación abierta (cotizando)]=AND($C$35="VERDADERO",$C$36="FALSO"))*1)/SUMPRODUCT((TablaDatosInversiones[Nombre]=B122)*1,TablaDatosInversiones[nº unidades compradas (acciones o participaciones)],(TablaDatosInversiones[Operación abierta (cotizando)]=AND($C$35="VERDADERO",$C$36="FALSO"))*1),"")</f>
        <v/>
      </c>
      <c r="G122" s="21" t="str" cm="1">
        <f t="array" aca="1" ref="G122" ca="1">IF(IFERROR(SUMPRODUCT((TablaDatosInversiones[Nombre]=B122)*1,TablaDatosInversiones[Precio actual, o tras venta, por unidad  (moneda)],(TablaDatosInversiones[Operación abierta (cotizando)]=AND($C$35="VERDADERO",$C$36="FALSO"))*1)/SUMPRODUCT((TablaDatosInversiones[Nombre]=B122)*1,(TablaDatosInversiones[Operación abierta (cotizando)]=AND($C$35="VERDADERO",$C$36="FALSO"))*1),"")=0,"",IFERROR(SUMPRODUCT((TablaDatosInversiones[Nombre]=B122)*1,TablaDatosInversiones[Precio actual, o tras venta, por unidad  (moneda)],(TablaDatosInversiones[Operación abierta (cotizando)]=AND($C$35="VERDADERO",$C$36="FALSO"))*1)/SUMPRODUCT((TablaDatosInversiones[Nombre]=B122)*1,(TablaDatosInversiones[Operación abierta (cotizando)]=AND($C$35="VERDADERO",$C$36="FALSO"))*1),""))</f>
        <v/>
      </c>
      <c r="H122" s="71" t="str">
        <f t="shared" ca="1" si="3"/>
        <v/>
      </c>
      <c r="I122" s="8" t="str">
        <f>IFERROR(VLOOKUP(B122,TablaEligeInversiones[],2,FALSE),"")</f>
        <v/>
      </c>
      <c r="J122" t="str">
        <f>IFERROR(VLOOKUP(B122,TablaEligeInversiones[],9,FALSE),"")</f>
        <v/>
      </c>
    </row>
    <row r="123" spans="4:10" x14ac:dyDescent="0.25">
      <c r="D123" s="36" t="str" cm="1">
        <f t="array" aca="1" ref="D123" ca="1">IF(IFERROR(SUMPRODUCT((TablaDatosInversiones[Nombre]=B123)*1,TablaDatosInversiones[Valor actual bruto o reembolso o compromiso opciones abiertas (euros)],(TablaDatosInversiones[Operación abierta (cotizando)]=AND($C$35="VERDADERO",$C$36="FALSO"))*1),"")&gt;0, IFERROR(SUMPRODUCT((TablaDatosInversiones[Nombre]=B123)*1,TablaDatosInversiones[Valor actual bruto o reembolso o compromiso opciones abiertas (euros)],(TablaDatosInversiones[Operación abierta (cotizando)]=AND($C$35="VERDADERO",$C$36="FALSO"))*1),""),"")</f>
        <v/>
      </c>
      <c r="E123" s="138" t="str" cm="1">
        <f t="array" aca="1" ref="E123" ca="1">IF(SUMPRODUCT((TablaDatosInversiones[Nombre]=B123)*1,TablaDatosInversiones[nº unidades compradas (acciones o participaciones)],(TablaDatosInversiones[Operación abierta (cotizando)]=AND($C$35="VERDADERO",$C$36="FALSO"))*1)&lt;&gt;0,SUMPRODUCT((TablaDatosInversiones[Nombre]=B123)*1,TablaDatosInversiones[nº unidades compradas (acciones o participaciones)],(TablaDatosInversiones[Operación abierta (cotizando)]=AND($C$35="VERDADERO",$C$36="FALSO"))*1),"")</f>
        <v/>
      </c>
      <c r="F123" s="21" t="str" cm="1">
        <f t="array" aca="1" ref="F123" ca="1">IFERROR(SUMPRODUCT((TablaDatosInversiones[Nombre]=B123)*1,TablaDatosInversiones[nº unidades compradas (acciones o participaciones)],TablaDatosInversiones[Precio pagado por unidad (moneda)],(TablaDatosInversiones[Operación abierta (cotizando)]=AND($C$35="VERDADERO",$C$36="FALSO"))*1)/SUMPRODUCT((TablaDatosInversiones[Nombre]=B123)*1,TablaDatosInversiones[nº unidades compradas (acciones o participaciones)],(TablaDatosInversiones[Operación abierta (cotizando)]=AND($C$35="VERDADERO",$C$36="FALSO"))*1),"")</f>
        <v/>
      </c>
      <c r="G123" s="21" t="str" cm="1">
        <f t="array" aca="1" ref="G123" ca="1">IF(IFERROR(SUMPRODUCT((TablaDatosInversiones[Nombre]=B123)*1,TablaDatosInversiones[Precio actual, o tras venta, por unidad  (moneda)],(TablaDatosInversiones[Operación abierta (cotizando)]=AND($C$35="VERDADERO",$C$36="FALSO"))*1)/SUMPRODUCT((TablaDatosInversiones[Nombre]=B123)*1,(TablaDatosInversiones[Operación abierta (cotizando)]=AND($C$35="VERDADERO",$C$36="FALSO"))*1),"")=0,"",IFERROR(SUMPRODUCT((TablaDatosInversiones[Nombre]=B123)*1,TablaDatosInversiones[Precio actual, o tras venta, por unidad  (moneda)],(TablaDatosInversiones[Operación abierta (cotizando)]=AND($C$35="VERDADERO",$C$36="FALSO"))*1)/SUMPRODUCT((TablaDatosInversiones[Nombre]=B123)*1,(TablaDatosInversiones[Operación abierta (cotizando)]=AND($C$35="VERDADERO",$C$36="FALSO"))*1),""))</f>
        <v/>
      </c>
      <c r="H123" s="71" t="str">
        <f t="shared" ca="1" si="3"/>
        <v/>
      </c>
      <c r="I123" s="8" t="str">
        <f>IFERROR(VLOOKUP(B123,TablaEligeInversiones[],2,FALSE),"")</f>
        <v/>
      </c>
      <c r="J123" t="str">
        <f>IFERROR(VLOOKUP(B123,TablaEligeInversiones[],9,FALSE),"")</f>
        <v/>
      </c>
    </row>
    <row r="124" spans="4:10" x14ac:dyDescent="0.25">
      <c r="D124" s="36" t="str" cm="1">
        <f t="array" aca="1" ref="D124" ca="1">IF(IFERROR(SUMPRODUCT((TablaDatosInversiones[Nombre]=B124)*1,TablaDatosInversiones[Valor actual bruto o reembolso o compromiso opciones abiertas (euros)],(TablaDatosInversiones[Operación abierta (cotizando)]=AND($C$35="VERDADERO",$C$36="FALSO"))*1),"")&gt;0, IFERROR(SUMPRODUCT((TablaDatosInversiones[Nombre]=B124)*1,TablaDatosInversiones[Valor actual bruto o reembolso o compromiso opciones abiertas (euros)],(TablaDatosInversiones[Operación abierta (cotizando)]=AND($C$35="VERDADERO",$C$36="FALSO"))*1),""),"")</f>
        <v/>
      </c>
      <c r="E124" s="138" t="str" cm="1">
        <f t="array" aca="1" ref="E124" ca="1">IF(SUMPRODUCT((TablaDatosInversiones[Nombre]=B124)*1,TablaDatosInversiones[nº unidades compradas (acciones o participaciones)],(TablaDatosInversiones[Operación abierta (cotizando)]=AND($C$35="VERDADERO",$C$36="FALSO"))*1)&lt;&gt;0,SUMPRODUCT((TablaDatosInversiones[Nombre]=B124)*1,TablaDatosInversiones[nº unidades compradas (acciones o participaciones)],(TablaDatosInversiones[Operación abierta (cotizando)]=AND($C$35="VERDADERO",$C$36="FALSO"))*1),"")</f>
        <v/>
      </c>
      <c r="F124" s="21" t="str" cm="1">
        <f t="array" aca="1" ref="F124" ca="1">IFERROR(SUMPRODUCT((TablaDatosInversiones[Nombre]=B124)*1,TablaDatosInversiones[nº unidades compradas (acciones o participaciones)],TablaDatosInversiones[Precio pagado por unidad (moneda)],(TablaDatosInversiones[Operación abierta (cotizando)]=AND($C$35="VERDADERO",$C$36="FALSO"))*1)/SUMPRODUCT((TablaDatosInversiones[Nombre]=B124)*1,TablaDatosInversiones[nº unidades compradas (acciones o participaciones)],(TablaDatosInversiones[Operación abierta (cotizando)]=AND($C$35="VERDADERO",$C$36="FALSO"))*1),"")</f>
        <v/>
      </c>
      <c r="G124" s="21" t="str" cm="1">
        <f t="array" aca="1" ref="G124" ca="1">IF(IFERROR(SUMPRODUCT((TablaDatosInversiones[Nombre]=B124)*1,TablaDatosInversiones[Precio actual, o tras venta, por unidad  (moneda)],(TablaDatosInversiones[Operación abierta (cotizando)]=AND($C$35="VERDADERO",$C$36="FALSO"))*1)/SUMPRODUCT((TablaDatosInversiones[Nombre]=B124)*1,(TablaDatosInversiones[Operación abierta (cotizando)]=AND($C$35="VERDADERO",$C$36="FALSO"))*1),"")=0,"",IFERROR(SUMPRODUCT((TablaDatosInversiones[Nombre]=B124)*1,TablaDatosInversiones[Precio actual, o tras venta, por unidad  (moneda)],(TablaDatosInversiones[Operación abierta (cotizando)]=AND($C$35="VERDADERO",$C$36="FALSO"))*1)/SUMPRODUCT((TablaDatosInversiones[Nombre]=B124)*1,(TablaDatosInversiones[Operación abierta (cotizando)]=AND($C$35="VERDADERO",$C$36="FALSO"))*1),""))</f>
        <v/>
      </c>
      <c r="H124" s="71" t="str">
        <f t="shared" ca="1" si="3"/>
        <v/>
      </c>
      <c r="I124" s="8" t="str">
        <f>IFERROR(VLOOKUP(B124,TablaEligeInversiones[],2,FALSE),"")</f>
        <v/>
      </c>
      <c r="J124" t="str">
        <f>IFERROR(VLOOKUP(B124,TablaEligeInversiones[],9,FALSE),"")</f>
        <v/>
      </c>
    </row>
    <row r="125" spans="4:10" x14ac:dyDescent="0.25">
      <c r="D125" s="36" t="str" cm="1">
        <f t="array" aca="1" ref="D125" ca="1">IF(IFERROR(SUMPRODUCT((TablaDatosInversiones[Nombre]=B125)*1,TablaDatosInversiones[Valor actual bruto o reembolso o compromiso opciones abiertas (euros)],(TablaDatosInversiones[Operación abierta (cotizando)]=AND($C$35="VERDADERO",$C$36="FALSO"))*1),"")&gt;0, IFERROR(SUMPRODUCT((TablaDatosInversiones[Nombre]=B125)*1,TablaDatosInversiones[Valor actual bruto o reembolso o compromiso opciones abiertas (euros)],(TablaDatosInversiones[Operación abierta (cotizando)]=AND($C$35="VERDADERO",$C$36="FALSO"))*1),""),"")</f>
        <v/>
      </c>
      <c r="E125" s="138" t="str" cm="1">
        <f t="array" aca="1" ref="E125" ca="1">IF(SUMPRODUCT((TablaDatosInversiones[Nombre]=B125)*1,TablaDatosInversiones[nº unidades compradas (acciones o participaciones)],(TablaDatosInversiones[Operación abierta (cotizando)]=AND($C$35="VERDADERO",$C$36="FALSO"))*1)&lt;&gt;0,SUMPRODUCT((TablaDatosInversiones[Nombre]=B125)*1,TablaDatosInversiones[nº unidades compradas (acciones o participaciones)],(TablaDatosInversiones[Operación abierta (cotizando)]=AND($C$35="VERDADERO",$C$36="FALSO"))*1),"")</f>
        <v/>
      </c>
      <c r="F125" s="21" t="str" cm="1">
        <f t="array" aca="1" ref="F125" ca="1">IFERROR(SUMPRODUCT((TablaDatosInversiones[Nombre]=B125)*1,TablaDatosInversiones[nº unidades compradas (acciones o participaciones)],TablaDatosInversiones[Precio pagado por unidad (moneda)],(TablaDatosInversiones[Operación abierta (cotizando)]=AND($C$35="VERDADERO",$C$36="FALSO"))*1)/SUMPRODUCT((TablaDatosInversiones[Nombre]=B125)*1,TablaDatosInversiones[nº unidades compradas (acciones o participaciones)],(TablaDatosInversiones[Operación abierta (cotizando)]=AND($C$35="VERDADERO",$C$36="FALSO"))*1),"")</f>
        <v/>
      </c>
      <c r="G125" s="21" t="str" cm="1">
        <f t="array" aca="1" ref="G125" ca="1">IF(IFERROR(SUMPRODUCT((TablaDatosInversiones[Nombre]=B125)*1,TablaDatosInversiones[Precio actual, o tras venta, por unidad  (moneda)],(TablaDatosInversiones[Operación abierta (cotizando)]=AND($C$35="VERDADERO",$C$36="FALSO"))*1)/SUMPRODUCT((TablaDatosInversiones[Nombre]=B125)*1,(TablaDatosInversiones[Operación abierta (cotizando)]=AND($C$35="VERDADERO",$C$36="FALSO"))*1),"")=0,"",IFERROR(SUMPRODUCT((TablaDatosInversiones[Nombre]=B125)*1,TablaDatosInversiones[Precio actual, o tras venta, por unidad  (moneda)],(TablaDatosInversiones[Operación abierta (cotizando)]=AND($C$35="VERDADERO",$C$36="FALSO"))*1)/SUMPRODUCT((TablaDatosInversiones[Nombre]=B125)*1,(TablaDatosInversiones[Operación abierta (cotizando)]=AND($C$35="VERDADERO",$C$36="FALSO"))*1),""))</f>
        <v/>
      </c>
      <c r="H125" s="71" t="str">
        <f t="shared" ca="1" si="3"/>
        <v/>
      </c>
      <c r="I125" s="8" t="str">
        <f>IFERROR(VLOOKUP(B125,TablaEligeInversiones[],2,FALSE),"")</f>
        <v/>
      </c>
      <c r="J125" t="str">
        <f>IFERROR(VLOOKUP(B125,TablaEligeInversiones[],9,FALSE),"")</f>
        <v/>
      </c>
    </row>
    <row r="126" spans="4:10" x14ac:dyDescent="0.25">
      <c r="D126" s="36" t="str" cm="1">
        <f t="array" aca="1" ref="D126" ca="1">IF(IFERROR(SUMPRODUCT((TablaDatosInversiones[Nombre]=B126)*1,TablaDatosInversiones[Valor actual bruto o reembolso o compromiso opciones abiertas (euros)],(TablaDatosInversiones[Operación abierta (cotizando)]=AND($C$35="VERDADERO",$C$36="FALSO"))*1),"")&gt;0, IFERROR(SUMPRODUCT((TablaDatosInversiones[Nombre]=B126)*1,TablaDatosInversiones[Valor actual bruto o reembolso o compromiso opciones abiertas (euros)],(TablaDatosInversiones[Operación abierta (cotizando)]=AND($C$35="VERDADERO",$C$36="FALSO"))*1),""),"")</f>
        <v/>
      </c>
      <c r="E126" s="138" t="str" cm="1">
        <f t="array" aca="1" ref="E126" ca="1">IF(SUMPRODUCT((TablaDatosInversiones[Nombre]=B126)*1,TablaDatosInversiones[nº unidades compradas (acciones o participaciones)],(TablaDatosInversiones[Operación abierta (cotizando)]=AND($C$35="VERDADERO",$C$36="FALSO"))*1)&lt;&gt;0,SUMPRODUCT((TablaDatosInversiones[Nombre]=B126)*1,TablaDatosInversiones[nº unidades compradas (acciones o participaciones)],(TablaDatosInversiones[Operación abierta (cotizando)]=AND($C$35="VERDADERO",$C$36="FALSO"))*1),"")</f>
        <v/>
      </c>
      <c r="F126" s="21" t="str" cm="1">
        <f t="array" aca="1" ref="F126" ca="1">IFERROR(SUMPRODUCT((TablaDatosInversiones[Nombre]=B126)*1,TablaDatosInversiones[nº unidades compradas (acciones o participaciones)],TablaDatosInversiones[Precio pagado por unidad (moneda)],(TablaDatosInversiones[Operación abierta (cotizando)]=AND($C$35="VERDADERO",$C$36="FALSO"))*1)/SUMPRODUCT((TablaDatosInversiones[Nombre]=B126)*1,TablaDatosInversiones[nº unidades compradas (acciones o participaciones)],(TablaDatosInversiones[Operación abierta (cotizando)]=AND($C$35="VERDADERO",$C$36="FALSO"))*1),"")</f>
        <v/>
      </c>
      <c r="G126" s="21" t="str" cm="1">
        <f t="array" aca="1" ref="G126" ca="1">IF(IFERROR(SUMPRODUCT((TablaDatosInversiones[Nombre]=B126)*1,TablaDatosInversiones[Precio actual, o tras venta, por unidad  (moneda)],(TablaDatosInversiones[Operación abierta (cotizando)]=AND($C$35="VERDADERO",$C$36="FALSO"))*1)/SUMPRODUCT((TablaDatosInversiones[Nombre]=B126)*1,(TablaDatosInversiones[Operación abierta (cotizando)]=AND($C$35="VERDADERO",$C$36="FALSO"))*1),"")=0,"",IFERROR(SUMPRODUCT((TablaDatosInversiones[Nombre]=B126)*1,TablaDatosInversiones[Precio actual, o tras venta, por unidad  (moneda)],(TablaDatosInversiones[Operación abierta (cotizando)]=AND($C$35="VERDADERO",$C$36="FALSO"))*1)/SUMPRODUCT((TablaDatosInversiones[Nombre]=B126)*1,(TablaDatosInversiones[Operación abierta (cotizando)]=AND($C$35="VERDADERO",$C$36="FALSO"))*1),""))</f>
        <v/>
      </c>
      <c r="H126" s="71" t="str">
        <f t="shared" ca="1" si="3"/>
        <v/>
      </c>
      <c r="I126" s="8" t="str">
        <f>IFERROR(VLOOKUP(B126,TablaEligeInversiones[],2,FALSE),"")</f>
        <v/>
      </c>
      <c r="J126" t="str">
        <f>IFERROR(VLOOKUP(B126,TablaEligeInversiones[],9,FALSE),"")</f>
        <v/>
      </c>
    </row>
    <row r="127" spans="4:10" x14ac:dyDescent="0.25">
      <c r="D127" s="36" t="str" cm="1">
        <f t="array" aca="1" ref="D127" ca="1">IF(IFERROR(SUMPRODUCT((TablaDatosInversiones[Nombre]=B127)*1,TablaDatosInversiones[Valor actual bruto o reembolso o compromiso opciones abiertas (euros)],(TablaDatosInversiones[Operación abierta (cotizando)]=AND($C$35="VERDADERO",$C$36="FALSO"))*1),"")&gt;0, IFERROR(SUMPRODUCT((TablaDatosInversiones[Nombre]=B127)*1,TablaDatosInversiones[Valor actual bruto o reembolso o compromiso opciones abiertas (euros)],(TablaDatosInversiones[Operación abierta (cotizando)]=AND($C$35="VERDADERO",$C$36="FALSO"))*1),""),"")</f>
        <v/>
      </c>
      <c r="E127" s="138" t="str" cm="1">
        <f t="array" aca="1" ref="E127" ca="1">IF(SUMPRODUCT((TablaDatosInversiones[Nombre]=B127)*1,TablaDatosInversiones[nº unidades compradas (acciones o participaciones)],(TablaDatosInversiones[Operación abierta (cotizando)]=AND($C$35="VERDADERO",$C$36="FALSO"))*1)&lt;&gt;0,SUMPRODUCT((TablaDatosInversiones[Nombre]=B127)*1,TablaDatosInversiones[nº unidades compradas (acciones o participaciones)],(TablaDatosInversiones[Operación abierta (cotizando)]=AND($C$35="VERDADERO",$C$36="FALSO"))*1),"")</f>
        <v/>
      </c>
      <c r="F127" s="21" t="str" cm="1">
        <f t="array" aca="1" ref="F127" ca="1">IFERROR(SUMPRODUCT((TablaDatosInversiones[Nombre]=B127)*1,TablaDatosInversiones[nº unidades compradas (acciones o participaciones)],TablaDatosInversiones[Precio pagado por unidad (moneda)],(TablaDatosInversiones[Operación abierta (cotizando)]=AND($C$35="VERDADERO",$C$36="FALSO"))*1)/SUMPRODUCT((TablaDatosInversiones[Nombre]=B127)*1,TablaDatosInversiones[nº unidades compradas (acciones o participaciones)],(TablaDatosInversiones[Operación abierta (cotizando)]=AND($C$35="VERDADERO",$C$36="FALSO"))*1),"")</f>
        <v/>
      </c>
      <c r="G127" s="21" t="str" cm="1">
        <f t="array" aca="1" ref="G127" ca="1">IF(IFERROR(SUMPRODUCT((TablaDatosInversiones[Nombre]=B127)*1,TablaDatosInversiones[Precio actual, o tras venta, por unidad  (moneda)],(TablaDatosInversiones[Operación abierta (cotizando)]=AND($C$35="VERDADERO",$C$36="FALSO"))*1)/SUMPRODUCT((TablaDatosInversiones[Nombre]=B127)*1,(TablaDatosInversiones[Operación abierta (cotizando)]=AND($C$35="VERDADERO",$C$36="FALSO"))*1),"")=0,"",IFERROR(SUMPRODUCT((TablaDatosInversiones[Nombre]=B127)*1,TablaDatosInversiones[Precio actual, o tras venta, por unidad  (moneda)],(TablaDatosInversiones[Operación abierta (cotizando)]=AND($C$35="VERDADERO",$C$36="FALSO"))*1)/SUMPRODUCT((TablaDatosInversiones[Nombre]=B127)*1,(TablaDatosInversiones[Operación abierta (cotizando)]=AND($C$35="VERDADERO",$C$36="FALSO"))*1),""))</f>
        <v/>
      </c>
      <c r="H127" s="71" t="str">
        <f t="shared" ca="1" si="3"/>
        <v/>
      </c>
      <c r="I127" s="8" t="str">
        <f>IFERROR(VLOOKUP(B127,TablaEligeInversiones[],2,FALSE),"")</f>
        <v/>
      </c>
      <c r="J127" t="str">
        <f>IFERROR(VLOOKUP(B127,TablaEligeInversiones[],9,FALSE),"")</f>
        <v/>
      </c>
    </row>
    <row r="128" spans="4:10" x14ac:dyDescent="0.25">
      <c r="D128" s="36" t="str" cm="1">
        <f t="array" aca="1" ref="D128" ca="1">IF(IFERROR(SUMPRODUCT((TablaDatosInversiones[Nombre]=B128)*1,TablaDatosInversiones[Valor actual bruto o reembolso o compromiso opciones abiertas (euros)],(TablaDatosInversiones[Operación abierta (cotizando)]=AND($C$35="VERDADERO",$C$36="FALSO"))*1),"")&gt;0, IFERROR(SUMPRODUCT((TablaDatosInversiones[Nombre]=B128)*1,TablaDatosInversiones[Valor actual bruto o reembolso o compromiso opciones abiertas (euros)],(TablaDatosInversiones[Operación abierta (cotizando)]=AND($C$35="VERDADERO",$C$36="FALSO"))*1),""),"")</f>
        <v/>
      </c>
      <c r="E128" s="138" t="str" cm="1">
        <f t="array" aca="1" ref="E128" ca="1">IF(SUMPRODUCT((TablaDatosInversiones[Nombre]=B128)*1,TablaDatosInversiones[nº unidades compradas (acciones o participaciones)],(TablaDatosInversiones[Operación abierta (cotizando)]=AND($C$35="VERDADERO",$C$36="FALSO"))*1)&lt;&gt;0,SUMPRODUCT((TablaDatosInversiones[Nombre]=B128)*1,TablaDatosInversiones[nº unidades compradas (acciones o participaciones)],(TablaDatosInversiones[Operación abierta (cotizando)]=AND($C$35="VERDADERO",$C$36="FALSO"))*1),"")</f>
        <v/>
      </c>
      <c r="F128" s="21" t="str" cm="1">
        <f t="array" aca="1" ref="F128" ca="1">IFERROR(SUMPRODUCT((TablaDatosInversiones[Nombre]=B128)*1,TablaDatosInversiones[nº unidades compradas (acciones o participaciones)],TablaDatosInversiones[Precio pagado por unidad (moneda)],(TablaDatosInversiones[Operación abierta (cotizando)]=AND($C$35="VERDADERO",$C$36="FALSO"))*1)/SUMPRODUCT((TablaDatosInversiones[Nombre]=B128)*1,TablaDatosInversiones[nº unidades compradas (acciones o participaciones)],(TablaDatosInversiones[Operación abierta (cotizando)]=AND($C$35="VERDADERO",$C$36="FALSO"))*1),"")</f>
        <v/>
      </c>
      <c r="G128" s="21" t="str" cm="1">
        <f t="array" aca="1" ref="G128" ca="1">IF(IFERROR(SUMPRODUCT((TablaDatosInversiones[Nombre]=B128)*1,TablaDatosInversiones[Precio actual, o tras venta, por unidad  (moneda)],(TablaDatosInversiones[Operación abierta (cotizando)]=AND($C$35="VERDADERO",$C$36="FALSO"))*1)/SUMPRODUCT((TablaDatosInversiones[Nombre]=B128)*1,(TablaDatosInversiones[Operación abierta (cotizando)]=AND($C$35="VERDADERO",$C$36="FALSO"))*1),"")=0,"",IFERROR(SUMPRODUCT((TablaDatosInversiones[Nombre]=B128)*1,TablaDatosInversiones[Precio actual, o tras venta, por unidad  (moneda)],(TablaDatosInversiones[Operación abierta (cotizando)]=AND($C$35="VERDADERO",$C$36="FALSO"))*1)/SUMPRODUCT((TablaDatosInversiones[Nombre]=B128)*1,(TablaDatosInversiones[Operación abierta (cotizando)]=AND($C$35="VERDADERO",$C$36="FALSO"))*1),""))</f>
        <v/>
      </c>
      <c r="H128" s="71" t="str">
        <f t="shared" ca="1" si="3"/>
        <v/>
      </c>
      <c r="I128" s="8" t="str">
        <f>IFERROR(VLOOKUP(B128,TablaEligeInversiones[],2,FALSE),"")</f>
        <v/>
      </c>
      <c r="J128" t="str">
        <f>IFERROR(VLOOKUP(B128,TablaEligeInversiones[],9,FALSE),"")</f>
        <v/>
      </c>
    </row>
    <row r="129" spans="4:10" x14ac:dyDescent="0.25">
      <c r="D129" s="36" t="str" cm="1">
        <f t="array" aca="1" ref="D129" ca="1">IF(IFERROR(SUMPRODUCT((TablaDatosInversiones[Nombre]=B129)*1,TablaDatosInversiones[Valor actual bruto o reembolso o compromiso opciones abiertas (euros)],(TablaDatosInversiones[Operación abierta (cotizando)]=AND($C$35="VERDADERO",$C$36="FALSO"))*1),"")&gt;0, IFERROR(SUMPRODUCT((TablaDatosInversiones[Nombre]=B129)*1,TablaDatosInversiones[Valor actual bruto o reembolso o compromiso opciones abiertas (euros)],(TablaDatosInversiones[Operación abierta (cotizando)]=AND($C$35="VERDADERO",$C$36="FALSO"))*1),""),"")</f>
        <v/>
      </c>
      <c r="E129" s="138" t="str" cm="1">
        <f t="array" aca="1" ref="E129" ca="1">IF(SUMPRODUCT((TablaDatosInversiones[Nombre]=B129)*1,TablaDatosInversiones[nº unidades compradas (acciones o participaciones)],(TablaDatosInversiones[Operación abierta (cotizando)]=AND($C$35="VERDADERO",$C$36="FALSO"))*1)&lt;&gt;0,SUMPRODUCT((TablaDatosInversiones[Nombre]=B129)*1,TablaDatosInversiones[nº unidades compradas (acciones o participaciones)],(TablaDatosInversiones[Operación abierta (cotizando)]=AND($C$35="VERDADERO",$C$36="FALSO"))*1),"")</f>
        <v/>
      </c>
      <c r="F129" s="21" t="str" cm="1">
        <f t="array" aca="1" ref="F129" ca="1">IFERROR(SUMPRODUCT((TablaDatosInversiones[Nombre]=B129)*1,TablaDatosInversiones[nº unidades compradas (acciones o participaciones)],TablaDatosInversiones[Precio pagado por unidad (moneda)],(TablaDatosInversiones[Operación abierta (cotizando)]=AND($C$35="VERDADERO",$C$36="FALSO"))*1)/SUMPRODUCT((TablaDatosInversiones[Nombre]=B129)*1,TablaDatosInversiones[nº unidades compradas (acciones o participaciones)],(TablaDatosInversiones[Operación abierta (cotizando)]=AND($C$35="VERDADERO",$C$36="FALSO"))*1),"")</f>
        <v/>
      </c>
      <c r="G129" s="21" t="str" cm="1">
        <f t="array" aca="1" ref="G129" ca="1">IF(IFERROR(SUMPRODUCT((TablaDatosInversiones[Nombre]=B129)*1,TablaDatosInversiones[Precio actual, o tras venta, por unidad  (moneda)],(TablaDatosInversiones[Operación abierta (cotizando)]=AND($C$35="VERDADERO",$C$36="FALSO"))*1)/SUMPRODUCT((TablaDatosInversiones[Nombre]=B129)*1,(TablaDatosInversiones[Operación abierta (cotizando)]=AND($C$35="VERDADERO",$C$36="FALSO"))*1),"")=0,"",IFERROR(SUMPRODUCT((TablaDatosInversiones[Nombre]=B129)*1,TablaDatosInversiones[Precio actual, o tras venta, por unidad  (moneda)],(TablaDatosInversiones[Operación abierta (cotizando)]=AND($C$35="VERDADERO",$C$36="FALSO"))*1)/SUMPRODUCT((TablaDatosInversiones[Nombre]=B129)*1,(TablaDatosInversiones[Operación abierta (cotizando)]=AND($C$35="VERDADERO",$C$36="FALSO"))*1),""))</f>
        <v/>
      </c>
      <c r="H129" s="71" t="str">
        <f t="shared" ca="1" si="3"/>
        <v/>
      </c>
      <c r="I129" s="8" t="str">
        <f>IFERROR(VLOOKUP(B129,TablaEligeInversiones[],2,FALSE),"")</f>
        <v/>
      </c>
      <c r="J129" t="str">
        <f>IFERROR(VLOOKUP(B129,TablaEligeInversiones[],9,FALSE),"")</f>
        <v/>
      </c>
    </row>
    <row r="130" spans="4:10" x14ac:dyDescent="0.25">
      <c r="D130" s="36" t="str" cm="1">
        <f t="array" aca="1" ref="D130" ca="1">IF(IFERROR(SUMPRODUCT((TablaDatosInversiones[Nombre]=B130)*1,TablaDatosInversiones[Valor actual bruto o reembolso o compromiso opciones abiertas (euros)],(TablaDatosInversiones[Operación abierta (cotizando)]=AND($C$35="VERDADERO",$C$36="FALSO"))*1),"")&gt;0, IFERROR(SUMPRODUCT((TablaDatosInversiones[Nombre]=B130)*1,TablaDatosInversiones[Valor actual bruto o reembolso o compromiso opciones abiertas (euros)],(TablaDatosInversiones[Operación abierta (cotizando)]=AND($C$35="VERDADERO",$C$36="FALSO"))*1),""),"")</f>
        <v/>
      </c>
      <c r="E130" s="138" t="str" cm="1">
        <f t="array" aca="1" ref="E130" ca="1">IF(SUMPRODUCT((TablaDatosInversiones[Nombre]=B130)*1,TablaDatosInversiones[nº unidades compradas (acciones o participaciones)],(TablaDatosInversiones[Operación abierta (cotizando)]=AND($C$35="VERDADERO",$C$36="FALSO"))*1)&lt;&gt;0,SUMPRODUCT((TablaDatosInversiones[Nombre]=B130)*1,TablaDatosInversiones[nº unidades compradas (acciones o participaciones)],(TablaDatosInversiones[Operación abierta (cotizando)]=AND($C$35="VERDADERO",$C$36="FALSO"))*1),"")</f>
        <v/>
      </c>
      <c r="F130" s="21" t="str" cm="1">
        <f t="array" aca="1" ref="F130" ca="1">IFERROR(SUMPRODUCT((TablaDatosInversiones[Nombre]=B130)*1,TablaDatosInversiones[nº unidades compradas (acciones o participaciones)],TablaDatosInversiones[Precio pagado por unidad (moneda)],(TablaDatosInversiones[Operación abierta (cotizando)]=AND($C$35="VERDADERO",$C$36="FALSO"))*1)/SUMPRODUCT((TablaDatosInversiones[Nombre]=B130)*1,TablaDatosInversiones[nº unidades compradas (acciones o participaciones)],(TablaDatosInversiones[Operación abierta (cotizando)]=AND($C$35="VERDADERO",$C$36="FALSO"))*1),"")</f>
        <v/>
      </c>
      <c r="G130" s="21" t="str" cm="1">
        <f t="array" aca="1" ref="G130" ca="1">IF(IFERROR(SUMPRODUCT((TablaDatosInversiones[Nombre]=B130)*1,TablaDatosInversiones[Precio actual, o tras venta, por unidad  (moneda)],(TablaDatosInversiones[Operación abierta (cotizando)]=AND($C$35="VERDADERO",$C$36="FALSO"))*1)/SUMPRODUCT((TablaDatosInversiones[Nombre]=B130)*1,(TablaDatosInversiones[Operación abierta (cotizando)]=AND($C$35="VERDADERO",$C$36="FALSO"))*1),"")=0,"",IFERROR(SUMPRODUCT((TablaDatosInversiones[Nombre]=B130)*1,TablaDatosInversiones[Precio actual, o tras venta, por unidad  (moneda)],(TablaDatosInversiones[Operación abierta (cotizando)]=AND($C$35="VERDADERO",$C$36="FALSO"))*1)/SUMPRODUCT((TablaDatosInversiones[Nombre]=B130)*1,(TablaDatosInversiones[Operación abierta (cotizando)]=AND($C$35="VERDADERO",$C$36="FALSO"))*1),""))</f>
        <v/>
      </c>
      <c r="H130" s="71" t="str">
        <f t="shared" ca="1" si="3"/>
        <v/>
      </c>
      <c r="I130" s="8" t="str">
        <f>IFERROR(VLOOKUP(B130,TablaEligeInversiones[],2,FALSE),"")</f>
        <v/>
      </c>
      <c r="J130" t="str">
        <f>IFERROR(VLOOKUP(B130,TablaEligeInversiones[],9,FALSE),"")</f>
        <v/>
      </c>
    </row>
    <row r="131" spans="4:10" x14ac:dyDescent="0.25">
      <c r="D131" s="36" t="str" cm="1">
        <f t="array" aca="1" ref="D131" ca="1">IF(IFERROR(SUMPRODUCT((TablaDatosInversiones[Nombre]=B131)*1,TablaDatosInversiones[Valor actual bruto o reembolso o compromiso opciones abiertas (euros)],(TablaDatosInversiones[Operación abierta (cotizando)]=AND($C$35="VERDADERO",$C$36="FALSO"))*1),"")&gt;0, IFERROR(SUMPRODUCT((TablaDatosInversiones[Nombre]=B131)*1,TablaDatosInversiones[Valor actual bruto o reembolso o compromiso opciones abiertas (euros)],(TablaDatosInversiones[Operación abierta (cotizando)]=AND($C$35="VERDADERO",$C$36="FALSO"))*1),""),"")</f>
        <v/>
      </c>
      <c r="E131" s="138" t="str" cm="1">
        <f t="array" aca="1" ref="E131" ca="1">IF(SUMPRODUCT((TablaDatosInversiones[Nombre]=B131)*1,TablaDatosInversiones[nº unidades compradas (acciones o participaciones)],(TablaDatosInversiones[Operación abierta (cotizando)]=AND($C$35="VERDADERO",$C$36="FALSO"))*1)&lt;&gt;0,SUMPRODUCT((TablaDatosInversiones[Nombre]=B131)*1,TablaDatosInversiones[nº unidades compradas (acciones o participaciones)],(TablaDatosInversiones[Operación abierta (cotizando)]=AND($C$35="VERDADERO",$C$36="FALSO"))*1),"")</f>
        <v/>
      </c>
      <c r="F131" s="21" t="str" cm="1">
        <f t="array" aca="1" ref="F131" ca="1">IFERROR(SUMPRODUCT((TablaDatosInversiones[Nombre]=B131)*1,TablaDatosInversiones[nº unidades compradas (acciones o participaciones)],TablaDatosInversiones[Precio pagado por unidad (moneda)],(TablaDatosInversiones[Operación abierta (cotizando)]=AND($C$35="VERDADERO",$C$36="FALSO"))*1)/SUMPRODUCT((TablaDatosInversiones[Nombre]=B131)*1,TablaDatosInversiones[nº unidades compradas (acciones o participaciones)],(TablaDatosInversiones[Operación abierta (cotizando)]=AND($C$35="VERDADERO",$C$36="FALSO"))*1),"")</f>
        <v/>
      </c>
      <c r="G131" s="21" t="str" cm="1">
        <f t="array" aca="1" ref="G131" ca="1">IF(IFERROR(SUMPRODUCT((TablaDatosInversiones[Nombre]=B131)*1,TablaDatosInversiones[Precio actual, o tras venta, por unidad  (moneda)],(TablaDatosInversiones[Operación abierta (cotizando)]=AND($C$35="VERDADERO",$C$36="FALSO"))*1)/SUMPRODUCT((TablaDatosInversiones[Nombre]=B131)*1,(TablaDatosInversiones[Operación abierta (cotizando)]=AND($C$35="VERDADERO",$C$36="FALSO"))*1),"")=0,"",IFERROR(SUMPRODUCT((TablaDatosInversiones[Nombre]=B131)*1,TablaDatosInversiones[Precio actual, o tras venta, por unidad  (moneda)],(TablaDatosInversiones[Operación abierta (cotizando)]=AND($C$35="VERDADERO",$C$36="FALSO"))*1)/SUMPRODUCT((TablaDatosInversiones[Nombre]=B131)*1,(TablaDatosInversiones[Operación abierta (cotizando)]=AND($C$35="VERDADERO",$C$36="FALSO"))*1),""))</f>
        <v/>
      </c>
      <c r="H131" s="71" t="str">
        <f t="shared" ca="1" si="3"/>
        <v/>
      </c>
      <c r="I131" s="8" t="str">
        <f>IFERROR(VLOOKUP(B131,TablaEligeInversiones[],2,FALSE),"")</f>
        <v/>
      </c>
      <c r="J131" t="str">
        <f>IFERROR(VLOOKUP(B131,TablaEligeInversiones[],9,FALSE),"")</f>
        <v/>
      </c>
    </row>
    <row r="132" spans="4:10" x14ac:dyDescent="0.25">
      <c r="D132" s="36" t="str" cm="1">
        <f t="array" aca="1" ref="D132" ca="1">IF(IFERROR(SUMPRODUCT((TablaDatosInversiones[Nombre]=B132)*1,TablaDatosInversiones[Valor actual bruto o reembolso o compromiso opciones abiertas (euros)],(TablaDatosInversiones[Operación abierta (cotizando)]=AND($C$35="VERDADERO",$C$36="FALSO"))*1),"")&gt;0, IFERROR(SUMPRODUCT((TablaDatosInversiones[Nombre]=B132)*1,TablaDatosInversiones[Valor actual bruto o reembolso o compromiso opciones abiertas (euros)],(TablaDatosInversiones[Operación abierta (cotizando)]=AND($C$35="VERDADERO",$C$36="FALSO"))*1),""),"")</f>
        <v/>
      </c>
      <c r="E132" s="138" t="str" cm="1">
        <f t="array" aca="1" ref="E132" ca="1">IF(SUMPRODUCT((TablaDatosInversiones[Nombre]=B132)*1,TablaDatosInversiones[nº unidades compradas (acciones o participaciones)],(TablaDatosInversiones[Operación abierta (cotizando)]=AND($C$35="VERDADERO",$C$36="FALSO"))*1)&lt;&gt;0,SUMPRODUCT((TablaDatosInversiones[Nombre]=B132)*1,TablaDatosInversiones[nº unidades compradas (acciones o participaciones)],(TablaDatosInversiones[Operación abierta (cotizando)]=AND($C$35="VERDADERO",$C$36="FALSO"))*1),"")</f>
        <v/>
      </c>
      <c r="F132" s="21" t="str" cm="1">
        <f t="array" aca="1" ref="F132" ca="1">IFERROR(SUMPRODUCT((TablaDatosInversiones[Nombre]=B132)*1,TablaDatosInversiones[nº unidades compradas (acciones o participaciones)],TablaDatosInversiones[Precio pagado por unidad (moneda)],(TablaDatosInversiones[Operación abierta (cotizando)]=AND($C$35="VERDADERO",$C$36="FALSO"))*1)/SUMPRODUCT((TablaDatosInversiones[Nombre]=B132)*1,TablaDatosInversiones[nº unidades compradas (acciones o participaciones)],(TablaDatosInversiones[Operación abierta (cotizando)]=AND($C$35="VERDADERO",$C$36="FALSO"))*1),"")</f>
        <v/>
      </c>
      <c r="G132" s="21" t="str" cm="1">
        <f t="array" aca="1" ref="G132" ca="1">IF(IFERROR(SUMPRODUCT((TablaDatosInversiones[Nombre]=B132)*1,TablaDatosInversiones[Precio actual, o tras venta, por unidad  (moneda)],(TablaDatosInversiones[Operación abierta (cotizando)]=AND($C$35="VERDADERO",$C$36="FALSO"))*1)/SUMPRODUCT((TablaDatosInversiones[Nombre]=B132)*1,(TablaDatosInversiones[Operación abierta (cotizando)]=AND($C$35="VERDADERO",$C$36="FALSO"))*1),"")=0,"",IFERROR(SUMPRODUCT((TablaDatosInversiones[Nombre]=B132)*1,TablaDatosInversiones[Precio actual, o tras venta, por unidad  (moneda)],(TablaDatosInversiones[Operación abierta (cotizando)]=AND($C$35="VERDADERO",$C$36="FALSO"))*1)/SUMPRODUCT((TablaDatosInversiones[Nombre]=B132)*1,(TablaDatosInversiones[Operación abierta (cotizando)]=AND($C$35="VERDADERO",$C$36="FALSO"))*1),""))</f>
        <v/>
      </c>
      <c r="H132" s="71" t="str">
        <f t="shared" ca="1" si="3"/>
        <v/>
      </c>
      <c r="I132" s="8" t="str">
        <f>IFERROR(VLOOKUP(B132,TablaEligeInversiones[],2,FALSE),"")</f>
        <v/>
      </c>
      <c r="J132" t="str">
        <f>IFERROR(VLOOKUP(B132,TablaEligeInversiones[],9,FALSE),"")</f>
        <v/>
      </c>
    </row>
    <row r="133" spans="4:10" x14ac:dyDescent="0.25">
      <c r="D133" s="36" t="str" cm="1">
        <f t="array" aca="1" ref="D133" ca="1">IF(IFERROR(SUMPRODUCT((TablaDatosInversiones[Nombre]=B133)*1,TablaDatosInversiones[Valor actual bruto o reembolso o compromiso opciones abiertas (euros)],(TablaDatosInversiones[Operación abierta (cotizando)]=AND($C$35="VERDADERO",$C$36="FALSO"))*1),"")&gt;0, IFERROR(SUMPRODUCT((TablaDatosInversiones[Nombre]=B133)*1,TablaDatosInversiones[Valor actual bruto o reembolso o compromiso opciones abiertas (euros)],(TablaDatosInversiones[Operación abierta (cotizando)]=AND($C$35="VERDADERO",$C$36="FALSO"))*1),""),"")</f>
        <v/>
      </c>
      <c r="E133" s="138" t="str" cm="1">
        <f t="array" aca="1" ref="E133" ca="1">IF(SUMPRODUCT((TablaDatosInversiones[Nombre]=B133)*1,TablaDatosInversiones[nº unidades compradas (acciones o participaciones)],(TablaDatosInversiones[Operación abierta (cotizando)]=AND($C$35="VERDADERO",$C$36="FALSO"))*1)&lt;&gt;0,SUMPRODUCT((TablaDatosInversiones[Nombre]=B133)*1,TablaDatosInversiones[nº unidades compradas (acciones o participaciones)],(TablaDatosInversiones[Operación abierta (cotizando)]=AND($C$35="VERDADERO",$C$36="FALSO"))*1),"")</f>
        <v/>
      </c>
      <c r="F133" s="21" t="str" cm="1">
        <f t="array" aca="1" ref="F133" ca="1">IFERROR(SUMPRODUCT((TablaDatosInversiones[Nombre]=B133)*1,TablaDatosInversiones[nº unidades compradas (acciones o participaciones)],TablaDatosInversiones[Precio pagado por unidad (moneda)],(TablaDatosInversiones[Operación abierta (cotizando)]=AND($C$35="VERDADERO",$C$36="FALSO"))*1)/SUMPRODUCT((TablaDatosInversiones[Nombre]=B133)*1,TablaDatosInversiones[nº unidades compradas (acciones o participaciones)],(TablaDatosInversiones[Operación abierta (cotizando)]=AND($C$35="VERDADERO",$C$36="FALSO"))*1),"")</f>
        <v/>
      </c>
      <c r="G133" s="21" t="str" cm="1">
        <f t="array" aca="1" ref="G133" ca="1">IF(IFERROR(SUMPRODUCT((TablaDatosInversiones[Nombre]=B133)*1,TablaDatosInversiones[Precio actual, o tras venta, por unidad  (moneda)],(TablaDatosInversiones[Operación abierta (cotizando)]=AND($C$35="VERDADERO",$C$36="FALSO"))*1)/SUMPRODUCT((TablaDatosInversiones[Nombre]=B133)*1,(TablaDatosInversiones[Operación abierta (cotizando)]=AND($C$35="VERDADERO",$C$36="FALSO"))*1),"")=0,"",IFERROR(SUMPRODUCT((TablaDatosInversiones[Nombre]=B133)*1,TablaDatosInversiones[Precio actual, o tras venta, por unidad  (moneda)],(TablaDatosInversiones[Operación abierta (cotizando)]=AND($C$35="VERDADERO",$C$36="FALSO"))*1)/SUMPRODUCT((TablaDatosInversiones[Nombre]=B133)*1,(TablaDatosInversiones[Operación abierta (cotizando)]=AND($C$35="VERDADERO",$C$36="FALSO"))*1),""))</f>
        <v/>
      </c>
      <c r="H133" s="71" t="str">
        <f t="shared" ca="1" si="3"/>
        <v/>
      </c>
      <c r="I133" s="8" t="str">
        <f>IFERROR(VLOOKUP(B133,TablaEligeInversiones[],2,FALSE),"")</f>
        <v/>
      </c>
      <c r="J133" t="str">
        <f>IFERROR(VLOOKUP(B133,TablaEligeInversiones[],9,FALSE),"")</f>
        <v/>
      </c>
    </row>
    <row r="134" spans="4:10" x14ac:dyDescent="0.25">
      <c r="D134" s="36" t="str" cm="1">
        <f t="array" aca="1" ref="D134" ca="1">IF(IFERROR(SUMPRODUCT((TablaDatosInversiones[Nombre]=B134)*1,TablaDatosInversiones[Valor actual bruto o reembolso o compromiso opciones abiertas (euros)],(TablaDatosInversiones[Operación abierta (cotizando)]=AND($C$35="VERDADERO",$C$36="FALSO"))*1),"")&gt;0, IFERROR(SUMPRODUCT((TablaDatosInversiones[Nombre]=B134)*1,TablaDatosInversiones[Valor actual bruto o reembolso o compromiso opciones abiertas (euros)],(TablaDatosInversiones[Operación abierta (cotizando)]=AND($C$35="VERDADERO",$C$36="FALSO"))*1),""),"")</f>
        <v/>
      </c>
      <c r="E134" s="138" t="str" cm="1">
        <f t="array" aca="1" ref="E134" ca="1">IF(SUMPRODUCT((TablaDatosInversiones[Nombre]=B134)*1,TablaDatosInversiones[nº unidades compradas (acciones o participaciones)],(TablaDatosInversiones[Operación abierta (cotizando)]=AND($C$35="VERDADERO",$C$36="FALSO"))*1)&lt;&gt;0,SUMPRODUCT((TablaDatosInversiones[Nombre]=B134)*1,TablaDatosInversiones[nº unidades compradas (acciones o participaciones)],(TablaDatosInversiones[Operación abierta (cotizando)]=AND($C$35="VERDADERO",$C$36="FALSO"))*1),"")</f>
        <v/>
      </c>
      <c r="F134" s="21" t="str" cm="1">
        <f t="array" aca="1" ref="F134" ca="1">IFERROR(SUMPRODUCT((TablaDatosInversiones[Nombre]=B134)*1,TablaDatosInversiones[nº unidades compradas (acciones o participaciones)],TablaDatosInversiones[Precio pagado por unidad (moneda)],(TablaDatosInversiones[Operación abierta (cotizando)]=AND($C$35="VERDADERO",$C$36="FALSO"))*1)/SUMPRODUCT((TablaDatosInversiones[Nombre]=B134)*1,TablaDatosInversiones[nº unidades compradas (acciones o participaciones)],(TablaDatosInversiones[Operación abierta (cotizando)]=AND($C$35="VERDADERO",$C$36="FALSO"))*1),"")</f>
        <v/>
      </c>
      <c r="G134" s="21" t="str" cm="1">
        <f t="array" aca="1" ref="G134" ca="1">IF(IFERROR(SUMPRODUCT((TablaDatosInversiones[Nombre]=B134)*1,TablaDatosInversiones[Precio actual, o tras venta, por unidad  (moneda)],(TablaDatosInversiones[Operación abierta (cotizando)]=AND($C$35="VERDADERO",$C$36="FALSO"))*1)/SUMPRODUCT((TablaDatosInversiones[Nombre]=B134)*1,(TablaDatosInversiones[Operación abierta (cotizando)]=AND($C$35="VERDADERO",$C$36="FALSO"))*1),"")=0,"",IFERROR(SUMPRODUCT((TablaDatosInversiones[Nombre]=B134)*1,TablaDatosInversiones[Precio actual, o tras venta, por unidad  (moneda)],(TablaDatosInversiones[Operación abierta (cotizando)]=AND($C$35="VERDADERO",$C$36="FALSO"))*1)/SUMPRODUCT((TablaDatosInversiones[Nombre]=B134)*1,(TablaDatosInversiones[Operación abierta (cotizando)]=AND($C$35="VERDADERO",$C$36="FALSO"))*1),""))</f>
        <v/>
      </c>
      <c r="H134" s="71" t="str">
        <f t="shared" ca="1" si="3"/>
        <v/>
      </c>
      <c r="I134" s="8" t="str">
        <f>IFERROR(VLOOKUP(B134,TablaEligeInversiones[],2,FALSE),"")</f>
        <v/>
      </c>
      <c r="J134" t="str">
        <f>IFERROR(VLOOKUP(B134,TablaEligeInversiones[],9,FALSE),"")</f>
        <v/>
      </c>
    </row>
    <row r="135" spans="4:10" x14ac:dyDescent="0.25">
      <c r="D135" s="36" t="str" cm="1">
        <f t="array" aca="1" ref="D135" ca="1">IF(IFERROR(SUMPRODUCT((TablaDatosInversiones[Nombre]=B135)*1,TablaDatosInversiones[Valor actual bruto o reembolso o compromiso opciones abiertas (euros)],(TablaDatosInversiones[Operación abierta (cotizando)]=AND($C$35="VERDADERO",$C$36="FALSO"))*1),"")&gt;0, IFERROR(SUMPRODUCT((TablaDatosInversiones[Nombre]=B135)*1,TablaDatosInversiones[Valor actual bruto o reembolso o compromiso opciones abiertas (euros)],(TablaDatosInversiones[Operación abierta (cotizando)]=AND($C$35="VERDADERO",$C$36="FALSO"))*1),""),"")</f>
        <v/>
      </c>
      <c r="E135" s="138" t="str" cm="1">
        <f t="array" aca="1" ref="E135" ca="1">IF(SUMPRODUCT((TablaDatosInversiones[Nombre]=B135)*1,TablaDatosInversiones[nº unidades compradas (acciones o participaciones)],(TablaDatosInversiones[Operación abierta (cotizando)]=AND($C$35="VERDADERO",$C$36="FALSO"))*1)&lt;&gt;0,SUMPRODUCT((TablaDatosInversiones[Nombre]=B135)*1,TablaDatosInversiones[nº unidades compradas (acciones o participaciones)],(TablaDatosInversiones[Operación abierta (cotizando)]=AND($C$35="VERDADERO",$C$36="FALSO"))*1),"")</f>
        <v/>
      </c>
      <c r="F135" s="21" t="str" cm="1">
        <f t="array" aca="1" ref="F135" ca="1">IFERROR(SUMPRODUCT((TablaDatosInversiones[Nombre]=B135)*1,TablaDatosInversiones[nº unidades compradas (acciones o participaciones)],TablaDatosInversiones[Precio pagado por unidad (moneda)],(TablaDatosInversiones[Operación abierta (cotizando)]=AND($C$35="VERDADERO",$C$36="FALSO"))*1)/SUMPRODUCT((TablaDatosInversiones[Nombre]=B135)*1,TablaDatosInversiones[nº unidades compradas (acciones o participaciones)],(TablaDatosInversiones[Operación abierta (cotizando)]=AND($C$35="VERDADERO",$C$36="FALSO"))*1),"")</f>
        <v/>
      </c>
      <c r="G135" s="21" t="str" cm="1">
        <f t="array" aca="1" ref="G135" ca="1">IF(IFERROR(SUMPRODUCT((TablaDatosInversiones[Nombre]=B135)*1,TablaDatosInversiones[Precio actual, o tras venta, por unidad  (moneda)],(TablaDatosInversiones[Operación abierta (cotizando)]=AND($C$35="VERDADERO",$C$36="FALSO"))*1)/SUMPRODUCT((TablaDatosInversiones[Nombre]=B135)*1,(TablaDatosInversiones[Operación abierta (cotizando)]=AND($C$35="VERDADERO",$C$36="FALSO"))*1),"")=0,"",IFERROR(SUMPRODUCT((TablaDatosInversiones[Nombre]=B135)*1,TablaDatosInversiones[Precio actual, o tras venta, por unidad  (moneda)],(TablaDatosInversiones[Operación abierta (cotizando)]=AND($C$35="VERDADERO",$C$36="FALSO"))*1)/SUMPRODUCT((TablaDatosInversiones[Nombre]=B135)*1,(TablaDatosInversiones[Operación abierta (cotizando)]=AND($C$35="VERDADERO",$C$36="FALSO"))*1),""))</f>
        <v/>
      </c>
      <c r="H135" s="71" t="str">
        <f t="shared" ca="1" si="3"/>
        <v/>
      </c>
      <c r="I135" s="8" t="str">
        <f>IFERROR(VLOOKUP(B135,TablaEligeInversiones[],2,FALSE),"")</f>
        <v/>
      </c>
      <c r="J135" t="str">
        <f>IFERROR(VLOOKUP(B135,TablaEligeInversiones[],9,FALSE),"")</f>
        <v/>
      </c>
    </row>
    <row r="136" spans="4:10" x14ac:dyDescent="0.25">
      <c r="D136" s="36" t="str" cm="1">
        <f t="array" aca="1" ref="D136" ca="1">IF(IFERROR(SUMPRODUCT((TablaDatosInversiones[Nombre]=B136)*1,TablaDatosInversiones[Valor actual bruto o reembolso o compromiso opciones abiertas (euros)],(TablaDatosInversiones[Operación abierta (cotizando)]=AND($C$35="VERDADERO",$C$36="FALSO"))*1),"")&gt;0, IFERROR(SUMPRODUCT((TablaDatosInversiones[Nombre]=B136)*1,TablaDatosInversiones[Valor actual bruto o reembolso o compromiso opciones abiertas (euros)],(TablaDatosInversiones[Operación abierta (cotizando)]=AND($C$35="VERDADERO",$C$36="FALSO"))*1),""),"")</f>
        <v/>
      </c>
      <c r="E136" s="138" t="str" cm="1">
        <f t="array" aca="1" ref="E136" ca="1">IF(SUMPRODUCT((TablaDatosInversiones[Nombre]=B136)*1,TablaDatosInversiones[nº unidades compradas (acciones o participaciones)],(TablaDatosInversiones[Operación abierta (cotizando)]=AND($C$35="VERDADERO",$C$36="FALSO"))*1)&lt;&gt;0,SUMPRODUCT((TablaDatosInversiones[Nombre]=B136)*1,TablaDatosInversiones[nº unidades compradas (acciones o participaciones)],(TablaDatosInversiones[Operación abierta (cotizando)]=AND($C$35="VERDADERO",$C$36="FALSO"))*1),"")</f>
        <v/>
      </c>
      <c r="F136" s="21" t="str" cm="1">
        <f t="array" aca="1" ref="F136" ca="1">IFERROR(SUMPRODUCT((TablaDatosInversiones[Nombre]=B136)*1,TablaDatosInversiones[nº unidades compradas (acciones o participaciones)],TablaDatosInversiones[Precio pagado por unidad (moneda)],(TablaDatosInversiones[Operación abierta (cotizando)]=AND($C$35="VERDADERO",$C$36="FALSO"))*1)/SUMPRODUCT((TablaDatosInversiones[Nombre]=B136)*1,TablaDatosInversiones[nº unidades compradas (acciones o participaciones)],(TablaDatosInversiones[Operación abierta (cotizando)]=AND($C$35="VERDADERO",$C$36="FALSO"))*1),"")</f>
        <v/>
      </c>
      <c r="G136" s="21" t="str" cm="1">
        <f t="array" aca="1" ref="G136" ca="1">IF(IFERROR(SUMPRODUCT((TablaDatosInversiones[Nombre]=B136)*1,TablaDatosInversiones[Precio actual, o tras venta, por unidad  (moneda)],(TablaDatosInversiones[Operación abierta (cotizando)]=AND($C$35="VERDADERO",$C$36="FALSO"))*1)/SUMPRODUCT((TablaDatosInversiones[Nombre]=B136)*1,(TablaDatosInversiones[Operación abierta (cotizando)]=AND($C$35="VERDADERO",$C$36="FALSO"))*1),"")=0,"",IFERROR(SUMPRODUCT((TablaDatosInversiones[Nombre]=B136)*1,TablaDatosInversiones[Precio actual, o tras venta, por unidad  (moneda)],(TablaDatosInversiones[Operación abierta (cotizando)]=AND($C$35="VERDADERO",$C$36="FALSO"))*1)/SUMPRODUCT((TablaDatosInversiones[Nombre]=B136)*1,(TablaDatosInversiones[Operación abierta (cotizando)]=AND($C$35="VERDADERO",$C$36="FALSO"))*1),""))</f>
        <v/>
      </c>
      <c r="H136" s="71" t="str">
        <f t="shared" ca="1" si="3"/>
        <v/>
      </c>
      <c r="I136" s="8" t="str">
        <f>IFERROR(VLOOKUP(B136,TablaEligeInversiones[],2,FALSE),"")</f>
        <v/>
      </c>
      <c r="J136" t="str">
        <f>IFERROR(VLOOKUP(B136,TablaEligeInversiones[],9,FALSE),"")</f>
        <v/>
      </c>
    </row>
    <row r="137" spans="4:10" x14ac:dyDescent="0.25">
      <c r="D137" s="36" t="str" cm="1">
        <f t="array" aca="1" ref="D137" ca="1">IF(IFERROR(SUMPRODUCT((TablaDatosInversiones[Nombre]=B137)*1,TablaDatosInversiones[Valor actual bruto o reembolso o compromiso opciones abiertas (euros)],(TablaDatosInversiones[Operación abierta (cotizando)]=AND($C$35="VERDADERO",$C$36="FALSO"))*1),"")&gt;0, IFERROR(SUMPRODUCT((TablaDatosInversiones[Nombre]=B137)*1,TablaDatosInversiones[Valor actual bruto o reembolso o compromiso opciones abiertas (euros)],(TablaDatosInversiones[Operación abierta (cotizando)]=AND($C$35="VERDADERO",$C$36="FALSO"))*1),""),"")</f>
        <v/>
      </c>
      <c r="E137" s="138" t="str" cm="1">
        <f t="array" aca="1" ref="E137" ca="1">IF(SUMPRODUCT((TablaDatosInversiones[Nombre]=B137)*1,TablaDatosInversiones[nº unidades compradas (acciones o participaciones)],(TablaDatosInversiones[Operación abierta (cotizando)]=AND($C$35="VERDADERO",$C$36="FALSO"))*1)&lt;&gt;0,SUMPRODUCT((TablaDatosInversiones[Nombre]=B137)*1,TablaDatosInversiones[nº unidades compradas (acciones o participaciones)],(TablaDatosInversiones[Operación abierta (cotizando)]=AND($C$35="VERDADERO",$C$36="FALSO"))*1),"")</f>
        <v/>
      </c>
      <c r="F137" s="21" t="str" cm="1">
        <f t="array" aca="1" ref="F137" ca="1">IFERROR(SUMPRODUCT((TablaDatosInversiones[Nombre]=B137)*1,TablaDatosInversiones[nº unidades compradas (acciones o participaciones)],TablaDatosInversiones[Precio pagado por unidad (moneda)],(TablaDatosInversiones[Operación abierta (cotizando)]=AND($C$35="VERDADERO",$C$36="FALSO"))*1)/SUMPRODUCT((TablaDatosInversiones[Nombre]=B137)*1,TablaDatosInversiones[nº unidades compradas (acciones o participaciones)],(TablaDatosInversiones[Operación abierta (cotizando)]=AND($C$35="VERDADERO",$C$36="FALSO"))*1),"")</f>
        <v/>
      </c>
      <c r="G137" s="21" t="str" cm="1">
        <f t="array" aca="1" ref="G137" ca="1">IF(IFERROR(SUMPRODUCT((TablaDatosInversiones[Nombre]=B137)*1,TablaDatosInversiones[Precio actual, o tras venta, por unidad  (moneda)],(TablaDatosInversiones[Operación abierta (cotizando)]=AND($C$35="VERDADERO",$C$36="FALSO"))*1)/SUMPRODUCT((TablaDatosInversiones[Nombre]=B137)*1,(TablaDatosInversiones[Operación abierta (cotizando)]=AND($C$35="VERDADERO",$C$36="FALSO"))*1),"")=0,"",IFERROR(SUMPRODUCT((TablaDatosInversiones[Nombre]=B137)*1,TablaDatosInversiones[Precio actual, o tras venta, por unidad  (moneda)],(TablaDatosInversiones[Operación abierta (cotizando)]=AND($C$35="VERDADERO",$C$36="FALSO"))*1)/SUMPRODUCT((TablaDatosInversiones[Nombre]=B137)*1,(TablaDatosInversiones[Operación abierta (cotizando)]=AND($C$35="VERDADERO",$C$36="FALSO"))*1),""))</f>
        <v/>
      </c>
      <c r="H137" s="71" t="str">
        <f t="shared" ca="1" si="3"/>
        <v/>
      </c>
      <c r="I137" s="8" t="str">
        <f>IFERROR(VLOOKUP(B137,TablaEligeInversiones[],2,FALSE),"")</f>
        <v/>
      </c>
      <c r="J137" t="str">
        <f>IFERROR(VLOOKUP(B137,TablaEligeInversiones[],9,FALSE),"")</f>
        <v/>
      </c>
    </row>
    <row r="138" spans="4:10" x14ac:dyDescent="0.25">
      <c r="D138" s="36" t="str" cm="1">
        <f t="array" aca="1" ref="D138" ca="1">IF(IFERROR(SUMPRODUCT((TablaDatosInversiones[Nombre]=B138)*1,TablaDatosInversiones[Valor actual bruto o reembolso o compromiso opciones abiertas (euros)],(TablaDatosInversiones[Operación abierta (cotizando)]=AND($C$35="VERDADERO",$C$36="FALSO"))*1),"")&gt;0, IFERROR(SUMPRODUCT((TablaDatosInversiones[Nombre]=B138)*1,TablaDatosInversiones[Valor actual bruto o reembolso o compromiso opciones abiertas (euros)],(TablaDatosInversiones[Operación abierta (cotizando)]=AND($C$35="VERDADERO",$C$36="FALSO"))*1),""),"")</f>
        <v/>
      </c>
      <c r="E138" s="138" t="str" cm="1">
        <f t="array" aca="1" ref="E138" ca="1">IF(SUMPRODUCT((TablaDatosInversiones[Nombre]=B138)*1,TablaDatosInversiones[nº unidades compradas (acciones o participaciones)],(TablaDatosInversiones[Operación abierta (cotizando)]=AND($C$35="VERDADERO",$C$36="FALSO"))*1)&lt;&gt;0,SUMPRODUCT((TablaDatosInversiones[Nombre]=B138)*1,TablaDatosInversiones[nº unidades compradas (acciones o participaciones)],(TablaDatosInversiones[Operación abierta (cotizando)]=AND($C$35="VERDADERO",$C$36="FALSO"))*1),"")</f>
        <v/>
      </c>
      <c r="F138" s="21" t="str" cm="1">
        <f t="array" aca="1" ref="F138" ca="1">IFERROR(SUMPRODUCT((TablaDatosInversiones[Nombre]=B138)*1,TablaDatosInversiones[nº unidades compradas (acciones o participaciones)],TablaDatosInversiones[Precio pagado por unidad (moneda)],(TablaDatosInversiones[Operación abierta (cotizando)]=AND($C$35="VERDADERO",$C$36="FALSO"))*1)/SUMPRODUCT((TablaDatosInversiones[Nombre]=B138)*1,TablaDatosInversiones[nº unidades compradas (acciones o participaciones)],(TablaDatosInversiones[Operación abierta (cotizando)]=AND($C$35="VERDADERO",$C$36="FALSO"))*1),"")</f>
        <v/>
      </c>
      <c r="G138" s="21" t="str" cm="1">
        <f t="array" aca="1" ref="G138" ca="1">IF(IFERROR(SUMPRODUCT((TablaDatosInversiones[Nombre]=B138)*1,TablaDatosInversiones[Precio actual, o tras venta, por unidad  (moneda)],(TablaDatosInversiones[Operación abierta (cotizando)]=AND($C$35="VERDADERO",$C$36="FALSO"))*1)/SUMPRODUCT((TablaDatosInversiones[Nombre]=B138)*1,(TablaDatosInversiones[Operación abierta (cotizando)]=AND($C$35="VERDADERO",$C$36="FALSO"))*1),"")=0,"",IFERROR(SUMPRODUCT((TablaDatosInversiones[Nombre]=B138)*1,TablaDatosInversiones[Precio actual, o tras venta, por unidad  (moneda)],(TablaDatosInversiones[Operación abierta (cotizando)]=AND($C$35="VERDADERO",$C$36="FALSO"))*1)/SUMPRODUCT((TablaDatosInversiones[Nombre]=B138)*1,(TablaDatosInversiones[Operación abierta (cotizando)]=AND($C$35="VERDADERO",$C$36="FALSO"))*1),""))</f>
        <v/>
      </c>
      <c r="H138" s="71" t="str">
        <f t="shared" ca="1" si="3"/>
        <v/>
      </c>
      <c r="I138" s="8" t="str">
        <f>IFERROR(VLOOKUP(B138,TablaEligeInversiones[],2,FALSE),"")</f>
        <v/>
      </c>
      <c r="J138" t="str">
        <f>IFERROR(VLOOKUP(B138,TablaEligeInversiones[],9,FALSE),"")</f>
        <v/>
      </c>
    </row>
    <row r="139" spans="4:10" x14ac:dyDescent="0.25">
      <c r="D139" s="36" t="str" cm="1">
        <f t="array" aca="1" ref="D139" ca="1">IF(IFERROR(SUMPRODUCT((TablaDatosInversiones[Nombre]=B139)*1,TablaDatosInversiones[Valor actual bruto o reembolso o compromiso opciones abiertas (euros)],(TablaDatosInversiones[Operación abierta (cotizando)]=AND($C$35="VERDADERO",$C$36="FALSO"))*1),"")&gt;0, IFERROR(SUMPRODUCT((TablaDatosInversiones[Nombre]=B139)*1,TablaDatosInversiones[Valor actual bruto o reembolso o compromiso opciones abiertas (euros)],(TablaDatosInversiones[Operación abierta (cotizando)]=AND($C$35="VERDADERO",$C$36="FALSO"))*1),""),"")</f>
        <v/>
      </c>
      <c r="E139" s="138" t="str" cm="1">
        <f t="array" aca="1" ref="E139" ca="1">IF(SUMPRODUCT((TablaDatosInversiones[Nombre]=B139)*1,TablaDatosInversiones[nº unidades compradas (acciones o participaciones)],(TablaDatosInversiones[Operación abierta (cotizando)]=AND($C$35="VERDADERO",$C$36="FALSO"))*1)&lt;&gt;0,SUMPRODUCT((TablaDatosInversiones[Nombre]=B139)*1,TablaDatosInversiones[nº unidades compradas (acciones o participaciones)],(TablaDatosInversiones[Operación abierta (cotizando)]=AND($C$35="VERDADERO",$C$36="FALSO"))*1),"")</f>
        <v/>
      </c>
      <c r="F139" s="21" t="str" cm="1">
        <f t="array" aca="1" ref="F139" ca="1">IFERROR(SUMPRODUCT((TablaDatosInversiones[Nombre]=B139)*1,TablaDatosInversiones[nº unidades compradas (acciones o participaciones)],TablaDatosInversiones[Precio pagado por unidad (moneda)],(TablaDatosInversiones[Operación abierta (cotizando)]=AND($C$35="VERDADERO",$C$36="FALSO"))*1)/SUMPRODUCT((TablaDatosInversiones[Nombre]=B139)*1,TablaDatosInversiones[nº unidades compradas (acciones o participaciones)],(TablaDatosInversiones[Operación abierta (cotizando)]=AND($C$35="VERDADERO",$C$36="FALSO"))*1),"")</f>
        <v/>
      </c>
      <c r="G139" s="21" t="str" cm="1">
        <f t="array" aca="1" ref="G139" ca="1">IF(IFERROR(SUMPRODUCT((TablaDatosInversiones[Nombre]=B139)*1,TablaDatosInversiones[Precio actual, o tras venta, por unidad  (moneda)],(TablaDatosInversiones[Operación abierta (cotizando)]=AND($C$35="VERDADERO",$C$36="FALSO"))*1)/SUMPRODUCT((TablaDatosInversiones[Nombre]=B139)*1,(TablaDatosInversiones[Operación abierta (cotizando)]=AND($C$35="VERDADERO",$C$36="FALSO"))*1),"")=0,"",IFERROR(SUMPRODUCT((TablaDatosInversiones[Nombre]=B139)*1,TablaDatosInversiones[Precio actual, o tras venta, por unidad  (moneda)],(TablaDatosInversiones[Operación abierta (cotizando)]=AND($C$35="VERDADERO",$C$36="FALSO"))*1)/SUMPRODUCT((TablaDatosInversiones[Nombre]=B139)*1,(TablaDatosInversiones[Operación abierta (cotizando)]=AND($C$35="VERDADERO",$C$36="FALSO"))*1),""))</f>
        <v/>
      </c>
      <c r="H139" s="71" t="str">
        <f t="shared" ca="1" si="3"/>
        <v/>
      </c>
      <c r="I139" s="8" t="str">
        <f>IFERROR(VLOOKUP(B139,TablaEligeInversiones[],2,FALSE),"")</f>
        <v/>
      </c>
      <c r="J139" t="str">
        <f>IFERROR(VLOOKUP(B139,TablaEligeInversiones[],9,FALSE),"")</f>
        <v/>
      </c>
    </row>
    <row r="140" spans="4:10" x14ac:dyDescent="0.25">
      <c r="D140" s="36" t="str" cm="1">
        <f t="array" aca="1" ref="D140" ca="1">IF(IFERROR(SUMPRODUCT((TablaDatosInversiones[Nombre]=B140)*1,TablaDatosInversiones[Valor actual bruto o reembolso o compromiso opciones abiertas (euros)],(TablaDatosInversiones[Operación abierta (cotizando)]=AND($C$35="VERDADERO",$C$36="FALSO"))*1),"")&gt;0, IFERROR(SUMPRODUCT((TablaDatosInversiones[Nombre]=B140)*1,TablaDatosInversiones[Valor actual bruto o reembolso o compromiso opciones abiertas (euros)],(TablaDatosInversiones[Operación abierta (cotizando)]=AND($C$35="VERDADERO",$C$36="FALSO"))*1),""),"")</f>
        <v/>
      </c>
      <c r="E140" s="138" t="str" cm="1">
        <f t="array" aca="1" ref="E140" ca="1">IF(SUMPRODUCT((TablaDatosInversiones[Nombre]=B140)*1,TablaDatosInversiones[nº unidades compradas (acciones o participaciones)],(TablaDatosInversiones[Operación abierta (cotizando)]=AND($C$35="VERDADERO",$C$36="FALSO"))*1)&lt;&gt;0,SUMPRODUCT((TablaDatosInversiones[Nombre]=B140)*1,TablaDatosInversiones[nº unidades compradas (acciones o participaciones)],(TablaDatosInversiones[Operación abierta (cotizando)]=AND($C$35="VERDADERO",$C$36="FALSO"))*1),"")</f>
        <v/>
      </c>
      <c r="F140" s="21" t="str" cm="1">
        <f t="array" aca="1" ref="F140" ca="1">IFERROR(SUMPRODUCT((TablaDatosInversiones[Nombre]=B140)*1,TablaDatosInversiones[nº unidades compradas (acciones o participaciones)],TablaDatosInversiones[Precio pagado por unidad (moneda)],(TablaDatosInversiones[Operación abierta (cotizando)]=AND($C$35="VERDADERO",$C$36="FALSO"))*1)/SUMPRODUCT((TablaDatosInversiones[Nombre]=B140)*1,TablaDatosInversiones[nº unidades compradas (acciones o participaciones)],(TablaDatosInversiones[Operación abierta (cotizando)]=AND($C$35="VERDADERO",$C$36="FALSO"))*1),"")</f>
        <v/>
      </c>
      <c r="G140" s="21" t="str" cm="1">
        <f t="array" aca="1" ref="G140" ca="1">IF(IFERROR(SUMPRODUCT((TablaDatosInversiones[Nombre]=B140)*1,TablaDatosInversiones[Precio actual, o tras venta, por unidad  (moneda)],(TablaDatosInversiones[Operación abierta (cotizando)]=AND($C$35="VERDADERO",$C$36="FALSO"))*1)/SUMPRODUCT((TablaDatosInversiones[Nombre]=B140)*1,(TablaDatosInversiones[Operación abierta (cotizando)]=AND($C$35="VERDADERO",$C$36="FALSO"))*1),"")=0,"",IFERROR(SUMPRODUCT((TablaDatosInversiones[Nombre]=B140)*1,TablaDatosInversiones[Precio actual, o tras venta, por unidad  (moneda)],(TablaDatosInversiones[Operación abierta (cotizando)]=AND($C$35="VERDADERO",$C$36="FALSO"))*1)/SUMPRODUCT((TablaDatosInversiones[Nombre]=B140)*1,(TablaDatosInversiones[Operación abierta (cotizando)]=AND($C$35="VERDADERO",$C$36="FALSO"))*1),""))</f>
        <v/>
      </c>
      <c r="H140" s="71" t="str">
        <f t="shared" ca="1" si="3"/>
        <v/>
      </c>
      <c r="I140" s="8" t="str">
        <f>IFERROR(VLOOKUP(B140,TablaEligeInversiones[],2,FALSE),"")</f>
        <v/>
      </c>
      <c r="J140" t="str">
        <f>IFERROR(VLOOKUP(B140,TablaEligeInversiones[],9,FALSE),"")</f>
        <v/>
      </c>
    </row>
    <row r="141" spans="4:10" x14ac:dyDescent="0.25">
      <c r="D141" s="36" t="str" cm="1">
        <f t="array" aca="1" ref="D141" ca="1">IF(IFERROR(SUMPRODUCT((TablaDatosInversiones[Nombre]=B141)*1,TablaDatosInversiones[Valor actual bruto o reembolso o compromiso opciones abiertas (euros)],(TablaDatosInversiones[Operación abierta (cotizando)]=AND($C$35="VERDADERO",$C$36="FALSO"))*1),"")&gt;0, IFERROR(SUMPRODUCT((TablaDatosInversiones[Nombre]=B141)*1,TablaDatosInversiones[Valor actual bruto o reembolso o compromiso opciones abiertas (euros)],(TablaDatosInversiones[Operación abierta (cotizando)]=AND($C$35="VERDADERO",$C$36="FALSO"))*1),""),"")</f>
        <v/>
      </c>
      <c r="E141" s="138" t="str" cm="1">
        <f t="array" aca="1" ref="E141" ca="1">IF(SUMPRODUCT((TablaDatosInversiones[Nombre]=B141)*1,TablaDatosInversiones[nº unidades compradas (acciones o participaciones)],(TablaDatosInversiones[Operación abierta (cotizando)]=AND($C$35="VERDADERO",$C$36="FALSO"))*1)&lt;&gt;0,SUMPRODUCT((TablaDatosInversiones[Nombre]=B141)*1,TablaDatosInversiones[nº unidades compradas (acciones o participaciones)],(TablaDatosInversiones[Operación abierta (cotizando)]=AND($C$35="VERDADERO",$C$36="FALSO"))*1),"")</f>
        <v/>
      </c>
      <c r="F141" s="21" t="str" cm="1">
        <f t="array" aca="1" ref="F141" ca="1">IFERROR(SUMPRODUCT((TablaDatosInversiones[Nombre]=B141)*1,TablaDatosInversiones[nº unidades compradas (acciones o participaciones)],TablaDatosInversiones[Precio pagado por unidad (moneda)],(TablaDatosInversiones[Operación abierta (cotizando)]=AND($C$35="VERDADERO",$C$36="FALSO"))*1)/SUMPRODUCT((TablaDatosInversiones[Nombre]=B141)*1,TablaDatosInversiones[nº unidades compradas (acciones o participaciones)],(TablaDatosInversiones[Operación abierta (cotizando)]=AND($C$35="VERDADERO",$C$36="FALSO"))*1),"")</f>
        <v/>
      </c>
      <c r="G141" s="21" t="str" cm="1">
        <f t="array" aca="1" ref="G141" ca="1">IF(IFERROR(SUMPRODUCT((TablaDatosInversiones[Nombre]=B141)*1,TablaDatosInversiones[Precio actual, o tras venta, por unidad  (moneda)],(TablaDatosInversiones[Operación abierta (cotizando)]=AND($C$35="VERDADERO",$C$36="FALSO"))*1)/SUMPRODUCT((TablaDatosInversiones[Nombre]=B141)*1,(TablaDatosInversiones[Operación abierta (cotizando)]=AND($C$35="VERDADERO",$C$36="FALSO"))*1),"")=0,"",IFERROR(SUMPRODUCT((TablaDatosInversiones[Nombre]=B141)*1,TablaDatosInversiones[Precio actual, o tras venta, por unidad  (moneda)],(TablaDatosInversiones[Operación abierta (cotizando)]=AND($C$35="VERDADERO",$C$36="FALSO"))*1)/SUMPRODUCT((TablaDatosInversiones[Nombre]=B141)*1,(TablaDatosInversiones[Operación abierta (cotizando)]=AND($C$35="VERDADERO",$C$36="FALSO"))*1),""))</f>
        <v/>
      </c>
      <c r="H141" s="71" t="str">
        <f t="shared" ca="1" si="3"/>
        <v/>
      </c>
      <c r="I141" s="8" t="str">
        <f>IFERROR(VLOOKUP(B141,TablaEligeInversiones[],2,FALSE),"")</f>
        <v/>
      </c>
      <c r="J141" t="str">
        <f>IFERROR(VLOOKUP(B141,TablaEligeInversiones[],9,FALSE),"")</f>
        <v/>
      </c>
    </row>
    <row r="142" spans="4:10" x14ac:dyDescent="0.25">
      <c r="D142" s="36" t="str" cm="1">
        <f t="array" aca="1" ref="D142" ca="1">IF(IFERROR(SUMPRODUCT((TablaDatosInversiones[Nombre]=B142)*1,TablaDatosInversiones[Valor actual bruto o reembolso o compromiso opciones abiertas (euros)],(TablaDatosInversiones[Operación abierta (cotizando)]=AND($C$35="VERDADERO",$C$36="FALSO"))*1),"")&gt;0, IFERROR(SUMPRODUCT((TablaDatosInversiones[Nombre]=B142)*1,TablaDatosInversiones[Valor actual bruto o reembolso o compromiso opciones abiertas (euros)],(TablaDatosInversiones[Operación abierta (cotizando)]=AND($C$35="VERDADERO",$C$36="FALSO"))*1),""),"")</f>
        <v/>
      </c>
      <c r="E142" s="138" t="str" cm="1">
        <f t="array" aca="1" ref="E142" ca="1">IF(SUMPRODUCT((TablaDatosInversiones[Nombre]=B142)*1,TablaDatosInversiones[nº unidades compradas (acciones o participaciones)],(TablaDatosInversiones[Operación abierta (cotizando)]=AND($C$35="VERDADERO",$C$36="FALSO"))*1)&lt;&gt;0,SUMPRODUCT((TablaDatosInversiones[Nombre]=B142)*1,TablaDatosInversiones[nº unidades compradas (acciones o participaciones)],(TablaDatosInversiones[Operación abierta (cotizando)]=AND($C$35="VERDADERO",$C$36="FALSO"))*1),"")</f>
        <v/>
      </c>
      <c r="F142" s="21" t="str" cm="1">
        <f t="array" aca="1" ref="F142" ca="1">IFERROR(SUMPRODUCT((TablaDatosInversiones[Nombre]=B142)*1,TablaDatosInversiones[nº unidades compradas (acciones o participaciones)],TablaDatosInversiones[Precio pagado por unidad (moneda)],(TablaDatosInversiones[Operación abierta (cotizando)]=AND($C$35="VERDADERO",$C$36="FALSO"))*1)/SUMPRODUCT((TablaDatosInversiones[Nombre]=B142)*1,TablaDatosInversiones[nº unidades compradas (acciones o participaciones)],(TablaDatosInversiones[Operación abierta (cotizando)]=AND($C$35="VERDADERO",$C$36="FALSO"))*1),"")</f>
        <v/>
      </c>
      <c r="G142" s="21" t="str" cm="1">
        <f t="array" aca="1" ref="G142" ca="1">IF(IFERROR(SUMPRODUCT((TablaDatosInversiones[Nombre]=B142)*1,TablaDatosInversiones[Precio actual, o tras venta, por unidad  (moneda)],(TablaDatosInversiones[Operación abierta (cotizando)]=AND($C$35="VERDADERO",$C$36="FALSO"))*1)/SUMPRODUCT((TablaDatosInversiones[Nombre]=B142)*1,(TablaDatosInversiones[Operación abierta (cotizando)]=AND($C$35="VERDADERO",$C$36="FALSO"))*1),"")=0,"",IFERROR(SUMPRODUCT((TablaDatosInversiones[Nombre]=B142)*1,TablaDatosInversiones[Precio actual, o tras venta, por unidad  (moneda)],(TablaDatosInversiones[Operación abierta (cotizando)]=AND($C$35="VERDADERO",$C$36="FALSO"))*1)/SUMPRODUCT((TablaDatosInversiones[Nombre]=B142)*1,(TablaDatosInversiones[Operación abierta (cotizando)]=AND($C$35="VERDADERO",$C$36="FALSO"))*1),""))</f>
        <v/>
      </c>
      <c r="H142" s="71" t="str">
        <f t="shared" ca="1" si="3"/>
        <v/>
      </c>
      <c r="I142" s="8" t="str">
        <f>IFERROR(VLOOKUP(B142,TablaEligeInversiones[],2,FALSE),"")</f>
        <v/>
      </c>
      <c r="J142" t="str">
        <f>IFERROR(VLOOKUP(B142,TablaEligeInversiones[],9,FALSE),"")</f>
        <v/>
      </c>
    </row>
    <row r="143" spans="4:10" x14ac:dyDescent="0.25">
      <c r="D143" s="36" t="str" cm="1">
        <f t="array" aca="1" ref="D143" ca="1">IF(IFERROR(SUMPRODUCT((TablaDatosInversiones[Nombre]=B143)*1,TablaDatosInversiones[Valor actual bruto o reembolso o compromiso opciones abiertas (euros)],(TablaDatosInversiones[Operación abierta (cotizando)]=AND($C$35="VERDADERO",$C$36="FALSO"))*1),"")&gt;0, IFERROR(SUMPRODUCT((TablaDatosInversiones[Nombre]=B143)*1,TablaDatosInversiones[Valor actual bruto o reembolso o compromiso opciones abiertas (euros)],(TablaDatosInversiones[Operación abierta (cotizando)]=AND($C$35="VERDADERO",$C$36="FALSO"))*1),""),"")</f>
        <v/>
      </c>
      <c r="E143" s="138" t="str" cm="1">
        <f t="array" aca="1" ref="E143" ca="1">IF(SUMPRODUCT((TablaDatosInversiones[Nombre]=B143)*1,TablaDatosInversiones[nº unidades compradas (acciones o participaciones)],(TablaDatosInversiones[Operación abierta (cotizando)]=AND($C$35="VERDADERO",$C$36="FALSO"))*1)&lt;&gt;0,SUMPRODUCT((TablaDatosInversiones[Nombre]=B143)*1,TablaDatosInversiones[nº unidades compradas (acciones o participaciones)],(TablaDatosInversiones[Operación abierta (cotizando)]=AND($C$35="VERDADERO",$C$36="FALSO"))*1),"")</f>
        <v/>
      </c>
      <c r="F143" s="21" t="str" cm="1">
        <f t="array" aca="1" ref="F143" ca="1">IFERROR(SUMPRODUCT((TablaDatosInversiones[Nombre]=B143)*1,TablaDatosInversiones[nº unidades compradas (acciones o participaciones)],TablaDatosInversiones[Precio pagado por unidad (moneda)],(TablaDatosInversiones[Operación abierta (cotizando)]=AND($C$35="VERDADERO",$C$36="FALSO"))*1)/SUMPRODUCT((TablaDatosInversiones[Nombre]=B143)*1,TablaDatosInversiones[nº unidades compradas (acciones o participaciones)],(TablaDatosInversiones[Operación abierta (cotizando)]=AND($C$35="VERDADERO",$C$36="FALSO"))*1),"")</f>
        <v/>
      </c>
      <c r="G143" s="21" t="str" cm="1">
        <f t="array" aca="1" ref="G143" ca="1">IF(IFERROR(SUMPRODUCT((TablaDatosInversiones[Nombre]=B143)*1,TablaDatosInversiones[Precio actual, o tras venta, por unidad  (moneda)],(TablaDatosInversiones[Operación abierta (cotizando)]=AND($C$35="VERDADERO",$C$36="FALSO"))*1)/SUMPRODUCT((TablaDatosInversiones[Nombre]=B143)*1,(TablaDatosInversiones[Operación abierta (cotizando)]=AND($C$35="VERDADERO",$C$36="FALSO"))*1),"")=0,"",IFERROR(SUMPRODUCT((TablaDatosInversiones[Nombre]=B143)*1,TablaDatosInversiones[Precio actual, o tras venta, por unidad  (moneda)],(TablaDatosInversiones[Operación abierta (cotizando)]=AND($C$35="VERDADERO",$C$36="FALSO"))*1)/SUMPRODUCT((TablaDatosInversiones[Nombre]=B143)*1,(TablaDatosInversiones[Operación abierta (cotizando)]=AND($C$35="VERDADERO",$C$36="FALSO"))*1),""))</f>
        <v/>
      </c>
      <c r="H143" s="71" t="str">
        <f t="shared" ca="1" si="3"/>
        <v/>
      </c>
      <c r="I143" s="8" t="str">
        <f>IFERROR(VLOOKUP(B143,TablaEligeInversiones[],2,FALSE),"")</f>
        <v/>
      </c>
      <c r="J143" t="str">
        <f>IFERROR(VLOOKUP(B143,TablaEligeInversiones[],9,FALSE),"")</f>
        <v/>
      </c>
    </row>
    <row r="144" spans="4:10" x14ac:dyDescent="0.25">
      <c r="D144" s="36" t="str" cm="1">
        <f t="array" aca="1" ref="D144" ca="1">IF(IFERROR(SUMPRODUCT((TablaDatosInversiones[Nombre]=B144)*1,TablaDatosInversiones[Valor actual bruto o reembolso o compromiso opciones abiertas (euros)],(TablaDatosInversiones[Operación abierta (cotizando)]=AND($C$35="VERDADERO",$C$36="FALSO"))*1),"")&gt;0, IFERROR(SUMPRODUCT((TablaDatosInversiones[Nombre]=B144)*1,TablaDatosInversiones[Valor actual bruto o reembolso o compromiso opciones abiertas (euros)],(TablaDatosInversiones[Operación abierta (cotizando)]=AND($C$35="VERDADERO",$C$36="FALSO"))*1),""),"")</f>
        <v/>
      </c>
      <c r="E144" s="138" t="str" cm="1">
        <f t="array" aca="1" ref="E144" ca="1">IF(SUMPRODUCT((TablaDatosInversiones[Nombre]=B144)*1,TablaDatosInversiones[nº unidades compradas (acciones o participaciones)],(TablaDatosInversiones[Operación abierta (cotizando)]=AND($C$35="VERDADERO",$C$36="FALSO"))*1)&lt;&gt;0,SUMPRODUCT((TablaDatosInversiones[Nombre]=B144)*1,TablaDatosInversiones[nº unidades compradas (acciones o participaciones)],(TablaDatosInversiones[Operación abierta (cotizando)]=AND($C$35="VERDADERO",$C$36="FALSO"))*1),"")</f>
        <v/>
      </c>
      <c r="F144" s="21" t="str" cm="1">
        <f t="array" aca="1" ref="F144" ca="1">IFERROR(SUMPRODUCT((TablaDatosInversiones[Nombre]=B144)*1,TablaDatosInversiones[nº unidades compradas (acciones o participaciones)],TablaDatosInversiones[Precio pagado por unidad (moneda)],(TablaDatosInversiones[Operación abierta (cotizando)]=AND($C$35="VERDADERO",$C$36="FALSO"))*1)/SUMPRODUCT((TablaDatosInversiones[Nombre]=B144)*1,TablaDatosInversiones[nº unidades compradas (acciones o participaciones)],(TablaDatosInversiones[Operación abierta (cotizando)]=AND($C$35="VERDADERO",$C$36="FALSO"))*1),"")</f>
        <v/>
      </c>
      <c r="G144" s="21" t="str" cm="1">
        <f t="array" aca="1" ref="G144" ca="1">IF(IFERROR(SUMPRODUCT((TablaDatosInversiones[Nombre]=B144)*1,TablaDatosInversiones[Precio actual, o tras venta, por unidad  (moneda)],(TablaDatosInversiones[Operación abierta (cotizando)]=AND($C$35="VERDADERO",$C$36="FALSO"))*1)/SUMPRODUCT((TablaDatosInversiones[Nombre]=B144)*1,(TablaDatosInversiones[Operación abierta (cotizando)]=AND($C$35="VERDADERO",$C$36="FALSO"))*1),"")=0,"",IFERROR(SUMPRODUCT((TablaDatosInversiones[Nombre]=B144)*1,TablaDatosInversiones[Precio actual, o tras venta, por unidad  (moneda)],(TablaDatosInversiones[Operación abierta (cotizando)]=AND($C$35="VERDADERO",$C$36="FALSO"))*1)/SUMPRODUCT((TablaDatosInversiones[Nombre]=B144)*1,(TablaDatosInversiones[Operación abierta (cotizando)]=AND($C$35="VERDADERO",$C$36="FALSO"))*1),""))</f>
        <v/>
      </c>
      <c r="H144" s="71" t="str">
        <f t="shared" ca="1" si="3"/>
        <v/>
      </c>
      <c r="I144" s="8" t="str">
        <f>IFERROR(VLOOKUP(B144,TablaEligeInversiones[],2,FALSE),"")</f>
        <v/>
      </c>
      <c r="J144" t="str">
        <f>IFERROR(VLOOKUP(B144,TablaEligeInversiones[],9,FALSE),"")</f>
        <v/>
      </c>
    </row>
    <row r="145" spans="4:10" x14ac:dyDescent="0.25">
      <c r="D145" s="36" t="str" cm="1">
        <f t="array" aca="1" ref="D145" ca="1">IF(IFERROR(SUMPRODUCT((TablaDatosInversiones[Nombre]=B145)*1,TablaDatosInversiones[Valor actual bruto o reembolso o compromiso opciones abiertas (euros)],(TablaDatosInversiones[Operación abierta (cotizando)]=AND($C$35="VERDADERO",$C$36="FALSO"))*1),"")&gt;0, IFERROR(SUMPRODUCT((TablaDatosInversiones[Nombre]=B145)*1,TablaDatosInversiones[Valor actual bruto o reembolso o compromiso opciones abiertas (euros)],(TablaDatosInversiones[Operación abierta (cotizando)]=AND($C$35="VERDADERO",$C$36="FALSO"))*1),""),"")</f>
        <v/>
      </c>
      <c r="E145" s="138" t="str" cm="1">
        <f t="array" aca="1" ref="E145" ca="1">IF(SUMPRODUCT((TablaDatosInversiones[Nombre]=B145)*1,TablaDatosInversiones[nº unidades compradas (acciones o participaciones)],(TablaDatosInversiones[Operación abierta (cotizando)]=AND($C$35="VERDADERO",$C$36="FALSO"))*1)&lt;&gt;0,SUMPRODUCT((TablaDatosInversiones[Nombre]=B145)*1,TablaDatosInversiones[nº unidades compradas (acciones o participaciones)],(TablaDatosInversiones[Operación abierta (cotizando)]=AND($C$35="VERDADERO",$C$36="FALSO"))*1),"")</f>
        <v/>
      </c>
      <c r="F145" s="21" t="str" cm="1">
        <f t="array" aca="1" ref="F145" ca="1">IFERROR(SUMPRODUCT((TablaDatosInversiones[Nombre]=B145)*1,TablaDatosInversiones[nº unidades compradas (acciones o participaciones)],TablaDatosInversiones[Precio pagado por unidad (moneda)],(TablaDatosInversiones[Operación abierta (cotizando)]=AND($C$35="VERDADERO",$C$36="FALSO"))*1)/SUMPRODUCT((TablaDatosInversiones[Nombre]=B145)*1,TablaDatosInversiones[nº unidades compradas (acciones o participaciones)],(TablaDatosInversiones[Operación abierta (cotizando)]=AND($C$35="VERDADERO",$C$36="FALSO"))*1),"")</f>
        <v/>
      </c>
      <c r="G145" s="21" t="str" cm="1">
        <f t="array" aca="1" ref="G145" ca="1">IF(IFERROR(SUMPRODUCT((TablaDatosInversiones[Nombre]=B145)*1,TablaDatosInversiones[Precio actual, o tras venta, por unidad  (moneda)],(TablaDatosInversiones[Operación abierta (cotizando)]=AND($C$35="VERDADERO",$C$36="FALSO"))*1)/SUMPRODUCT((TablaDatosInversiones[Nombre]=B145)*1,(TablaDatosInversiones[Operación abierta (cotizando)]=AND($C$35="VERDADERO",$C$36="FALSO"))*1),"")=0,"",IFERROR(SUMPRODUCT((TablaDatosInversiones[Nombre]=B145)*1,TablaDatosInversiones[Precio actual, o tras venta, por unidad  (moneda)],(TablaDatosInversiones[Operación abierta (cotizando)]=AND($C$35="VERDADERO",$C$36="FALSO"))*1)/SUMPRODUCT((TablaDatosInversiones[Nombre]=B145)*1,(TablaDatosInversiones[Operación abierta (cotizando)]=AND($C$35="VERDADERO",$C$36="FALSO"))*1),""))</f>
        <v/>
      </c>
      <c r="H145" s="71" t="str">
        <f t="shared" ca="1" si="3"/>
        <v/>
      </c>
      <c r="I145" s="8" t="str">
        <f>IFERROR(VLOOKUP(B145,TablaEligeInversiones[],2,FALSE),"")</f>
        <v/>
      </c>
      <c r="J145" t="str">
        <f>IFERROR(VLOOKUP(B145,TablaEligeInversiones[],9,FALSE),"")</f>
        <v/>
      </c>
    </row>
    <row r="146" spans="4:10" x14ac:dyDescent="0.25">
      <c r="D146" s="36" t="str" cm="1">
        <f t="array" aca="1" ref="D146" ca="1">IF(IFERROR(SUMPRODUCT((TablaDatosInversiones[Nombre]=B146)*1,TablaDatosInversiones[Valor actual bruto o reembolso o compromiso opciones abiertas (euros)],(TablaDatosInversiones[Operación abierta (cotizando)]=AND($C$35="VERDADERO",$C$36="FALSO"))*1),"")&gt;0, IFERROR(SUMPRODUCT((TablaDatosInversiones[Nombre]=B146)*1,TablaDatosInversiones[Valor actual bruto o reembolso o compromiso opciones abiertas (euros)],(TablaDatosInversiones[Operación abierta (cotizando)]=AND($C$35="VERDADERO",$C$36="FALSO"))*1),""),"")</f>
        <v/>
      </c>
      <c r="E146" s="138" t="str" cm="1">
        <f t="array" aca="1" ref="E146" ca="1">IF(SUMPRODUCT((TablaDatosInversiones[Nombre]=B146)*1,TablaDatosInversiones[nº unidades compradas (acciones o participaciones)],(TablaDatosInversiones[Operación abierta (cotizando)]=AND($C$35="VERDADERO",$C$36="FALSO"))*1)&lt;&gt;0,SUMPRODUCT((TablaDatosInversiones[Nombre]=B146)*1,TablaDatosInversiones[nº unidades compradas (acciones o participaciones)],(TablaDatosInversiones[Operación abierta (cotizando)]=AND($C$35="VERDADERO",$C$36="FALSO"))*1),"")</f>
        <v/>
      </c>
      <c r="F146" s="21" t="str" cm="1">
        <f t="array" aca="1" ref="F146" ca="1">IFERROR(SUMPRODUCT((TablaDatosInversiones[Nombre]=B146)*1,TablaDatosInversiones[nº unidades compradas (acciones o participaciones)],TablaDatosInversiones[Precio pagado por unidad (moneda)],(TablaDatosInversiones[Operación abierta (cotizando)]=AND($C$35="VERDADERO",$C$36="FALSO"))*1)/SUMPRODUCT((TablaDatosInversiones[Nombre]=B146)*1,TablaDatosInversiones[nº unidades compradas (acciones o participaciones)],(TablaDatosInversiones[Operación abierta (cotizando)]=AND($C$35="VERDADERO",$C$36="FALSO"))*1),"")</f>
        <v/>
      </c>
      <c r="G146" s="21" t="str" cm="1">
        <f t="array" aca="1" ref="G146" ca="1">IF(IFERROR(SUMPRODUCT((TablaDatosInversiones[Nombre]=B146)*1,TablaDatosInversiones[Precio actual, o tras venta, por unidad  (moneda)],(TablaDatosInversiones[Operación abierta (cotizando)]=AND($C$35="VERDADERO",$C$36="FALSO"))*1)/SUMPRODUCT((TablaDatosInversiones[Nombre]=B146)*1,(TablaDatosInversiones[Operación abierta (cotizando)]=AND($C$35="VERDADERO",$C$36="FALSO"))*1),"")=0,"",IFERROR(SUMPRODUCT((TablaDatosInversiones[Nombre]=B146)*1,TablaDatosInversiones[Precio actual, o tras venta, por unidad  (moneda)],(TablaDatosInversiones[Operación abierta (cotizando)]=AND($C$35="VERDADERO",$C$36="FALSO"))*1)/SUMPRODUCT((TablaDatosInversiones[Nombre]=B146)*1,(TablaDatosInversiones[Operación abierta (cotizando)]=AND($C$35="VERDADERO",$C$36="FALSO"))*1),""))</f>
        <v/>
      </c>
      <c r="H146" s="71" t="str">
        <f t="shared" ca="1" si="3"/>
        <v/>
      </c>
      <c r="I146" s="8" t="str">
        <f>IFERROR(VLOOKUP(B146,TablaEligeInversiones[],2,FALSE),"")</f>
        <v/>
      </c>
      <c r="J146" t="str">
        <f>IFERROR(VLOOKUP(B146,TablaEligeInversiones[],9,FALSE),"")</f>
        <v/>
      </c>
    </row>
    <row r="147" spans="4:10" x14ac:dyDescent="0.25">
      <c r="D147" s="36" t="str" cm="1">
        <f t="array" aca="1" ref="D147" ca="1">IF(IFERROR(SUMPRODUCT((TablaDatosInversiones[Nombre]=B147)*1,TablaDatosInversiones[Valor actual bruto o reembolso o compromiso opciones abiertas (euros)],(TablaDatosInversiones[Operación abierta (cotizando)]=AND($C$35="VERDADERO",$C$36="FALSO"))*1),"")&gt;0, IFERROR(SUMPRODUCT((TablaDatosInversiones[Nombre]=B147)*1,TablaDatosInversiones[Valor actual bruto o reembolso o compromiso opciones abiertas (euros)],(TablaDatosInversiones[Operación abierta (cotizando)]=AND($C$35="VERDADERO",$C$36="FALSO"))*1),""),"")</f>
        <v/>
      </c>
      <c r="E147" s="138" t="str" cm="1">
        <f t="array" aca="1" ref="E147" ca="1">IF(SUMPRODUCT((TablaDatosInversiones[Nombre]=B147)*1,TablaDatosInversiones[nº unidades compradas (acciones o participaciones)],(TablaDatosInversiones[Operación abierta (cotizando)]=AND($C$35="VERDADERO",$C$36="FALSO"))*1)&lt;&gt;0,SUMPRODUCT((TablaDatosInversiones[Nombre]=B147)*1,TablaDatosInversiones[nº unidades compradas (acciones o participaciones)],(TablaDatosInversiones[Operación abierta (cotizando)]=AND($C$35="VERDADERO",$C$36="FALSO"))*1),"")</f>
        <v/>
      </c>
      <c r="F147" s="21" t="str" cm="1">
        <f t="array" aca="1" ref="F147" ca="1">IFERROR(SUMPRODUCT((TablaDatosInversiones[Nombre]=B147)*1,TablaDatosInversiones[nº unidades compradas (acciones o participaciones)],TablaDatosInversiones[Precio pagado por unidad (moneda)],(TablaDatosInversiones[Operación abierta (cotizando)]=AND($C$35="VERDADERO",$C$36="FALSO"))*1)/SUMPRODUCT((TablaDatosInversiones[Nombre]=B147)*1,TablaDatosInversiones[nº unidades compradas (acciones o participaciones)],(TablaDatosInversiones[Operación abierta (cotizando)]=AND($C$35="VERDADERO",$C$36="FALSO"))*1),"")</f>
        <v/>
      </c>
      <c r="G147" s="21" t="str" cm="1">
        <f t="array" aca="1" ref="G147" ca="1">IF(IFERROR(SUMPRODUCT((TablaDatosInversiones[Nombre]=B147)*1,TablaDatosInversiones[Precio actual, o tras venta, por unidad  (moneda)],(TablaDatosInversiones[Operación abierta (cotizando)]=AND($C$35="VERDADERO",$C$36="FALSO"))*1)/SUMPRODUCT((TablaDatosInversiones[Nombre]=B147)*1,(TablaDatosInversiones[Operación abierta (cotizando)]=AND($C$35="VERDADERO",$C$36="FALSO"))*1),"")=0,"",IFERROR(SUMPRODUCT((TablaDatosInversiones[Nombre]=B147)*1,TablaDatosInversiones[Precio actual, o tras venta, por unidad  (moneda)],(TablaDatosInversiones[Operación abierta (cotizando)]=AND($C$35="VERDADERO",$C$36="FALSO"))*1)/SUMPRODUCT((TablaDatosInversiones[Nombre]=B147)*1,(TablaDatosInversiones[Operación abierta (cotizando)]=AND($C$35="VERDADERO",$C$36="FALSO"))*1),""))</f>
        <v/>
      </c>
      <c r="H147" s="71" t="str">
        <f t="shared" ca="1" si="3"/>
        <v/>
      </c>
      <c r="I147" s="8" t="str">
        <f>IFERROR(VLOOKUP(B147,TablaEligeInversiones[],2,FALSE),"")</f>
        <v/>
      </c>
      <c r="J147" t="str">
        <f>IFERROR(VLOOKUP(B147,TablaEligeInversiones[],9,FALSE),"")</f>
        <v/>
      </c>
    </row>
    <row r="148" spans="4:10" x14ac:dyDescent="0.25">
      <c r="D148" s="36" t="str" cm="1">
        <f t="array" aca="1" ref="D148" ca="1">IF(IFERROR(SUMPRODUCT((TablaDatosInversiones[Nombre]=B148)*1,TablaDatosInversiones[Valor actual bruto o reembolso o compromiso opciones abiertas (euros)],(TablaDatosInversiones[Operación abierta (cotizando)]=AND($C$35="VERDADERO",$C$36="FALSO"))*1),"")&gt;0, IFERROR(SUMPRODUCT((TablaDatosInversiones[Nombre]=B148)*1,TablaDatosInversiones[Valor actual bruto o reembolso o compromiso opciones abiertas (euros)],(TablaDatosInversiones[Operación abierta (cotizando)]=AND($C$35="VERDADERO",$C$36="FALSO"))*1),""),"")</f>
        <v/>
      </c>
      <c r="E148" s="138" t="str" cm="1">
        <f t="array" aca="1" ref="E148" ca="1">IF(SUMPRODUCT((TablaDatosInversiones[Nombre]=B148)*1,TablaDatosInversiones[nº unidades compradas (acciones o participaciones)],(TablaDatosInversiones[Operación abierta (cotizando)]=AND($C$35="VERDADERO",$C$36="FALSO"))*1)&lt;&gt;0,SUMPRODUCT((TablaDatosInversiones[Nombre]=B148)*1,TablaDatosInversiones[nº unidades compradas (acciones o participaciones)],(TablaDatosInversiones[Operación abierta (cotizando)]=AND($C$35="VERDADERO",$C$36="FALSO"))*1),"")</f>
        <v/>
      </c>
      <c r="F148" s="21" t="str" cm="1">
        <f t="array" aca="1" ref="F148" ca="1">IFERROR(SUMPRODUCT((TablaDatosInversiones[Nombre]=B148)*1,TablaDatosInversiones[nº unidades compradas (acciones o participaciones)],TablaDatosInversiones[Precio pagado por unidad (moneda)],(TablaDatosInversiones[Operación abierta (cotizando)]=AND($C$35="VERDADERO",$C$36="FALSO"))*1)/SUMPRODUCT((TablaDatosInversiones[Nombre]=B148)*1,TablaDatosInversiones[nº unidades compradas (acciones o participaciones)],(TablaDatosInversiones[Operación abierta (cotizando)]=AND($C$35="VERDADERO",$C$36="FALSO"))*1),"")</f>
        <v/>
      </c>
      <c r="G148" s="21" t="str" cm="1">
        <f t="array" aca="1" ref="G148" ca="1">IF(IFERROR(SUMPRODUCT((TablaDatosInversiones[Nombre]=B148)*1,TablaDatosInversiones[Precio actual, o tras venta, por unidad  (moneda)],(TablaDatosInversiones[Operación abierta (cotizando)]=AND($C$35="VERDADERO",$C$36="FALSO"))*1)/SUMPRODUCT((TablaDatosInversiones[Nombre]=B148)*1,(TablaDatosInversiones[Operación abierta (cotizando)]=AND($C$35="VERDADERO",$C$36="FALSO"))*1),"")=0,"",IFERROR(SUMPRODUCT((TablaDatosInversiones[Nombre]=B148)*1,TablaDatosInversiones[Precio actual, o tras venta, por unidad  (moneda)],(TablaDatosInversiones[Operación abierta (cotizando)]=AND($C$35="VERDADERO",$C$36="FALSO"))*1)/SUMPRODUCT((TablaDatosInversiones[Nombre]=B148)*1,(TablaDatosInversiones[Operación abierta (cotizando)]=AND($C$35="VERDADERO",$C$36="FALSO"))*1),""))</f>
        <v/>
      </c>
      <c r="H148" s="71" t="str">
        <f t="shared" ca="1" si="3"/>
        <v/>
      </c>
      <c r="I148" s="8" t="str">
        <f>IFERROR(VLOOKUP(B148,TablaEligeInversiones[],2,FALSE),"")</f>
        <v/>
      </c>
      <c r="J148" t="str">
        <f>IFERROR(VLOOKUP(B148,TablaEligeInversiones[],9,FALSE),"")</f>
        <v/>
      </c>
    </row>
    <row r="149" spans="4:10" x14ac:dyDescent="0.25">
      <c r="D149" s="36" t="str" cm="1">
        <f t="array" aca="1" ref="D149" ca="1">IF(IFERROR(SUMPRODUCT((TablaDatosInversiones[Nombre]=B149)*1,TablaDatosInversiones[Valor actual bruto o reembolso o compromiso opciones abiertas (euros)],(TablaDatosInversiones[Operación abierta (cotizando)]=AND($C$35="VERDADERO",$C$36="FALSO"))*1),"")&gt;0, IFERROR(SUMPRODUCT((TablaDatosInversiones[Nombre]=B149)*1,TablaDatosInversiones[Valor actual bruto o reembolso o compromiso opciones abiertas (euros)],(TablaDatosInversiones[Operación abierta (cotizando)]=AND($C$35="VERDADERO",$C$36="FALSO"))*1),""),"")</f>
        <v/>
      </c>
      <c r="E149" s="138" t="str" cm="1">
        <f t="array" aca="1" ref="E149" ca="1">IF(SUMPRODUCT((TablaDatosInversiones[Nombre]=B149)*1,TablaDatosInversiones[nº unidades compradas (acciones o participaciones)],(TablaDatosInversiones[Operación abierta (cotizando)]=AND($C$35="VERDADERO",$C$36="FALSO"))*1)&lt;&gt;0,SUMPRODUCT((TablaDatosInversiones[Nombre]=B149)*1,TablaDatosInversiones[nº unidades compradas (acciones o participaciones)],(TablaDatosInversiones[Operación abierta (cotizando)]=AND($C$35="VERDADERO",$C$36="FALSO"))*1),"")</f>
        <v/>
      </c>
      <c r="F149" s="21" t="str" cm="1">
        <f t="array" aca="1" ref="F149" ca="1">IFERROR(SUMPRODUCT((TablaDatosInversiones[Nombre]=B149)*1,TablaDatosInversiones[nº unidades compradas (acciones o participaciones)],TablaDatosInversiones[Precio pagado por unidad (moneda)],(TablaDatosInversiones[Operación abierta (cotizando)]=AND($C$35="VERDADERO",$C$36="FALSO"))*1)/SUMPRODUCT((TablaDatosInversiones[Nombre]=B149)*1,TablaDatosInversiones[nº unidades compradas (acciones o participaciones)],(TablaDatosInversiones[Operación abierta (cotizando)]=AND($C$35="VERDADERO",$C$36="FALSO"))*1),"")</f>
        <v/>
      </c>
      <c r="G149" s="21" t="str" cm="1">
        <f t="array" aca="1" ref="G149" ca="1">IF(IFERROR(SUMPRODUCT((TablaDatosInversiones[Nombre]=B149)*1,TablaDatosInversiones[Precio actual, o tras venta, por unidad  (moneda)],(TablaDatosInversiones[Operación abierta (cotizando)]=AND($C$35="VERDADERO",$C$36="FALSO"))*1)/SUMPRODUCT((TablaDatosInversiones[Nombre]=B149)*1,(TablaDatosInversiones[Operación abierta (cotizando)]=AND($C$35="VERDADERO",$C$36="FALSO"))*1),"")=0,"",IFERROR(SUMPRODUCT((TablaDatosInversiones[Nombre]=B149)*1,TablaDatosInversiones[Precio actual, o tras venta, por unidad  (moneda)],(TablaDatosInversiones[Operación abierta (cotizando)]=AND($C$35="VERDADERO",$C$36="FALSO"))*1)/SUMPRODUCT((TablaDatosInversiones[Nombre]=B149)*1,(TablaDatosInversiones[Operación abierta (cotizando)]=AND($C$35="VERDADERO",$C$36="FALSO"))*1),""))</f>
        <v/>
      </c>
      <c r="H149" s="71" t="str">
        <f t="shared" ca="1" si="3"/>
        <v/>
      </c>
      <c r="I149" s="8" t="str">
        <f>IFERROR(VLOOKUP(B149,TablaEligeInversiones[],2,FALSE),"")</f>
        <v/>
      </c>
      <c r="J149" t="str">
        <f>IFERROR(VLOOKUP(B149,TablaEligeInversiones[],9,FALSE),"")</f>
        <v/>
      </c>
    </row>
    <row r="150" spans="4:10" x14ac:dyDescent="0.25">
      <c r="D150" s="36" t="str" cm="1">
        <f t="array" aca="1" ref="D150" ca="1">IF(IFERROR(SUMPRODUCT((TablaDatosInversiones[Nombre]=B150)*1,TablaDatosInversiones[Valor actual bruto o reembolso o compromiso opciones abiertas (euros)],(TablaDatosInversiones[Operación abierta (cotizando)]=AND($C$35="VERDADERO",$C$36="FALSO"))*1),"")&gt;0, IFERROR(SUMPRODUCT((TablaDatosInversiones[Nombre]=B150)*1,TablaDatosInversiones[Valor actual bruto o reembolso o compromiso opciones abiertas (euros)],(TablaDatosInversiones[Operación abierta (cotizando)]=AND($C$35="VERDADERO",$C$36="FALSO"))*1),""),"")</f>
        <v/>
      </c>
      <c r="E150" s="138" t="str" cm="1">
        <f t="array" aca="1" ref="E150" ca="1">IF(SUMPRODUCT((TablaDatosInversiones[Nombre]=B150)*1,TablaDatosInversiones[nº unidades compradas (acciones o participaciones)],(TablaDatosInversiones[Operación abierta (cotizando)]=AND($C$35="VERDADERO",$C$36="FALSO"))*1)&lt;&gt;0,SUMPRODUCT((TablaDatosInversiones[Nombre]=B150)*1,TablaDatosInversiones[nº unidades compradas (acciones o participaciones)],(TablaDatosInversiones[Operación abierta (cotizando)]=AND($C$35="VERDADERO",$C$36="FALSO"))*1),"")</f>
        <v/>
      </c>
      <c r="F150" s="21" t="str" cm="1">
        <f t="array" aca="1" ref="F150" ca="1">IFERROR(SUMPRODUCT((TablaDatosInversiones[Nombre]=B150)*1,TablaDatosInversiones[nº unidades compradas (acciones o participaciones)],TablaDatosInversiones[Precio pagado por unidad (moneda)],(TablaDatosInversiones[Operación abierta (cotizando)]=AND($C$35="VERDADERO",$C$36="FALSO"))*1)/SUMPRODUCT((TablaDatosInversiones[Nombre]=B150)*1,TablaDatosInversiones[nº unidades compradas (acciones o participaciones)],(TablaDatosInversiones[Operación abierta (cotizando)]=AND($C$35="VERDADERO",$C$36="FALSO"))*1),"")</f>
        <v/>
      </c>
      <c r="G150" s="21" t="str" cm="1">
        <f t="array" aca="1" ref="G150" ca="1">IF(IFERROR(SUMPRODUCT((TablaDatosInversiones[Nombre]=B150)*1,TablaDatosInversiones[Precio actual, o tras venta, por unidad  (moneda)],(TablaDatosInversiones[Operación abierta (cotizando)]=AND($C$35="VERDADERO",$C$36="FALSO"))*1)/SUMPRODUCT((TablaDatosInversiones[Nombre]=B150)*1,(TablaDatosInversiones[Operación abierta (cotizando)]=AND($C$35="VERDADERO",$C$36="FALSO"))*1),"")=0,"",IFERROR(SUMPRODUCT((TablaDatosInversiones[Nombre]=B150)*1,TablaDatosInversiones[Precio actual, o tras venta, por unidad  (moneda)],(TablaDatosInversiones[Operación abierta (cotizando)]=AND($C$35="VERDADERO",$C$36="FALSO"))*1)/SUMPRODUCT((TablaDatosInversiones[Nombre]=B150)*1,(TablaDatosInversiones[Operación abierta (cotizando)]=AND($C$35="VERDADERO",$C$36="FALSO"))*1),""))</f>
        <v/>
      </c>
      <c r="H150" s="71" t="str">
        <f t="shared" ca="1" si="3"/>
        <v/>
      </c>
      <c r="I150" s="8" t="str">
        <f>IFERROR(VLOOKUP(B150,TablaEligeInversiones[],2,FALSE),"")</f>
        <v/>
      </c>
      <c r="J150" t="str">
        <f>IFERROR(VLOOKUP(B150,TablaEligeInversiones[],9,FALSE),"")</f>
        <v/>
      </c>
    </row>
    <row r="151" spans="4:10" x14ac:dyDescent="0.25">
      <c r="D151" s="36" t="str" cm="1">
        <f t="array" aca="1" ref="D151" ca="1">IF(IFERROR(SUMPRODUCT((TablaDatosInversiones[Nombre]=B151)*1,TablaDatosInversiones[Valor actual bruto o reembolso o compromiso opciones abiertas (euros)],(TablaDatosInversiones[Operación abierta (cotizando)]=AND($C$35="VERDADERO",$C$36="FALSO"))*1),"")&gt;0, IFERROR(SUMPRODUCT((TablaDatosInversiones[Nombre]=B151)*1,TablaDatosInversiones[Valor actual bruto o reembolso o compromiso opciones abiertas (euros)],(TablaDatosInversiones[Operación abierta (cotizando)]=AND($C$35="VERDADERO",$C$36="FALSO"))*1),""),"")</f>
        <v/>
      </c>
      <c r="E151" s="138" t="str" cm="1">
        <f t="array" aca="1" ref="E151" ca="1">IF(SUMPRODUCT((TablaDatosInversiones[Nombre]=B151)*1,TablaDatosInversiones[nº unidades compradas (acciones o participaciones)],(TablaDatosInversiones[Operación abierta (cotizando)]=AND($C$35="VERDADERO",$C$36="FALSO"))*1)&lt;&gt;0,SUMPRODUCT((TablaDatosInversiones[Nombre]=B151)*1,TablaDatosInversiones[nº unidades compradas (acciones o participaciones)],(TablaDatosInversiones[Operación abierta (cotizando)]=AND($C$35="VERDADERO",$C$36="FALSO"))*1),"")</f>
        <v/>
      </c>
      <c r="F151" s="21" t="str" cm="1">
        <f t="array" aca="1" ref="F151" ca="1">IFERROR(SUMPRODUCT((TablaDatosInversiones[Nombre]=B151)*1,TablaDatosInversiones[nº unidades compradas (acciones o participaciones)],TablaDatosInversiones[Precio pagado por unidad (moneda)],(TablaDatosInversiones[Operación abierta (cotizando)]=AND($C$35="VERDADERO",$C$36="FALSO"))*1)/SUMPRODUCT((TablaDatosInversiones[Nombre]=B151)*1,TablaDatosInversiones[nº unidades compradas (acciones o participaciones)],(TablaDatosInversiones[Operación abierta (cotizando)]=AND($C$35="VERDADERO",$C$36="FALSO"))*1),"")</f>
        <v/>
      </c>
      <c r="G151" s="21" t="str" cm="1">
        <f t="array" aca="1" ref="G151" ca="1">IF(IFERROR(SUMPRODUCT((TablaDatosInversiones[Nombre]=B151)*1,TablaDatosInversiones[Precio actual, o tras venta, por unidad  (moneda)],(TablaDatosInversiones[Operación abierta (cotizando)]=AND($C$35="VERDADERO",$C$36="FALSO"))*1)/SUMPRODUCT((TablaDatosInversiones[Nombre]=B151)*1,(TablaDatosInversiones[Operación abierta (cotizando)]=AND($C$35="VERDADERO",$C$36="FALSO"))*1),"")=0,"",IFERROR(SUMPRODUCT((TablaDatosInversiones[Nombre]=B151)*1,TablaDatosInversiones[Precio actual, o tras venta, por unidad  (moneda)],(TablaDatosInversiones[Operación abierta (cotizando)]=AND($C$35="VERDADERO",$C$36="FALSO"))*1)/SUMPRODUCT((TablaDatosInversiones[Nombre]=B151)*1,(TablaDatosInversiones[Operación abierta (cotizando)]=AND($C$35="VERDADERO",$C$36="FALSO"))*1),""))</f>
        <v/>
      </c>
      <c r="H151" s="71" t="str">
        <f t="shared" ca="1" si="3"/>
        <v/>
      </c>
      <c r="I151" s="8" t="str">
        <f>IFERROR(VLOOKUP(B151,TablaEligeInversiones[],2,FALSE),"")</f>
        <v/>
      </c>
      <c r="J151" t="str">
        <f>IFERROR(VLOOKUP(B151,TablaEligeInversiones[],9,FALSE),"")</f>
        <v/>
      </c>
    </row>
    <row r="152" spans="4:10" x14ac:dyDescent="0.25">
      <c r="D152" s="36" t="str" cm="1">
        <f t="array" aca="1" ref="D152" ca="1">IF(IFERROR(SUMPRODUCT((TablaDatosInversiones[Nombre]=B152)*1,TablaDatosInversiones[Valor actual bruto o reembolso o compromiso opciones abiertas (euros)],(TablaDatosInversiones[Operación abierta (cotizando)]=AND($C$35="VERDADERO",$C$36="FALSO"))*1),"")&gt;0, IFERROR(SUMPRODUCT((TablaDatosInversiones[Nombre]=B152)*1,TablaDatosInversiones[Valor actual bruto o reembolso o compromiso opciones abiertas (euros)],(TablaDatosInversiones[Operación abierta (cotizando)]=AND($C$35="VERDADERO",$C$36="FALSO"))*1),""),"")</f>
        <v/>
      </c>
      <c r="E152" s="138" t="str" cm="1">
        <f t="array" aca="1" ref="E152" ca="1">IF(SUMPRODUCT((TablaDatosInversiones[Nombre]=B152)*1,TablaDatosInversiones[nº unidades compradas (acciones o participaciones)],(TablaDatosInversiones[Operación abierta (cotizando)]=AND($C$35="VERDADERO",$C$36="FALSO"))*1)&lt;&gt;0,SUMPRODUCT((TablaDatosInversiones[Nombre]=B152)*1,TablaDatosInversiones[nº unidades compradas (acciones o participaciones)],(TablaDatosInversiones[Operación abierta (cotizando)]=AND($C$35="VERDADERO",$C$36="FALSO"))*1),"")</f>
        <v/>
      </c>
      <c r="F152" s="21" t="str" cm="1">
        <f t="array" aca="1" ref="F152" ca="1">IFERROR(SUMPRODUCT((TablaDatosInversiones[Nombre]=B152)*1,TablaDatosInversiones[nº unidades compradas (acciones o participaciones)],TablaDatosInversiones[Precio pagado por unidad (moneda)],(TablaDatosInversiones[Operación abierta (cotizando)]=AND($C$35="VERDADERO",$C$36="FALSO"))*1)/SUMPRODUCT((TablaDatosInversiones[Nombre]=B152)*1,TablaDatosInversiones[nº unidades compradas (acciones o participaciones)],(TablaDatosInversiones[Operación abierta (cotizando)]=AND($C$35="VERDADERO",$C$36="FALSO"))*1),"")</f>
        <v/>
      </c>
      <c r="G152" s="21" t="str" cm="1">
        <f t="array" aca="1" ref="G152" ca="1">IF(IFERROR(SUMPRODUCT((TablaDatosInversiones[Nombre]=B152)*1,TablaDatosInversiones[Precio actual, o tras venta, por unidad  (moneda)],(TablaDatosInversiones[Operación abierta (cotizando)]=AND($C$35="VERDADERO",$C$36="FALSO"))*1)/SUMPRODUCT((TablaDatosInversiones[Nombre]=B152)*1,(TablaDatosInversiones[Operación abierta (cotizando)]=AND($C$35="VERDADERO",$C$36="FALSO"))*1),"")=0,"",IFERROR(SUMPRODUCT((TablaDatosInversiones[Nombre]=B152)*1,TablaDatosInversiones[Precio actual, o tras venta, por unidad  (moneda)],(TablaDatosInversiones[Operación abierta (cotizando)]=AND($C$35="VERDADERO",$C$36="FALSO"))*1)/SUMPRODUCT((TablaDatosInversiones[Nombre]=B152)*1,(TablaDatosInversiones[Operación abierta (cotizando)]=AND($C$35="VERDADERO",$C$36="FALSO"))*1),""))</f>
        <v/>
      </c>
      <c r="H152" s="71" t="str">
        <f t="shared" ca="1" si="3"/>
        <v/>
      </c>
      <c r="I152" s="8" t="str">
        <f>IFERROR(VLOOKUP(B152,TablaEligeInversiones[],2,FALSE),"")</f>
        <v/>
      </c>
      <c r="J152" t="str">
        <f>IFERROR(VLOOKUP(B152,TablaEligeInversiones[],9,FALSE),"")</f>
        <v/>
      </c>
    </row>
    <row r="153" spans="4:10" x14ac:dyDescent="0.25">
      <c r="D153" s="36" t="str" cm="1">
        <f t="array" aca="1" ref="D153" ca="1">IF(IFERROR(SUMPRODUCT((TablaDatosInversiones[Nombre]=B153)*1,TablaDatosInversiones[Valor actual bruto o reembolso o compromiso opciones abiertas (euros)],(TablaDatosInversiones[Operación abierta (cotizando)]=AND($C$35="VERDADERO",$C$36="FALSO"))*1),"")&gt;0, IFERROR(SUMPRODUCT((TablaDatosInversiones[Nombre]=B153)*1,TablaDatosInversiones[Valor actual bruto o reembolso o compromiso opciones abiertas (euros)],(TablaDatosInversiones[Operación abierta (cotizando)]=AND($C$35="VERDADERO",$C$36="FALSO"))*1),""),"")</f>
        <v/>
      </c>
      <c r="E153" s="138" t="str" cm="1">
        <f t="array" aca="1" ref="E153" ca="1">IF(SUMPRODUCT((TablaDatosInversiones[Nombre]=B153)*1,TablaDatosInversiones[nº unidades compradas (acciones o participaciones)],(TablaDatosInversiones[Operación abierta (cotizando)]=AND($C$35="VERDADERO",$C$36="FALSO"))*1)&lt;&gt;0,SUMPRODUCT((TablaDatosInversiones[Nombre]=B153)*1,TablaDatosInversiones[nº unidades compradas (acciones o participaciones)],(TablaDatosInversiones[Operación abierta (cotizando)]=AND($C$35="VERDADERO",$C$36="FALSO"))*1),"")</f>
        <v/>
      </c>
      <c r="F153" s="21" t="str" cm="1">
        <f t="array" aca="1" ref="F153" ca="1">IFERROR(SUMPRODUCT((TablaDatosInversiones[Nombre]=B153)*1,TablaDatosInversiones[nº unidades compradas (acciones o participaciones)],TablaDatosInversiones[Precio pagado por unidad (moneda)],(TablaDatosInversiones[Operación abierta (cotizando)]=AND($C$35="VERDADERO",$C$36="FALSO"))*1)/SUMPRODUCT((TablaDatosInversiones[Nombre]=B153)*1,TablaDatosInversiones[nº unidades compradas (acciones o participaciones)],(TablaDatosInversiones[Operación abierta (cotizando)]=AND($C$35="VERDADERO",$C$36="FALSO"))*1),"")</f>
        <v/>
      </c>
      <c r="G153" s="21" t="str" cm="1">
        <f t="array" aca="1" ref="G153" ca="1">IF(IFERROR(SUMPRODUCT((TablaDatosInversiones[Nombre]=B153)*1,TablaDatosInversiones[Precio actual, o tras venta, por unidad  (moneda)],(TablaDatosInversiones[Operación abierta (cotizando)]=AND($C$35="VERDADERO",$C$36="FALSO"))*1)/SUMPRODUCT((TablaDatosInversiones[Nombre]=B153)*1,(TablaDatosInversiones[Operación abierta (cotizando)]=AND($C$35="VERDADERO",$C$36="FALSO"))*1),"")=0,"",IFERROR(SUMPRODUCT((TablaDatosInversiones[Nombre]=B153)*1,TablaDatosInversiones[Precio actual, o tras venta, por unidad  (moneda)],(TablaDatosInversiones[Operación abierta (cotizando)]=AND($C$35="VERDADERO",$C$36="FALSO"))*1)/SUMPRODUCT((TablaDatosInversiones[Nombre]=B153)*1,(TablaDatosInversiones[Operación abierta (cotizando)]=AND($C$35="VERDADERO",$C$36="FALSO"))*1),""))</f>
        <v/>
      </c>
      <c r="H153" s="71" t="str">
        <f t="shared" ca="1" si="3"/>
        <v/>
      </c>
      <c r="I153" s="8" t="str">
        <f>IFERROR(VLOOKUP(B153,TablaEligeInversiones[],2,FALSE),"")</f>
        <v/>
      </c>
      <c r="J153" t="str">
        <f>IFERROR(VLOOKUP(B153,TablaEligeInversiones[],9,FALSE),"")</f>
        <v/>
      </c>
    </row>
    <row r="154" spans="4:10" x14ac:dyDescent="0.25">
      <c r="D154" s="36" t="str" cm="1">
        <f t="array" aca="1" ref="D154" ca="1">IF(IFERROR(SUMPRODUCT((TablaDatosInversiones[Nombre]=B154)*1,TablaDatosInversiones[Valor actual bruto o reembolso o compromiso opciones abiertas (euros)],(TablaDatosInversiones[Operación abierta (cotizando)]=AND($C$35="VERDADERO",$C$36="FALSO"))*1),"")&gt;0, IFERROR(SUMPRODUCT((TablaDatosInversiones[Nombre]=B154)*1,TablaDatosInversiones[Valor actual bruto o reembolso o compromiso opciones abiertas (euros)],(TablaDatosInversiones[Operación abierta (cotizando)]=AND($C$35="VERDADERO",$C$36="FALSO"))*1),""),"")</f>
        <v/>
      </c>
      <c r="E154" s="138" t="str" cm="1">
        <f t="array" aca="1" ref="E154" ca="1">IF(SUMPRODUCT((TablaDatosInversiones[Nombre]=B154)*1,TablaDatosInversiones[nº unidades compradas (acciones o participaciones)],(TablaDatosInversiones[Operación abierta (cotizando)]=AND($C$35="VERDADERO",$C$36="FALSO"))*1)&lt;&gt;0,SUMPRODUCT((TablaDatosInversiones[Nombre]=B154)*1,TablaDatosInversiones[nº unidades compradas (acciones o participaciones)],(TablaDatosInversiones[Operación abierta (cotizando)]=AND($C$35="VERDADERO",$C$36="FALSO"))*1),"")</f>
        <v/>
      </c>
      <c r="F154" s="21" t="str" cm="1">
        <f t="array" aca="1" ref="F154" ca="1">IFERROR(SUMPRODUCT((TablaDatosInversiones[Nombre]=B154)*1,TablaDatosInversiones[nº unidades compradas (acciones o participaciones)],TablaDatosInversiones[Precio pagado por unidad (moneda)],(TablaDatosInversiones[Operación abierta (cotizando)]=AND($C$35="VERDADERO",$C$36="FALSO"))*1)/SUMPRODUCT((TablaDatosInversiones[Nombre]=B154)*1,TablaDatosInversiones[nº unidades compradas (acciones o participaciones)],(TablaDatosInversiones[Operación abierta (cotizando)]=AND($C$35="VERDADERO",$C$36="FALSO"))*1),"")</f>
        <v/>
      </c>
      <c r="G154" s="21" t="str" cm="1">
        <f t="array" aca="1" ref="G154" ca="1">IF(IFERROR(SUMPRODUCT((TablaDatosInversiones[Nombre]=B154)*1,TablaDatosInversiones[Precio actual, o tras venta, por unidad  (moneda)],(TablaDatosInversiones[Operación abierta (cotizando)]=AND($C$35="VERDADERO",$C$36="FALSO"))*1)/SUMPRODUCT((TablaDatosInversiones[Nombre]=B154)*1,(TablaDatosInversiones[Operación abierta (cotizando)]=AND($C$35="VERDADERO",$C$36="FALSO"))*1),"")=0,"",IFERROR(SUMPRODUCT((TablaDatosInversiones[Nombre]=B154)*1,TablaDatosInversiones[Precio actual, o tras venta, por unidad  (moneda)],(TablaDatosInversiones[Operación abierta (cotizando)]=AND($C$35="VERDADERO",$C$36="FALSO"))*1)/SUMPRODUCT((TablaDatosInversiones[Nombre]=B154)*1,(TablaDatosInversiones[Operación abierta (cotizando)]=AND($C$35="VERDADERO",$C$36="FALSO"))*1),""))</f>
        <v/>
      </c>
      <c r="H154" s="71" t="str">
        <f t="shared" ca="1" si="3"/>
        <v/>
      </c>
      <c r="I154" s="8" t="str">
        <f>IFERROR(VLOOKUP(B154,TablaEligeInversiones[],2,FALSE),"")</f>
        <v/>
      </c>
      <c r="J154" t="str">
        <f>IFERROR(VLOOKUP(B154,TablaEligeInversiones[],9,FALSE),"")</f>
        <v/>
      </c>
    </row>
    <row r="155" spans="4:10" x14ac:dyDescent="0.25">
      <c r="D155" s="36" t="str" cm="1">
        <f t="array" aca="1" ref="D155" ca="1">IF(IFERROR(SUMPRODUCT((TablaDatosInversiones[Nombre]=B155)*1,TablaDatosInversiones[Valor actual bruto o reembolso o compromiso opciones abiertas (euros)],(TablaDatosInversiones[Operación abierta (cotizando)]=AND($C$35="VERDADERO",$C$36="FALSO"))*1),"")&gt;0, IFERROR(SUMPRODUCT((TablaDatosInversiones[Nombre]=B155)*1,TablaDatosInversiones[Valor actual bruto o reembolso o compromiso opciones abiertas (euros)],(TablaDatosInversiones[Operación abierta (cotizando)]=AND($C$35="VERDADERO",$C$36="FALSO"))*1),""),"")</f>
        <v/>
      </c>
      <c r="E155" s="138" t="str" cm="1">
        <f t="array" aca="1" ref="E155" ca="1">IF(SUMPRODUCT((TablaDatosInversiones[Nombre]=B155)*1,TablaDatosInversiones[nº unidades compradas (acciones o participaciones)],(TablaDatosInversiones[Operación abierta (cotizando)]=AND($C$35="VERDADERO",$C$36="FALSO"))*1)&lt;&gt;0,SUMPRODUCT((TablaDatosInversiones[Nombre]=B155)*1,TablaDatosInversiones[nº unidades compradas (acciones o participaciones)],(TablaDatosInversiones[Operación abierta (cotizando)]=AND($C$35="VERDADERO",$C$36="FALSO"))*1),"")</f>
        <v/>
      </c>
      <c r="F155" s="21" t="str" cm="1">
        <f t="array" aca="1" ref="F155" ca="1">IFERROR(SUMPRODUCT((TablaDatosInversiones[Nombre]=B155)*1,TablaDatosInversiones[nº unidades compradas (acciones o participaciones)],TablaDatosInversiones[Precio pagado por unidad (moneda)],(TablaDatosInversiones[Operación abierta (cotizando)]=AND($C$35="VERDADERO",$C$36="FALSO"))*1)/SUMPRODUCT((TablaDatosInversiones[Nombre]=B155)*1,TablaDatosInversiones[nº unidades compradas (acciones o participaciones)],(TablaDatosInversiones[Operación abierta (cotizando)]=AND($C$35="VERDADERO",$C$36="FALSO"))*1),"")</f>
        <v/>
      </c>
      <c r="G155" s="21" t="str" cm="1">
        <f t="array" aca="1" ref="G155" ca="1">IF(IFERROR(SUMPRODUCT((TablaDatosInversiones[Nombre]=B155)*1,TablaDatosInversiones[Precio actual, o tras venta, por unidad  (moneda)],(TablaDatosInversiones[Operación abierta (cotizando)]=AND($C$35="VERDADERO",$C$36="FALSO"))*1)/SUMPRODUCT((TablaDatosInversiones[Nombre]=B155)*1,(TablaDatosInversiones[Operación abierta (cotizando)]=AND($C$35="VERDADERO",$C$36="FALSO"))*1),"")=0,"",IFERROR(SUMPRODUCT((TablaDatosInversiones[Nombre]=B155)*1,TablaDatosInversiones[Precio actual, o tras venta, por unidad  (moneda)],(TablaDatosInversiones[Operación abierta (cotizando)]=AND($C$35="VERDADERO",$C$36="FALSO"))*1)/SUMPRODUCT((TablaDatosInversiones[Nombre]=B155)*1,(TablaDatosInversiones[Operación abierta (cotizando)]=AND($C$35="VERDADERO",$C$36="FALSO"))*1),""))</f>
        <v/>
      </c>
      <c r="H155" s="71" t="str">
        <f t="shared" ca="1" si="3"/>
        <v/>
      </c>
      <c r="I155" s="8" t="str">
        <f>IFERROR(VLOOKUP(B155,TablaEligeInversiones[],2,FALSE),"")</f>
        <v/>
      </c>
      <c r="J155" t="str">
        <f>IFERROR(VLOOKUP(B155,TablaEligeInversiones[],9,FALSE),"")</f>
        <v/>
      </c>
    </row>
    <row r="156" spans="4:10" x14ac:dyDescent="0.25">
      <c r="D156" s="36" t="str" cm="1">
        <f t="array" aca="1" ref="D156" ca="1">IF(IFERROR(SUMPRODUCT((TablaDatosInversiones[Nombre]=B156)*1,TablaDatosInversiones[Valor actual bruto o reembolso o compromiso opciones abiertas (euros)],(TablaDatosInversiones[Operación abierta (cotizando)]=AND($C$35="VERDADERO",$C$36="FALSO"))*1),"")&gt;0, IFERROR(SUMPRODUCT((TablaDatosInversiones[Nombre]=B156)*1,TablaDatosInversiones[Valor actual bruto o reembolso o compromiso opciones abiertas (euros)],(TablaDatosInversiones[Operación abierta (cotizando)]=AND($C$35="VERDADERO",$C$36="FALSO"))*1),""),"")</f>
        <v/>
      </c>
      <c r="E156" s="138" t="str" cm="1">
        <f t="array" aca="1" ref="E156" ca="1">IF(SUMPRODUCT((TablaDatosInversiones[Nombre]=B156)*1,TablaDatosInversiones[nº unidades compradas (acciones o participaciones)],(TablaDatosInversiones[Operación abierta (cotizando)]=AND($C$35="VERDADERO",$C$36="FALSO"))*1)&lt;&gt;0,SUMPRODUCT((TablaDatosInversiones[Nombre]=B156)*1,TablaDatosInversiones[nº unidades compradas (acciones o participaciones)],(TablaDatosInversiones[Operación abierta (cotizando)]=AND($C$35="VERDADERO",$C$36="FALSO"))*1),"")</f>
        <v/>
      </c>
      <c r="F156" s="21" t="str" cm="1">
        <f t="array" aca="1" ref="F156" ca="1">IFERROR(SUMPRODUCT((TablaDatosInversiones[Nombre]=B156)*1,TablaDatosInversiones[nº unidades compradas (acciones o participaciones)],TablaDatosInversiones[Precio pagado por unidad (moneda)],(TablaDatosInversiones[Operación abierta (cotizando)]=AND($C$35="VERDADERO",$C$36="FALSO"))*1)/SUMPRODUCT((TablaDatosInversiones[Nombre]=B156)*1,TablaDatosInversiones[nº unidades compradas (acciones o participaciones)],(TablaDatosInversiones[Operación abierta (cotizando)]=AND($C$35="VERDADERO",$C$36="FALSO"))*1),"")</f>
        <v/>
      </c>
      <c r="G156" s="21" t="str" cm="1">
        <f t="array" aca="1" ref="G156" ca="1">IF(IFERROR(SUMPRODUCT((TablaDatosInversiones[Nombre]=B156)*1,TablaDatosInversiones[Precio actual, o tras venta, por unidad  (moneda)],(TablaDatosInversiones[Operación abierta (cotizando)]=AND($C$35="VERDADERO",$C$36="FALSO"))*1)/SUMPRODUCT((TablaDatosInversiones[Nombre]=B156)*1,(TablaDatosInversiones[Operación abierta (cotizando)]=AND($C$35="VERDADERO",$C$36="FALSO"))*1),"")=0,"",IFERROR(SUMPRODUCT((TablaDatosInversiones[Nombre]=B156)*1,TablaDatosInversiones[Precio actual, o tras venta, por unidad  (moneda)],(TablaDatosInversiones[Operación abierta (cotizando)]=AND($C$35="VERDADERO",$C$36="FALSO"))*1)/SUMPRODUCT((TablaDatosInversiones[Nombre]=B156)*1,(TablaDatosInversiones[Operación abierta (cotizando)]=AND($C$35="VERDADERO",$C$36="FALSO"))*1),""))</f>
        <v/>
      </c>
      <c r="H156" s="71" t="str">
        <f t="shared" ca="1" si="3"/>
        <v/>
      </c>
      <c r="I156" s="8" t="str">
        <f>IFERROR(VLOOKUP(B156,TablaEligeInversiones[],2,FALSE),"")</f>
        <v/>
      </c>
      <c r="J156" t="str">
        <f>IFERROR(VLOOKUP(B156,TablaEligeInversiones[],9,FALSE),"")</f>
        <v/>
      </c>
    </row>
    <row r="157" spans="4:10" x14ac:dyDescent="0.25">
      <c r="D157" s="36" t="str" cm="1">
        <f t="array" aca="1" ref="D157" ca="1">IF(IFERROR(SUMPRODUCT((TablaDatosInversiones[Nombre]=B157)*1,TablaDatosInversiones[Valor actual bruto o reembolso o compromiso opciones abiertas (euros)],(TablaDatosInversiones[Operación abierta (cotizando)]=AND($C$35="VERDADERO",$C$36="FALSO"))*1),"")&gt;0, IFERROR(SUMPRODUCT((TablaDatosInversiones[Nombre]=B157)*1,TablaDatosInversiones[Valor actual bruto o reembolso o compromiso opciones abiertas (euros)],(TablaDatosInversiones[Operación abierta (cotizando)]=AND($C$35="VERDADERO",$C$36="FALSO"))*1),""),"")</f>
        <v/>
      </c>
      <c r="E157" s="138" t="str" cm="1">
        <f t="array" aca="1" ref="E157" ca="1">IF(SUMPRODUCT((TablaDatosInversiones[Nombre]=B157)*1,TablaDatosInversiones[nº unidades compradas (acciones o participaciones)],(TablaDatosInversiones[Operación abierta (cotizando)]=AND($C$35="VERDADERO",$C$36="FALSO"))*1)&lt;&gt;0,SUMPRODUCT((TablaDatosInversiones[Nombre]=B157)*1,TablaDatosInversiones[nº unidades compradas (acciones o participaciones)],(TablaDatosInversiones[Operación abierta (cotizando)]=AND($C$35="VERDADERO",$C$36="FALSO"))*1),"")</f>
        <v/>
      </c>
      <c r="F157" s="21" t="str" cm="1">
        <f t="array" aca="1" ref="F157" ca="1">IFERROR(SUMPRODUCT((TablaDatosInversiones[Nombre]=B157)*1,TablaDatosInversiones[nº unidades compradas (acciones o participaciones)],TablaDatosInversiones[Precio pagado por unidad (moneda)],(TablaDatosInversiones[Operación abierta (cotizando)]=AND($C$35="VERDADERO",$C$36="FALSO"))*1)/SUMPRODUCT((TablaDatosInversiones[Nombre]=B157)*1,TablaDatosInversiones[nº unidades compradas (acciones o participaciones)],(TablaDatosInversiones[Operación abierta (cotizando)]=AND($C$35="VERDADERO",$C$36="FALSO"))*1),"")</f>
        <v/>
      </c>
      <c r="G157" s="21" t="str" cm="1">
        <f t="array" aca="1" ref="G157" ca="1">IF(IFERROR(SUMPRODUCT((TablaDatosInversiones[Nombre]=B157)*1,TablaDatosInversiones[Precio actual, o tras venta, por unidad  (moneda)],(TablaDatosInversiones[Operación abierta (cotizando)]=AND($C$35="VERDADERO",$C$36="FALSO"))*1)/SUMPRODUCT((TablaDatosInversiones[Nombre]=B157)*1,(TablaDatosInversiones[Operación abierta (cotizando)]=AND($C$35="VERDADERO",$C$36="FALSO"))*1),"")=0,"",IFERROR(SUMPRODUCT((TablaDatosInversiones[Nombre]=B157)*1,TablaDatosInversiones[Precio actual, o tras venta, por unidad  (moneda)],(TablaDatosInversiones[Operación abierta (cotizando)]=AND($C$35="VERDADERO",$C$36="FALSO"))*1)/SUMPRODUCT((TablaDatosInversiones[Nombre]=B157)*1,(TablaDatosInversiones[Operación abierta (cotizando)]=AND($C$35="VERDADERO",$C$36="FALSO"))*1),""))</f>
        <v/>
      </c>
      <c r="H157" s="71" t="str">
        <f t="shared" ca="1" si="3"/>
        <v/>
      </c>
      <c r="I157" s="8"/>
      <c r="J157" t="str">
        <f>IFERROR(VLOOKUP(B157,TablaEligeInversiones[],9,FALSE),"")</f>
        <v/>
      </c>
    </row>
    <row r="158" spans="4:10" x14ac:dyDescent="0.25">
      <c r="D158" s="36" t="str" cm="1">
        <f t="array" aca="1" ref="D158" ca="1">IF(IFERROR(SUMPRODUCT((TablaDatosInversiones[Nombre]=B158)*1,TablaDatosInversiones[Valor actual bruto o reembolso o compromiso opciones abiertas (euros)],(TablaDatosInversiones[Operación abierta (cotizando)]=AND($C$35="VERDADERO",$C$36="FALSO"))*1),"")&gt;0, IFERROR(SUMPRODUCT((TablaDatosInversiones[Nombre]=B158)*1,TablaDatosInversiones[Valor actual bruto o reembolso o compromiso opciones abiertas (euros)],(TablaDatosInversiones[Operación abierta (cotizando)]=AND($C$35="VERDADERO",$C$36="FALSO"))*1),""),"")</f>
        <v/>
      </c>
      <c r="E158" s="138" t="str" cm="1">
        <f t="array" aca="1" ref="E158" ca="1">IF(SUMPRODUCT((TablaDatosInversiones[Nombre]=B158)*1,TablaDatosInversiones[nº unidades compradas (acciones o participaciones)],(TablaDatosInversiones[Operación abierta (cotizando)]=AND($C$35="VERDADERO",$C$36="FALSO"))*1)&lt;&gt;0,SUMPRODUCT((TablaDatosInversiones[Nombre]=B158)*1,TablaDatosInversiones[nº unidades compradas (acciones o participaciones)],(TablaDatosInversiones[Operación abierta (cotizando)]=AND($C$35="VERDADERO",$C$36="FALSO"))*1),"")</f>
        <v/>
      </c>
      <c r="F158" s="21" t="str" cm="1">
        <f t="array" aca="1" ref="F158" ca="1">IFERROR(SUMPRODUCT((TablaDatosInversiones[Nombre]=B158)*1,TablaDatosInversiones[nº unidades compradas (acciones o participaciones)],TablaDatosInversiones[Precio pagado por unidad (moneda)],(TablaDatosInversiones[Operación abierta (cotizando)]=AND($C$35="VERDADERO",$C$36="FALSO"))*1)/SUMPRODUCT((TablaDatosInversiones[Nombre]=B158)*1,TablaDatosInversiones[nº unidades compradas (acciones o participaciones)],(TablaDatosInversiones[Operación abierta (cotizando)]=AND($C$35="VERDADERO",$C$36="FALSO"))*1),"")</f>
        <v/>
      </c>
      <c r="G158" s="21" t="str" cm="1">
        <f t="array" aca="1" ref="G158" ca="1">IF(IFERROR(SUMPRODUCT((TablaDatosInversiones[Nombre]=B158)*1,TablaDatosInversiones[Precio actual, o tras venta, por unidad  (moneda)],(TablaDatosInversiones[Operación abierta (cotizando)]=AND($C$35="VERDADERO",$C$36="FALSO"))*1)/SUMPRODUCT((TablaDatosInversiones[Nombre]=B158)*1,(TablaDatosInversiones[Operación abierta (cotizando)]=AND($C$35="VERDADERO",$C$36="FALSO"))*1),"")=0,"",IFERROR(SUMPRODUCT((TablaDatosInversiones[Nombre]=B158)*1,TablaDatosInversiones[Precio actual, o tras venta, por unidad  (moneda)],(TablaDatosInversiones[Operación abierta (cotizando)]=AND($C$35="VERDADERO",$C$36="FALSO"))*1)/SUMPRODUCT((TablaDatosInversiones[Nombre]=B158)*1,(TablaDatosInversiones[Operación abierta (cotizando)]=AND($C$35="VERDADERO",$C$36="FALSO"))*1),""))</f>
        <v/>
      </c>
      <c r="H158" s="71" t="str">
        <f t="shared" ca="1" si="3"/>
        <v/>
      </c>
      <c r="I158" s="8"/>
    </row>
    <row r="159" spans="4:10" x14ac:dyDescent="0.25">
      <c r="D159" s="36" t="str" cm="1">
        <f t="array" aca="1" ref="D159" ca="1">IF(IFERROR(SUMPRODUCT((TablaDatosInversiones[Nombre]=B159)*1,TablaDatosInversiones[Valor actual bruto o reembolso o compromiso opciones abiertas (euros)],(TablaDatosInversiones[Operación abierta (cotizando)]=AND($C$35="VERDADERO",$C$36="FALSO"))*1),"")&gt;0, IFERROR(SUMPRODUCT((TablaDatosInversiones[Nombre]=B159)*1,TablaDatosInversiones[Valor actual bruto o reembolso o compromiso opciones abiertas (euros)],(TablaDatosInversiones[Operación abierta (cotizando)]=AND($C$35="VERDADERO",$C$36="FALSO"))*1),""),"")</f>
        <v/>
      </c>
      <c r="E159" s="138" t="str" cm="1">
        <f t="array" aca="1" ref="E159" ca="1">IF(SUMPRODUCT((TablaDatosInversiones[Nombre]=B159)*1,TablaDatosInversiones[nº unidades compradas (acciones o participaciones)],(TablaDatosInversiones[Operación abierta (cotizando)]=AND($C$35="VERDADERO",$C$36="FALSO"))*1)&lt;&gt;0,SUMPRODUCT((TablaDatosInversiones[Nombre]=B159)*1,TablaDatosInversiones[nº unidades compradas (acciones o participaciones)],(TablaDatosInversiones[Operación abierta (cotizando)]=AND($C$35="VERDADERO",$C$36="FALSO"))*1),"")</f>
        <v/>
      </c>
      <c r="F159" s="21" t="str" cm="1">
        <f t="array" aca="1" ref="F159" ca="1">IFERROR(SUMPRODUCT((TablaDatosInversiones[Nombre]=B159)*1,TablaDatosInversiones[nº unidades compradas (acciones o participaciones)],TablaDatosInversiones[Precio pagado por unidad (moneda)],(TablaDatosInversiones[Operación abierta (cotizando)]=AND($C$35="VERDADERO",$C$36="FALSO"))*1)/SUMPRODUCT((TablaDatosInversiones[Nombre]=B159)*1,TablaDatosInversiones[nº unidades compradas (acciones o participaciones)],(TablaDatosInversiones[Operación abierta (cotizando)]=AND($C$35="VERDADERO",$C$36="FALSO"))*1),"")</f>
        <v/>
      </c>
      <c r="G159" s="21" t="str" cm="1">
        <f t="array" aca="1" ref="G159" ca="1">IF(IFERROR(SUMPRODUCT((TablaDatosInversiones[Nombre]=B159)*1,TablaDatosInversiones[Precio actual, o tras venta, por unidad  (moneda)],(TablaDatosInversiones[Operación abierta (cotizando)]=AND($C$35="VERDADERO",$C$36="FALSO"))*1)/SUMPRODUCT((TablaDatosInversiones[Nombre]=B159)*1,(TablaDatosInversiones[Operación abierta (cotizando)]=AND($C$35="VERDADERO",$C$36="FALSO"))*1),"")=0,"",IFERROR(SUMPRODUCT((TablaDatosInversiones[Nombre]=B159)*1,TablaDatosInversiones[Precio actual, o tras venta, por unidad  (moneda)],(TablaDatosInversiones[Operación abierta (cotizando)]=AND($C$35="VERDADERO",$C$36="FALSO"))*1)/SUMPRODUCT((TablaDatosInversiones[Nombre]=B159)*1,(TablaDatosInversiones[Operación abierta (cotizando)]=AND($C$35="VERDADERO",$C$36="FALSO"))*1),""))</f>
        <v/>
      </c>
      <c r="H159" s="71" t="str">
        <f t="shared" ca="1" si="3"/>
        <v/>
      </c>
      <c r="I159" s="8"/>
    </row>
    <row r="160" spans="4:10" x14ac:dyDescent="0.25">
      <c r="D160" s="36" t="str" cm="1">
        <f t="array" aca="1" ref="D160" ca="1">IF(IFERROR(SUMPRODUCT((TablaDatosInversiones[Nombre]=B160)*1,TablaDatosInversiones[Valor actual bruto o reembolso o compromiso opciones abiertas (euros)],(TablaDatosInversiones[Operación abierta (cotizando)]=AND($C$35="VERDADERO",$C$36="FALSO"))*1),"")&gt;0, IFERROR(SUMPRODUCT((TablaDatosInversiones[Nombre]=B160)*1,TablaDatosInversiones[Valor actual bruto o reembolso o compromiso opciones abiertas (euros)],(TablaDatosInversiones[Operación abierta (cotizando)]=AND($C$35="VERDADERO",$C$36="FALSO"))*1),""),"")</f>
        <v/>
      </c>
      <c r="E160" s="138" t="str" cm="1">
        <f t="array" aca="1" ref="E160" ca="1">IF(SUMPRODUCT((TablaDatosInversiones[Nombre]=B160)*1,TablaDatosInversiones[nº unidades compradas (acciones o participaciones)],(TablaDatosInversiones[Operación abierta (cotizando)]=AND($C$35="VERDADERO",$C$36="FALSO"))*1)&lt;&gt;0,SUMPRODUCT((TablaDatosInversiones[Nombre]=B160)*1,TablaDatosInversiones[nº unidades compradas (acciones o participaciones)],(TablaDatosInversiones[Operación abierta (cotizando)]=AND($C$35="VERDADERO",$C$36="FALSO"))*1),"")</f>
        <v/>
      </c>
      <c r="F160" s="21" t="str" cm="1">
        <f t="array" aca="1" ref="F160" ca="1">IFERROR(SUMPRODUCT((TablaDatosInversiones[Nombre]=B160)*1,TablaDatosInversiones[nº unidades compradas (acciones o participaciones)],TablaDatosInversiones[Precio pagado por unidad (moneda)],(TablaDatosInversiones[Operación abierta (cotizando)]=AND($C$35="VERDADERO",$C$36="FALSO"))*1)/SUMPRODUCT((TablaDatosInversiones[Nombre]=B160)*1,TablaDatosInversiones[nº unidades compradas (acciones o participaciones)],(TablaDatosInversiones[Operación abierta (cotizando)]=AND($C$35="VERDADERO",$C$36="FALSO"))*1),"")</f>
        <v/>
      </c>
      <c r="G160" s="21" t="str" cm="1">
        <f t="array" aca="1" ref="G160" ca="1">IF(IFERROR(SUMPRODUCT((TablaDatosInversiones[Nombre]=B160)*1,TablaDatosInversiones[Precio actual, o tras venta, por unidad  (moneda)],(TablaDatosInversiones[Operación abierta (cotizando)]=AND($C$35="VERDADERO",$C$36="FALSO"))*1)/SUMPRODUCT((TablaDatosInversiones[Nombre]=B160)*1,(TablaDatosInversiones[Operación abierta (cotizando)]=AND($C$35="VERDADERO",$C$36="FALSO"))*1),"")=0,"",IFERROR(SUMPRODUCT((TablaDatosInversiones[Nombre]=B160)*1,TablaDatosInversiones[Precio actual, o tras venta, por unidad  (moneda)],(TablaDatosInversiones[Operación abierta (cotizando)]=AND($C$35="VERDADERO",$C$36="FALSO"))*1)/SUMPRODUCT((TablaDatosInversiones[Nombre]=B160)*1,(TablaDatosInversiones[Operación abierta (cotizando)]=AND($C$35="VERDADERO",$C$36="FALSO"))*1),""))</f>
        <v/>
      </c>
      <c r="H160" s="71" t="str">
        <f t="shared" ca="1" si="3"/>
        <v/>
      </c>
      <c r="I160" s="8"/>
    </row>
    <row r="161" spans="4:9" x14ac:dyDescent="0.25">
      <c r="D161" s="36" t="str" cm="1">
        <f t="array" aca="1" ref="D161" ca="1">IF(IFERROR(SUMPRODUCT((TablaDatosInversiones[Nombre]=B161)*1,TablaDatosInversiones[Valor actual bruto o reembolso o compromiso opciones abiertas (euros)],(TablaDatosInversiones[Operación abierta (cotizando)]=AND($C$35="VERDADERO",$C$36="FALSO"))*1),"")&gt;0, IFERROR(SUMPRODUCT((TablaDatosInversiones[Nombre]=B161)*1,TablaDatosInversiones[Valor actual bruto o reembolso o compromiso opciones abiertas (euros)],(TablaDatosInversiones[Operación abierta (cotizando)]=AND($C$35="VERDADERO",$C$36="FALSO"))*1),""),"")</f>
        <v/>
      </c>
      <c r="E161" s="138" t="str" cm="1">
        <f t="array" aca="1" ref="E161" ca="1">IF(SUMPRODUCT((TablaDatosInversiones[Nombre]=B161)*1,TablaDatosInversiones[nº unidades compradas (acciones o participaciones)],(TablaDatosInversiones[Operación abierta (cotizando)]=AND($C$35="VERDADERO",$C$36="FALSO"))*1)&lt;&gt;0,SUMPRODUCT((TablaDatosInversiones[Nombre]=B161)*1,TablaDatosInversiones[nº unidades compradas (acciones o participaciones)],(TablaDatosInversiones[Operación abierta (cotizando)]=AND($C$35="VERDADERO",$C$36="FALSO"))*1),"")</f>
        <v/>
      </c>
      <c r="F161" s="21" t="str" cm="1">
        <f t="array" aca="1" ref="F161" ca="1">IFERROR(SUMPRODUCT((TablaDatosInversiones[Nombre]=B161)*1,TablaDatosInversiones[nº unidades compradas (acciones o participaciones)],TablaDatosInversiones[Precio pagado por unidad (moneda)],(TablaDatosInversiones[Operación abierta (cotizando)]=AND($C$35="VERDADERO",$C$36="FALSO"))*1)/SUMPRODUCT((TablaDatosInversiones[Nombre]=B161)*1,TablaDatosInversiones[nº unidades compradas (acciones o participaciones)],(TablaDatosInversiones[Operación abierta (cotizando)]=AND($C$35="VERDADERO",$C$36="FALSO"))*1),"")</f>
        <v/>
      </c>
      <c r="G161" s="21" t="str" cm="1">
        <f t="array" aca="1" ref="G161" ca="1">IF(IFERROR(SUMPRODUCT((TablaDatosInversiones[Nombre]=B161)*1,TablaDatosInversiones[Precio actual, o tras venta, por unidad  (moneda)],(TablaDatosInversiones[Operación abierta (cotizando)]=AND($C$35="VERDADERO",$C$36="FALSO"))*1)/SUMPRODUCT((TablaDatosInversiones[Nombre]=B161)*1,(TablaDatosInversiones[Operación abierta (cotizando)]=AND($C$35="VERDADERO",$C$36="FALSO"))*1),"")=0,"",IFERROR(SUMPRODUCT((TablaDatosInversiones[Nombre]=B161)*1,TablaDatosInversiones[Precio actual, o tras venta, por unidad  (moneda)],(TablaDatosInversiones[Operación abierta (cotizando)]=AND($C$35="VERDADERO",$C$36="FALSO"))*1)/SUMPRODUCT((TablaDatosInversiones[Nombre]=B161)*1,(TablaDatosInversiones[Operación abierta (cotizando)]=AND($C$35="VERDADERO",$C$36="FALSO"))*1),""))</f>
        <v/>
      </c>
      <c r="H161" s="71" t="str">
        <f t="shared" ca="1" si="3"/>
        <v/>
      </c>
      <c r="I161" s="8"/>
    </row>
    <row r="162" spans="4:9" x14ac:dyDescent="0.25">
      <c r="D162" s="36" t="str" cm="1">
        <f t="array" aca="1" ref="D162" ca="1">IF(IFERROR(SUMPRODUCT((TablaDatosInversiones[Nombre]=B162)*1,TablaDatosInversiones[Valor actual bruto o reembolso o compromiso opciones abiertas (euros)],(TablaDatosInversiones[Operación abierta (cotizando)]=AND($C$35="VERDADERO",$C$36="FALSO"))*1),"")&gt;0, IFERROR(SUMPRODUCT((TablaDatosInversiones[Nombre]=B162)*1,TablaDatosInversiones[Valor actual bruto o reembolso o compromiso opciones abiertas (euros)],(TablaDatosInversiones[Operación abierta (cotizando)]=AND($C$35="VERDADERO",$C$36="FALSO"))*1),""),"")</f>
        <v/>
      </c>
      <c r="E162" s="138" t="str" cm="1">
        <f t="array" aca="1" ref="E162" ca="1">IF(SUMPRODUCT((TablaDatosInversiones[Nombre]=B162)*1,TablaDatosInversiones[nº unidades compradas (acciones o participaciones)],(TablaDatosInversiones[Operación abierta (cotizando)]=AND($C$35="VERDADERO",$C$36="FALSO"))*1)&lt;&gt;0,SUMPRODUCT((TablaDatosInversiones[Nombre]=B162)*1,TablaDatosInversiones[nº unidades compradas (acciones o participaciones)],(TablaDatosInversiones[Operación abierta (cotizando)]=AND($C$35="VERDADERO",$C$36="FALSO"))*1),"")</f>
        <v/>
      </c>
      <c r="F162" s="21" t="str" cm="1">
        <f t="array" aca="1" ref="F162" ca="1">IFERROR(SUMPRODUCT((TablaDatosInversiones[Nombre]=B162)*1,TablaDatosInversiones[nº unidades compradas (acciones o participaciones)],TablaDatosInversiones[Precio pagado por unidad (moneda)],(TablaDatosInversiones[Operación abierta (cotizando)]=AND($C$35="VERDADERO",$C$36="FALSO"))*1)/SUMPRODUCT((TablaDatosInversiones[Nombre]=B162)*1,TablaDatosInversiones[nº unidades compradas (acciones o participaciones)],(TablaDatosInversiones[Operación abierta (cotizando)]=AND($C$35="VERDADERO",$C$36="FALSO"))*1),"")</f>
        <v/>
      </c>
      <c r="G162" s="21" t="str" cm="1">
        <f t="array" aca="1" ref="G162" ca="1">IF(IFERROR(SUMPRODUCT((TablaDatosInversiones[Nombre]=B162)*1,TablaDatosInversiones[Precio actual, o tras venta, por unidad  (moneda)],(TablaDatosInversiones[Operación abierta (cotizando)]=AND($C$35="VERDADERO",$C$36="FALSO"))*1)/SUMPRODUCT((TablaDatosInversiones[Nombre]=B162)*1,(TablaDatosInversiones[Operación abierta (cotizando)]=AND($C$35="VERDADERO",$C$36="FALSO"))*1),"")=0,"",IFERROR(SUMPRODUCT((TablaDatosInversiones[Nombre]=B162)*1,TablaDatosInversiones[Precio actual, o tras venta, por unidad  (moneda)],(TablaDatosInversiones[Operación abierta (cotizando)]=AND($C$35="VERDADERO",$C$36="FALSO"))*1)/SUMPRODUCT((TablaDatosInversiones[Nombre]=B162)*1,(TablaDatosInversiones[Operación abierta (cotizando)]=AND($C$35="VERDADERO",$C$36="FALSO"))*1),""))</f>
        <v/>
      </c>
      <c r="H162" s="71" t="str">
        <f t="shared" ca="1" si="3"/>
        <v/>
      </c>
      <c r="I162" s="8"/>
    </row>
    <row r="163" spans="4:9" x14ac:dyDescent="0.25">
      <c r="D163" s="36" t="str" cm="1">
        <f t="array" aca="1" ref="D163" ca="1">IF(IFERROR(SUMPRODUCT((TablaDatosInversiones[Nombre]=B163)*1,TablaDatosInversiones[Valor actual bruto o reembolso o compromiso opciones abiertas (euros)],(TablaDatosInversiones[Operación abierta (cotizando)]=AND($C$35="VERDADERO",$C$36="FALSO"))*1),"")&gt;0, IFERROR(SUMPRODUCT((TablaDatosInversiones[Nombre]=B163)*1,TablaDatosInversiones[Valor actual bruto o reembolso o compromiso opciones abiertas (euros)],(TablaDatosInversiones[Operación abierta (cotizando)]=AND($C$35="VERDADERO",$C$36="FALSO"))*1),""),"")</f>
        <v/>
      </c>
      <c r="E163" s="138" t="str" cm="1">
        <f t="array" aca="1" ref="E163" ca="1">IF(SUMPRODUCT((TablaDatosInversiones[Nombre]=B163)*1,TablaDatosInversiones[nº unidades compradas (acciones o participaciones)],(TablaDatosInversiones[Operación abierta (cotizando)]=AND($C$35="VERDADERO",$C$36="FALSO"))*1)&lt;&gt;0,SUMPRODUCT((TablaDatosInversiones[Nombre]=B163)*1,TablaDatosInversiones[nº unidades compradas (acciones o participaciones)],(TablaDatosInversiones[Operación abierta (cotizando)]=AND($C$35="VERDADERO",$C$36="FALSO"))*1),"")</f>
        <v/>
      </c>
      <c r="F163" s="21" t="str" cm="1">
        <f t="array" aca="1" ref="F163" ca="1">IFERROR(SUMPRODUCT((TablaDatosInversiones[Nombre]=B163)*1,TablaDatosInversiones[nº unidades compradas (acciones o participaciones)],TablaDatosInversiones[Precio pagado por unidad (moneda)],(TablaDatosInversiones[Operación abierta (cotizando)]=AND($C$35="VERDADERO",$C$36="FALSO"))*1)/SUMPRODUCT((TablaDatosInversiones[Nombre]=B163)*1,TablaDatosInversiones[nº unidades compradas (acciones o participaciones)],(TablaDatosInversiones[Operación abierta (cotizando)]=AND($C$35="VERDADERO",$C$36="FALSO"))*1),"")</f>
        <v/>
      </c>
      <c r="G163" s="21" t="str" cm="1">
        <f t="array" aca="1" ref="G163" ca="1">IF(IFERROR(SUMPRODUCT((TablaDatosInversiones[Nombre]=B163)*1,TablaDatosInversiones[Precio actual, o tras venta, por unidad  (moneda)],(TablaDatosInversiones[Operación abierta (cotizando)]=AND($C$35="VERDADERO",$C$36="FALSO"))*1)/SUMPRODUCT((TablaDatosInversiones[Nombre]=B163)*1,(TablaDatosInversiones[Operación abierta (cotizando)]=AND($C$35="VERDADERO",$C$36="FALSO"))*1),"")=0,"",IFERROR(SUMPRODUCT((TablaDatosInversiones[Nombre]=B163)*1,TablaDatosInversiones[Precio actual, o tras venta, por unidad  (moneda)],(TablaDatosInversiones[Operación abierta (cotizando)]=AND($C$35="VERDADERO",$C$36="FALSO"))*1)/SUMPRODUCT((TablaDatosInversiones[Nombre]=B163)*1,(TablaDatosInversiones[Operación abierta (cotizando)]=AND($C$35="VERDADERO",$C$36="FALSO"))*1),""))</f>
        <v/>
      </c>
      <c r="H163" s="71" t="str">
        <f t="shared" ca="1" si="3"/>
        <v/>
      </c>
      <c r="I163" s="8"/>
    </row>
    <row r="164" spans="4:9" x14ac:dyDescent="0.25">
      <c r="D164" s="36" t="str" cm="1">
        <f t="array" aca="1" ref="D164" ca="1">IF(IFERROR(SUMPRODUCT((TablaDatosInversiones[Nombre]=B164)*1,TablaDatosInversiones[Valor actual bruto o reembolso o compromiso opciones abiertas (euros)],(TablaDatosInversiones[Operación abierta (cotizando)]=AND($C$35="VERDADERO",$C$36="FALSO"))*1),"")&gt;0, IFERROR(SUMPRODUCT((TablaDatosInversiones[Nombre]=B164)*1,TablaDatosInversiones[Valor actual bruto o reembolso o compromiso opciones abiertas (euros)],(TablaDatosInversiones[Operación abierta (cotizando)]=AND($C$35="VERDADERO",$C$36="FALSO"))*1),""),"")</f>
        <v/>
      </c>
      <c r="E164" s="138" t="str" cm="1">
        <f t="array" aca="1" ref="E164" ca="1">IF(SUMPRODUCT((TablaDatosInversiones[Nombre]=B164)*1,TablaDatosInversiones[nº unidades compradas (acciones o participaciones)],(TablaDatosInversiones[Operación abierta (cotizando)]=AND($C$35="VERDADERO",$C$36="FALSO"))*1)&lt;&gt;0,SUMPRODUCT((TablaDatosInversiones[Nombre]=B164)*1,TablaDatosInversiones[nº unidades compradas (acciones o participaciones)],(TablaDatosInversiones[Operación abierta (cotizando)]=AND($C$35="VERDADERO",$C$36="FALSO"))*1),"")</f>
        <v/>
      </c>
      <c r="F164" s="21" t="str" cm="1">
        <f t="array" aca="1" ref="F164" ca="1">IFERROR(SUMPRODUCT((TablaDatosInversiones[Nombre]=B164)*1,TablaDatosInversiones[nº unidades compradas (acciones o participaciones)],TablaDatosInversiones[Precio pagado por unidad (moneda)],(TablaDatosInversiones[Operación abierta (cotizando)]=AND($C$35="VERDADERO",$C$36="FALSO"))*1)/SUMPRODUCT((TablaDatosInversiones[Nombre]=B164)*1,TablaDatosInversiones[nº unidades compradas (acciones o participaciones)],(TablaDatosInversiones[Operación abierta (cotizando)]=AND($C$35="VERDADERO",$C$36="FALSO"))*1),"")</f>
        <v/>
      </c>
      <c r="G164" s="21" t="str" cm="1">
        <f t="array" aca="1" ref="G164" ca="1">IF(IFERROR(SUMPRODUCT((TablaDatosInversiones[Nombre]=B164)*1,TablaDatosInversiones[Precio actual, o tras venta, por unidad  (moneda)],(TablaDatosInversiones[Operación abierta (cotizando)]=AND($C$35="VERDADERO",$C$36="FALSO"))*1)/SUMPRODUCT((TablaDatosInversiones[Nombre]=B164)*1,(TablaDatosInversiones[Operación abierta (cotizando)]=AND($C$35="VERDADERO",$C$36="FALSO"))*1),"")=0,"",IFERROR(SUMPRODUCT((TablaDatosInversiones[Nombre]=B164)*1,TablaDatosInversiones[Precio actual, o tras venta, por unidad  (moneda)],(TablaDatosInversiones[Operación abierta (cotizando)]=AND($C$35="VERDADERO",$C$36="FALSO"))*1)/SUMPRODUCT((TablaDatosInversiones[Nombre]=B164)*1,(TablaDatosInversiones[Operación abierta (cotizando)]=AND($C$35="VERDADERO",$C$36="FALSO"))*1),""))</f>
        <v/>
      </c>
      <c r="H164" s="71" t="str">
        <f t="shared" ca="1" si="3"/>
        <v/>
      </c>
      <c r="I164" s="8"/>
    </row>
    <row r="165" spans="4:9" x14ac:dyDescent="0.25">
      <c r="D165" s="36" t="str" cm="1">
        <f t="array" aca="1" ref="D165" ca="1">IF(IFERROR(SUMPRODUCT((TablaDatosInversiones[Nombre]=B165)*1,TablaDatosInversiones[Valor actual bruto o reembolso o compromiso opciones abiertas (euros)],(TablaDatosInversiones[Operación abierta (cotizando)]=AND($C$35="VERDADERO",$C$36="FALSO"))*1),"")&gt;0, IFERROR(SUMPRODUCT((TablaDatosInversiones[Nombre]=B165)*1,TablaDatosInversiones[Valor actual bruto o reembolso o compromiso opciones abiertas (euros)],(TablaDatosInversiones[Operación abierta (cotizando)]=AND($C$35="VERDADERO",$C$36="FALSO"))*1),""),"")</f>
        <v/>
      </c>
      <c r="E165" s="138" t="str" cm="1">
        <f t="array" aca="1" ref="E165" ca="1">IF(SUMPRODUCT((TablaDatosInversiones[Nombre]=B165)*1,TablaDatosInversiones[nº unidades compradas (acciones o participaciones)],(TablaDatosInversiones[Operación abierta (cotizando)]=AND($C$35="VERDADERO",$C$36="FALSO"))*1)&lt;&gt;0,SUMPRODUCT((TablaDatosInversiones[Nombre]=B165)*1,TablaDatosInversiones[nº unidades compradas (acciones o participaciones)],(TablaDatosInversiones[Operación abierta (cotizando)]=AND($C$35="VERDADERO",$C$36="FALSO"))*1),"")</f>
        <v/>
      </c>
      <c r="F165" s="21" t="str" cm="1">
        <f t="array" aca="1" ref="F165" ca="1">IFERROR(SUMPRODUCT((TablaDatosInversiones[Nombre]=B165)*1,TablaDatosInversiones[nº unidades compradas (acciones o participaciones)],TablaDatosInversiones[Precio pagado por unidad (moneda)],(TablaDatosInversiones[Operación abierta (cotizando)]=AND($C$35="VERDADERO",$C$36="FALSO"))*1)/SUMPRODUCT((TablaDatosInversiones[Nombre]=B165)*1,TablaDatosInversiones[nº unidades compradas (acciones o participaciones)],(TablaDatosInversiones[Operación abierta (cotizando)]=AND($C$35="VERDADERO",$C$36="FALSO"))*1),"")</f>
        <v/>
      </c>
      <c r="G165" s="21" t="str" cm="1">
        <f t="array" aca="1" ref="G165" ca="1">IF(IFERROR(SUMPRODUCT((TablaDatosInversiones[Nombre]=B165)*1,TablaDatosInversiones[Precio actual, o tras venta, por unidad  (moneda)],(TablaDatosInversiones[Operación abierta (cotizando)]=AND($C$35="VERDADERO",$C$36="FALSO"))*1)/SUMPRODUCT((TablaDatosInversiones[Nombre]=B165)*1,(TablaDatosInversiones[Operación abierta (cotizando)]=AND($C$35="VERDADERO",$C$36="FALSO"))*1),"")=0,"",IFERROR(SUMPRODUCT((TablaDatosInversiones[Nombre]=B165)*1,TablaDatosInversiones[Precio actual, o tras venta, por unidad  (moneda)],(TablaDatosInversiones[Operación abierta (cotizando)]=AND($C$35="VERDADERO",$C$36="FALSO"))*1)/SUMPRODUCT((TablaDatosInversiones[Nombre]=B165)*1,(TablaDatosInversiones[Operación abierta (cotizando)]=AND($C$35="VERDADERO",$C$36="FALSO"))*1),""))</f>
        <v/>
      </c>
      <c r="H165" s="71" t="str">
        <f t="shared" ca="1" si="3"/>
        <v/>
      </c>
      <c r="I165" s="8"/>
    </row>
    <row r="166" spans="4:9" x14ac:dyDescent="0.25">
      <c r="D166" s="36" t="str" cm="1">
        <f t="array" aca="1" ref="D166" ca="1">IF(IFERROR(SUMPRODUCT((TablaDatosInversiones[Nombre]=B166)*1,TablaDatosInversiones[Valor actual bruto o reembolso o compromiso opciones abiertas (euros)],(TablaDatosInversiones[Operación abierta (cotizando)]=AND($C$35="VERDADERO",$C$36="FALSO"))*1),"")&gt;0, IFERROR(SUMPRODUCT((TablaDatosInversiones[Nombre]=B166)*1,TablaDatosInversiones[Valor actual bruto o reembolso o compromiso opciones abiertas (euros)],(TablaDatosInversiones[Operación abierta (cotizando)]=AND($C$35="VERDADERO",$C$36="FALSO"))*1),""),"")</f>
        <v/>
      </c>
      <c r="E166" s="138" t="str" cm="1">
        <f t="array" aca="1" ref="E166" ca="1">IF(SUMPRODUCT((TablaDatosInversiones[Nombre]=B166)*1,TablaDatosInversiones[nº unidades compradas (acciones o participaciones)],(TablaDatosInversiones[Operación abierta (cotizando)]=AND($C$35="VERDADERO",$C$36="FALSO"))*1)&lt;&gt;0,SUMPRODUCT((TablaDatosInversiones[Nombre]=B166)*1,TablaDatosInversiones[nº unidades compradas (acciones o participaciones)],(TablaDatosInversiones[Operación abierta (cotizando)]=AND($C$35="VERDADERO",$C$36="FALSO"))*1),"")</f>
        <v/>
      </c>
      <c r="F166" s="21" t="str" cm="1">
        <f t="array" aca="1" ref="F166" ca="1">IFERROR(SUMPRODUCT((TablaDatosInversiones[Nombre]=B166)*1,TablaDatosInversiones[nº unidades compradas (acciones o participaciones)],TablaDatosInversiones[Precio pagado por unidad (moneda)],(TablaDatosInversiones[Operación abierta (cotizando)]=AND($C$35="VERDADERO",$C$36="FALSO"))*1)/SUMPRODUCT((TablaDatosInversiones[Nombre]=B166)*1,TablaDatosInversiones[nº unidades compradas (acciones o participaciones)],(TablaDatosInversiones[Operación abierta (cotizando)]=AND($C$35="VERDADERO",$C$36="FALSO"))*1),"")</f>
        <v/>
      </c>
      <c r="G166" s="21" t="str" cm="1">
        <f t="array" aca="1" ref="G166" ca="1">IF(IFERROR(SUMPRODUCT((TablaDatosInversiones[Nombre]=B166)*1,TablaDatosInversiones[Precio actual, o tras venta, por unidad  (moneda)],(TablaDatosInversiones[Operación abierta (cotizando)]=AND($C$35="VERDADERO",$C$36="FALSO"))*1)/SUMPRODUCT((TablaDatosInversiones[Nombre]=B166)*1,(TablaDatosInversiones[Operación abierta (cotizando)]=AND($C$35="VERDADERO",$C$36="FALSO"))*1),"")=0,"",IFERROR(SUMPRODUCT((TablaDatosInversiones[Nombre]=B166)*1,TablaDatosInversiones[Precio actual, o tras venta, por unidad  (moneda)],(TablaDatosInversiones[Operación abierta (cotizando)]=AND($C$35="VERDADERO",$C$36="FALSO"))*1)/SUMPRODUCT((TablaDatosInversiones[Nombre]=B166)*1,(TablaDatosInversiones[Operación abierta (cotizando)]=AND($C$35="VERDADERO",$C$36="FALSO"))*1),""))</f>
        <v/>
      </c>
      <c r="H166" s="71" t="str">
        <f ca="1">IFERROR((G166-F166)/F166,"")</f>
        <v/>
      </c>
      <c r="I166" s="8"/>
    </row>
    <row r="167" spans="4:9" x14ac:dyDescent="0.25">
      <c r="D167" s="36" t="str" cm="1">
        <f t="array" aca="1" ref="D167" ca="1">IF(IFERROR(SUMPRODUCT((TablaDatosInversiones[Nombre]=B167)*1,TablaDatosInversiones[Valor actual bruto o reembolso o compromiso opciones abiertas (euros)],(TablaDatosInversiones[Operación abierta (cotizando)]=AND($C$35="VERDADERO",$C$36="FALSO"))*1),"")&gt;0, IFERROR(SUMPRODUCT((TablaDatosInversiones[Nombre]=B167)*1,TablaDatosInversiones[Valor actual bruto o reembolso o compromiso opciones abiertas (euros)],(TablaDatosInversiones[Operación abierta (cotizando)]=AND($C$35="VERDADERO",$C$36="FALSO"))*1),""),"")</f>
        <v/>
      </c>
      <c r="E167" s="138" t="str" cm="1">
        <f t="array" aca="1" ref="E167" ca="1">IF(SUMPRODUCT((TablaDatosInversiones[Nombre]=B167)*1,TablaDatosInversiones[nº unidades compradas (acciones o participaciones)],(TablaDatosInversiones[Operación abierta (cotizando)]=AND($C$35="VERDADERO",$C$36="FALSO"))*1)&lt;&gt;0,SUMPRODUCT((TablaDatosInversiones[Nombre]=B167)*1,TablaDatosInversiones[nº unidades compradas (acciones o participaciones)],(TablaDatosInversiones[Operación abierta (cotizando)]=AND($C$35="VERDADERO",$C$36="FALSO"))*1),"")</f>
        <v/>
      </c>
      <c r="F167" s="21" t="str" cm="1">
        <f t="array" aca="1" ref="F167" ca="1">IFERROR(SUMPRODUCT((TablaDatosInversiones[Nombre]=B167)*1,TablaDatosInversiones[nº unidades compradas (acciones o participaciones)],TablaDatosInversiones[Precio pagado por unidad (moneda)],(TablaDatosInversiones[Operación abierta (cotizando)]=AND($C$35="VERDADERO",$C$36="FALSO"))*1)/SUMPRODUCT((TablaDatosInversiones[Nombre]=B167)*1,TablaDatosInversiones[nº unidades compradas (acciones o participaciones)],(TablaDatosInversiones[Operación abierta (cotizando)]=AND($C$35="VERDADERO",$C$36="FALSO"))*1),"")</f>
        <v/>
      </c>
      <c r="G167" s="21" t="str" cm="1">
        <f t="array" aca="1" ref="G167" ca="1">IF(IFERROR(SUMPRODUCT((TablaDatosInversiones[Nombre]=B167)*1,TablaDatosInversiones[Precio actual, o tras venta, por unidad  (moneda)],(TablaDatosInversiones[Operación abierta (cotizando)]=AND($C$35="VERDADERO",$C$36="FALSO"))*1)/SUMPRODUCT((TablaDatosInversiones[Nombre]=B167)*1,(TablaDatosInversiones[Operación abierta (cotizando)]=AND($C$35="VERDADERO",$C$36="FALSO"))*1),"")=0,"",IFERROR(SUMPRODUCT((TablaDatosInversiones[Nombre]=B167)*1,TablaDatosInversiones[Precio actual, o tras venta, por unidad  (moneda)],(TablaDatosInversiones[Operación abierta (cotizando)]=AND($C$35="VERDADERO",$C$36="FALSO"))*1)/SUMPRODUCT((TablaDatosInversiones[Nombre]=B167)*1,(TablaDatosInversiones[Operación abierta (cotizando)]=AND($C$35="VERDADERO",$C$36="FALSO"))*1),""))</f>
        <v/>
      </c>
      <c r="H167" s="71" t="str">
        <f t="shared" ref="H167:H180" ca="1" si="4">IFERROR((G167-F167)/F167,"")</f>
        <v/>
      </c>
      <c r="I167" s="8"/>
    </row>
    <row r="168" spans="4:9" x14ac:dyDescent="0.25">
      <c r="D168" s="36" t="str" cm="1">
        <f t="array" aca="1" ref="D168" ca="1">IF(IFERROR(SUMPRODUCT((TablaDatosInversiones[Nombre]=B168)*1,TablaDatosInversiones[Valor actual bruto o reembolso o compromiso opciones abiertas (euros)],(TablaDatosInversiones[Operación abierta (cotizando)]=AND($C$35="VERDADERO",$C$36="FALSO"))*1),"")&gt;0, IFERROR(SUMPRODUCT((TablaDatosInversiones[Nombre]=B168)*1,TablaDatosInversiones[Valor actual bruto o reembolso o compromiso opciones abiertas (euros)],(TablaDatosInversiones[Operación abierta (cotizando)]=AND($C$35="VERDADERO",$C$36="FALSO"))*1),""),"")</f>
        <v/>
      </c>
      <c r="E168" s="138" t="str" cm="1">
        <f t="array" aca="1" ref="E168" ca="1">IF(SUMPRODUCT((TablaDatosInversiones[Nombre]=B168)*1,TablaDatosInversiones[nº unidades compradas (acciones o participaciones)],(TablaDatosInversiones[Operación abierta (cotizando)]=AND($C$35="VERDADERO",$C$36="FALSO"))*1)&lt;&gt;0,SUMPRODUCT((TablaDatosInversiones[Nombre]=B168)*1,TablaDatosInversiones[nº unidades compradas (acciones o participaciones)],(TablaDatosInversiones[Operación abierta (cotizando)]=AND($C$35="VERDADERO",$C$36="FALSO"))*1),"")</f>
        <v/>
      </c>
      <c r="F168" s="21" t="str" cm="1">
        <f t="array" aca="1" ref="F168" ca="1">IFERROR(SUMPRODUCT((TablaDatosInversiones[Nombre]=B168)*1,TablaDatosInversiones[nº unidades compradas (acciones o participaciones)],TablaDatosInversiones[Precio pagado por unidad (moneda)],(TablaDatosInversiones[Operación abierta (cotizando)]=AND($C$35="VERDADERO",$C$36="FALSO"))*1)/SUMPRODUCT((TablaDatosInversiones[Nombre]=B168)*1,TablaDatosInversiones[nº unidades compradas (acciones o participaciones)],(TablaDatosInversiones[Operación abierta (cotizando)]=AND($C$35="VERDADERO",$C$36="FALSO"))*1),"")</f>
        <v/>
      </c>
      <c r="G168" s="21" t="str" cm="1">
        <f t="array" aca="1" ref="G168" ca="1">IF(IFERROR(SUMPRODUCT((TablaDatosInversiones[Nombre]=B168)*1,TablaDatosInversiones[Precio actual, o tras venta, por unidad  (moneda)],(TablaDatosInversiones[Operación abierta (cotizando)]=AND($C$35="VERDADERO",$C$36="FALSO"))*1)/SUMPRODUCT((TablaDatosInversiones[Nombre]=B168)*1,(TablaDatosInversiones[Operación abierta (cotizando)]=AND($C$35="VERDADERO",$C$36="FALSO"))*1),"")=0,"",IFERROR(SUMPRODUCT((TablaDatosInversiones[Nombre]=B168)*1,TablaDatosInversiones[Precio actual, o tras venta, por unidad  (moneda)],(TablaDatosInversiones[Operación abierta (cotizando)]=AND($C$35="VERDADERO",$C$36="FALSO"))*1)/SUMPRODUCT((TablaDatosInversiones[Nombre]=B168)*1,(TablaDatosInversiones[Operación abierta (cotizando)]=AND($C$35="VERDADERO",$C$36="FALSO"))*1),""))</f>
        <v/>
      </c>
      <c r="H168" s="71" t="str">
        <f t="shared" ca="1" si="4"/>
        <v/>
      </c>
      <c r="I168" s="8"/>
    </row>
    <row r="169" spans="4:9" x14ac:dyDescent="0.25">
      <c r="D169" s="36" t="str" cm="1">
        <f t="array" aca="1" ref="D169" ca="1">IF(IFERROR(SUMPRODUCT((TablaDatosInversiones[Nombre]=B169)*1,TablaDatosInversiones[Valor actual bruto o reembolso o compromiso opciones abiertas (euros)],(TablaDatosInversiones[Operación abierta (cotizando)]=AND($C$35="VERDADERO",$C$36="FALSO"))*1),"")&gt;0, IFERROR(SUMPRODUCT((TablaDatosInversiones[Nombre]=B169)*1,TablaDatosInversiones[Valor actual bruto o reembolso o compromiso opciones abiertas (euros)],(TablaDatosInversiones[Operación abierta (cotizando)]=AND($C$35="VERDADERO",$C$36="FALSO"))*1),""),"")</f>
        <v/>
      </c>
      <c r="E169" s="138" t="str" cm="1">
        <f t="array" aca="1" ref="E169" ca="1">IF(SUMPRODUCT((TablaDatosInversiones[Nombre]=B169)*1,TablaDatosInversiones[nº unidades compradas (acciones o participaciones)],(TablaDatosInversiones[Operación abierta (cotizando)]=AND($C$35="VERDADERO",$C$36="FALSO"))*1)&lt;&gt;0,SUMPRODUCT((TablaDatosInversiones[Nombre]=B169)*1,TablaDatosInversiones[nº unidades compradas (acciones o participaciones)],(TablaDatosInversiones[Operación abierta (cotizando)]=AND($C$35="VERDADERO",$C$36="FALSO"))*1),"")</f>
        <v/>
      </c>
      <c r="F169" s="21" t="str" cm="1">
        <f t="array" aca="1" ref="F169" ca="1">IFERROR(SUMPRODUCT((TablaDatosInversiones[Nombre]=B169)*1,TablaDatosInversiones[nº unidades compradas (acciones o participaciones)],TablaDatosInversiones[Precio pagado por unidad (moneda)],(TablaDatosInversiones[Operación abierta (cotizando)]=AND($C$35="VERDADERO",$C$36="FALSO"))*1)/SUMPRODUCT((TablaDatosInversiones[Nombre]=B169)*1,TablaDatosInversiones[nº unidades compradas (acciones o participaciones)],(TablaDatosInversiones[Operación abierta (cotizando)]=AND($C$35="VERDADERO",$C$36="FALSO"))*1),"")</f>
        <v/>
      </c>
      <c r="G169" s="21" t="str" cm="1">
        <f t="array" aca="1" ref="G169" ca="1">IF(IFERROR(SUMPRODUCT((TablaDatosInversiones[Nombre]=B169)*1,TablaDatosInversiones[Precio actual, o tras venta, por unidad  (moneda)],(TablaDatosInversiones[Operación abierta (cotizando)]=AND($C$35="VERDADERO",$C$36="FALSO"))*1)/SUMPRODUCT((TablaDatosInversiones[Nombre]=B169)*1,(TablaDatosInversiones[Operación abierta (cotizando)]=AND($C$35="VERDADERO",$C$36="FALSO"))*1),"")=0,"",IFERROR(SUMPRODUCT((TablaDatosInversiones[Nombre]=B169)*1,TablaDatosInversiones[Precio actual, o tras venta, por unidad  (moneda)],(TablaDatosInversiones[Operación abierta (cotizando)]=AND($C$35="VERDADERO",$C$36="FALSO"))*1)/SUMPRODUCT((TablaDatosInversiones[Nombre]=B169)*1,(TablaDatosInversiones[Operación abierta (cotizando)]=AND($C$35="VERDADERO",$C$36="FALSO"))*1),""))</f>
        <v/>
      </c>
      <c r="H169" s="71" t="str">
        <f t="shared" ca="1" si="4"/>
        <v/>
      </c>
      <c r="I169" s="8"/>
    </row>
    <row r="170" spans="4:9" x14ac:dyDescent="0.25">
      <c r="D170" s="36" t="str" cm="1">
        <f t="array" aca="1" ref="D170" ca="1">IF(IFERROR(SUMPRODUCT((TablaDatosInversiones[Nombre]=B170)*1,TablaDatosInversiones[Valor actual bruto o reembolso o compromiso opciones abiertas (euros)],(TablaDatosInversiones[Operación abierta (cotizando)]=AND($C$35="VERDADERO",$C$36="FALSO"))*1),"")&gt;0, IFERROR(SUMPRODUCT((TablaDatosInversiones[Nombre]=B170)*1,TablaDatosInversiones[Valor actual bruto o reembolso o compromiso opciones abiertas (euros)],(TablaDatosInversiones[Operación abierta (cotizando)]=AND($C$35="VERDADERO",$C$36="FALSO"))*1),""),"")</f>
        <v/>
      </c>
      <c r="E170" s="138" t="str" cm="1">
        <f t="array" aca="1" ref="E170" ca="1">IF(SUMPRODUCT((TablaDatosInversiones[Nombre]=B170)*1,TablaDatosInversiones[nº unidades compradas (acciones o participaciones)],(TablaDatosInversiones[Operación abierta (cotizando)]=AND($C$35="VERDADERO",$C$36="FALSO"))*1)&lt;&gt;0,SUMPRODUCT((TablaDatosInversiones[Nombre]=B170)*1,TablaDatosInversiones[nº unidades compradas (acciones o participaciones)],(TablaDatosInversiones[Operación abierta (cotizando)]=AND($C$35="VERDADERO",$C$36="FALSO"))*1),"")</f>
        <v/>
      </c>
      <c r="F170" s="21" t="str" cm="1">
        <f t="array" aca="1" ref="F170" ca="1">IFERROR(SUMPRODUCT((TablaDatosInversiones[Nombre]=B170)*1,TablaDatosInversiones[nº unidades compradas (acciones o participaciones)],TablaDatosInversiones[Precio pagado por unidad (moneda)],(TablaDatosInversiones[Operación abierta (cotizando)]=AND($C$35="VERDADERO",$C$36="FALSO"))*1)/SUMPRODUCT((TablaDatosInversiones[Nombre]=B170)*1,TablaDatosInversiones[nº unidades compradas (acciones o participaciones)],(TablaDatosInversiones[Operación abierta (cotizando)]=AND($C$35="VERDADERO",$C$36="FALSO"))*1),"")</f>
        <v/>
      </c>
      <c r="G170" s="21" t="str" cm="1">
        <f t="array" aca="1" ref="G170" ca="1">IF(IFERROR(SUMPRODUCT((TablaDatosInversiones[Nombre]=B170)*1,TablaDatosInversiones[Precio actual, o tras venta, por unidad  (moneda)],(TablaDatosInversiones[Operación abierta (cotizando)]=AND($C$35="VERDADERO",$C$36="FALSO"))*1)/SUMPRODUCT((TablaDatosInversiones[Nombre]=B170)*1,(TablaDatosInversiones[Operación abierta (cotizando)]=AND($C$35="VERDADERO",$C$36="FALSO"))*1),"")=0,"",IFERROR(SUMPRODUCT((TablaDatosInversiones[Nombre]=B170)*1,TablaDatosInversiones[Precio actual, o tras venta, por unidad  (moneda)],(TablaDatosInversiones[Operación abierta (cotizando)]=AND($C$35="VERDADERO",$C$36="FALSO"))*1)/SUMPRODUCT((TablaDatosInversiones[Nombre]=B170)*1,(TablaDatosInversiones[Operación abierta (cotizando)]=AND($C$35="VERDADERO",$C$36="FALSO"))*1),""))</f>
        <v/>
      </c>
      <c r="H170" s="71" t="str">
        <f t="shared" ca="1" si="4"/>
        <v/>
      </c>
      <c r="I170" s="8"/>
    </row>
    <row r="171" spans="4:9" x14ac:dyDescent="0.25">
      <c r="D171" s="36" t="str" cm="1">
        <f t="array" aca="1" ref="D171" ca="1">IF(IFERROR(SUMPRODUCT((TablaDatosInversiones[Nombre]=B171)*1,TablaDatosInversiones[Valor actual bruto o reembolso o compromiso opciones abiertas (euros)],(TablaDatosInversiones[Operación abierta (cotizando)]=AND($C$35="VERDADERO",$C$36="FALSO"))*1),"")&gt;0, IFERROR(SUMPRODUCT((TablaDatosInversiones[Nombre]=B171)*1,TablaDatosInversiones[Valor actual bruto o reembolso o compromiso opciones abiertas (euros)],(TablaDatosInversiones[Operación abierta (cotizando)]=AND($C$35="VERDADERO",$C$36="FALSO"))*1),""),"")</f>
        <v/>
      </c>
      <c r="E171" s="138" t="str" cm="1">
        <f t="array" aca="1" ref="E171" ca="1">IF(SUMPRODUCT((TablaDatosInversiones[Nombre]=B171)*1,TablaDatosInversiones[nº unidades compradas (acciones o participaciones)],(TablaDatosInversiones[Operación abierta (cotizando)]=AND($C$35="VERDADERO",$C$36="FALSO"))*1)&lt;&gt;0,SUMPRODUCT((TablaDatosInversiones[Nombre]=B171)*1,TablaDatosInversiones[nº unidades compradas (acciones o participaciones)],(TablaDatosInversiones[Operación abierta (cotizando)]=AND($C$35="VERDADERO",$C$36="FALSO"))*1),"")</f>
        <v/>
      </c>
      <c r="F171" s="21" t="str" cm="1">
        <f t="array" aca="1" ref="F171" ca="1">IFERROR(SUMPRODUCT((TablaDatosInversiones[Nombre]=B171)*1,TablaDatosInversiones[nº unidades compradas (acciones o participaciones)],TablaDatosInversiones[Precio pagado por unidad (moneda)],(TablaDatosInversiones[Operación abierta (cotizando)]=AND($C$35="VERDADERO",$C$36="FALSO"))*1)/SUMPRODUCT((TablaDatosInversiones[Nombre]=B171)*1,TablaDatosInversiones[nº unidades compradas (acciones o participaciones)],(TablaDatosInversiones[Operación abierta (cotizando)]=AND($C$35="VERDADERO",$C$36="FALSO"))*1),"")</f>
        <v/>
      </c>
      <c r="G171" s="21" t="str" cm="1">
        <f t="array" aca="1" ref="G171" ca="1">IF(IFERROR(SUMPRODUCT((TablaDatosInversiones[Nombre]=B171)*1,TablaDatosInversiones[Precio actual, o tras venta, por unidad  (moneda)],(TablaDatosInversiones[Operación abierta (cotizando)]=AND($C$35="VERDADERO",$C$36="FALSO"))*1)/SUMPRODUCT((TablaDatosInversiones[Nombre]=B171)*1,(TablaDatosInversiones[Operación abierta (cotizando)]=AND($C$35="VERDADERO",$C$36="FALSO"))*1),"")=0,"",IFERROR(SUMPRODUCT((TablaDatosInversiones[Nombre]=B171)*1,TablaDatosInversiones[Precio actual, o tras venta, por unidad  (moneda)],(TablaDatosInversiones[Operación abierta (cotizando)]=AND($C$35="VERDADERO",$C$36="FALSO"))*1)/SUMPRODUCT((TablaDatosInversiones[Nombre]=B171)*1,(TablaDatosInversiones[Operación abierta (cotizando)]=AND($C$35="VERDADERO",$C$36="FALSO"))*1),""))</f>
        <v/>
      </c>
      <c r="H171" s="71" t="str">
        <f t="shared" ca="1" si="4"/>
        <v/>
      </c>
      <c r="I171" s="8"/>
    </row>
    <row r="172" spans="4:9" x14ac:dyDescent="0.25">
      <c r="D172" s="36" t="str" cm="1">
        <f t="array" aca="1" ref="D172" ca="1">IF(IFERROR(SUMPRODUCT((TablaDatosInversiones[Nombre]=B172)*1,TablaDatosInversiones[Valor actual bruto o reembolso o compromiso opciones abiertas (euros)],(TablaDatosInversiones[Operación abierta (cotizando)]=AND($C$35="VERDADERO",$C$36="FALSO"))*1),"")&gt;0, IFERROR(SUMPRODUCT((TablaDatosInversiones[Nombre]=B172)*1,TablaDatosInversiones[Valor actual bruto o reembolso o compromiso opciones abiertas (euros)],(TablaDatosInversiones[Operación abierta (cotizando)]=AND($C$35="VERDADERO",$C$36="FALSO"))*1),""),"")</f>
        <v/>
      </c>
      <c r="E172" s="138" t="str" cm="1">
        <f t="array" aca="1" ref="E172" ca="1">IF(SUMPRODUCT((TablaDatosInversiones[Nombre]=B172)*1,TablaDatosInversiones[nº unidades compradas (acciones o participaciones)],(TablaDatosInversiones[Operación abierta (cotizando)]=AND($C$35="VERDADERO",$C$36="FALSO"))*1)&lt;&gt;0,SUMPRODUCT((TablaDatosInversiones[Nombre]=B172)*1,TablaDatosInversiones[nº unidades compradas (acciones o participaciones)],(TablaDatosInversiones[Operación abierta (cotizando)]=AND($C$35="VERDADERO",$C$36="FALSO"))*1),"")</f>
        <v/>
      </c>
      <c r="F172" s="21" t="str" cm="1">
        <f t="array" aca="1" ref="F172" ca="1">IFERROR(SUMPRODUCT((TablaDatosInversiones[Nombre]=B172)*1,TablaDatosInversiones[nº unidades compradas (acciones o participaciones)],TablaDatosInversiones[Precio pagado por unidad (moneda)],(TablaDatosInversiones[Operación abierta (cotizando)]=AND($C$35="VERDADERO",$C$36="FALSO"))*1)/SUMPRODUCT((TablaDatosInversiones[Nombre]=B172)*1,TablaDatosInversiones[nº unidades compradas (acciones o participaciones)],(TablaDatosInversiones[Operación abierta (cotizando)]=AND($C$35="VERDADERO",$C$36="FALSO"))*1),"")</f>
        <v/>
      </c>
      <c r="G172" s="21" t="str" cm="1">
        <f t="array" aca="1" ref="G172" ca="1">IF(IFERROR(SUMPRODUCT((TablaDatosInversiones[Nombre]=B172)*1,TablaDatosInversiones[Precio actual, o tras venta, por unidad  (moneda)],(TablaDatosInversiones[Operación abierta (cotizando)]=AND($C$35="VERDADERO",$C$36="FALSO"))*1)/SUMPRODUCT((TablaDatosInversiones[Nombre]=B172)*1,(TablaDatosInversiones[Operación abierta (cotizando)]=AND($C$35="VERDADERO",$C$36="FALSO"))*1),"")=0,"",IFERROR(SUMPRODUCT((TablaDatosInversiones[Nombre]=B172)*1,TablaDatosInversiones[Precio actual, o tras venta, por unidad  (moneda)],(TablaDatosInversiones[Operación abierta (cotizando)]=AND($C$35="VERDADERO",$C$36="FALSO"))*1)/SUMPRODUCT((TablaDatosInversiones[Nombre]=B172)*1,(TablaDatosInversiones[Operación abierta (cotizando)]=AND($C$35="VERDADERO",$C$36="FALSO"))*1),""))</f>
        <v/>
      </c>
      <c r="H172" s="71" t="str">
        <f t="shared" ca="1" si="4"/>
        <v/>
      </c>
      <c r="I172" s="8"/>
    </row>
    <row r="173" spans="4:9" x14ac:dyDescent="0.25">
      <c r="D173" s="36" t="str" cm="1">
        <f t="array" aca="1" ref="D173" ca="1">IF(IFERROR(SUMPRODUCT((TablaDatosInversiones[Nombre]=B173)*1,TablaDatosInversiones[Valor actual bruto o reembolso o compromiso opciones abiertas (euros)],(TablaDatosInversiones[Operación abierta (cotizando)]=AND($C$35="VERDADERO",$C$36="FALSO"))*1),"")&gt;0, IFERROR(SUMPRODUCT((TablaDatosInversiones[Nombre]=B173)*1,TablaDatosInversiones[Valor actual bruto o reembolso o compromiso opciones abiertas (euros)],(TablaDatosInversiones[Operación abierta (cotizando)]=AND($C$35="VERDADERO",$C$36="FALSO"))*1),""),"")</f>
        <v/>
      </c>
      <c r="E173" s="138" t="str" cm="1">
        <f t="array" aca="1" ref="E173" ca="1">IF(SUMPRODUCT((TablaDatosInversiones[Nombre]=B173)*1,TablaDatosInversiones[nº unidades compradas (acciones o participaciones)],(TablaDatosInversiones[Operación abierta (cotizando)]=AND($C$35="VERDADERO",$C$36="FALSO"))*1)&lt;&gt;0,SUMPRODUCT((TablaDatosInversiones[Nombre]=B173)*1,TablaDatosInversiones[nº unidades compradas (acciones o participaciones)],(TablaDatosInversiones[Operación abierta (cotizando)]=AND($C$35="VERDADERO",$C$36="FALSO"))*1),"")</f>
        <v/>
      </c>
      <c r="F173" s="21" t="str" cm="1">
        <f t="array" aca="1" ref="F173" ca="1">IFERROR(SUMPRODUCT((TablaDatosInversiones[Nombre]=B173)*1,TablaDatosInversiones[nº unidades compradas (acciones o participaciones)],TablaDatosInversiones[Precio pagado por unidad (moneda)],(TablaDatosInversiones[Operación abierta (cotizando)]=AND($C$35="VERDADERO",$C$36="FALSO"))*1)/SUMPRODUCT((TablaDatosInversiones[Nombre]=B173)*1,TablaDatosInversiones[nº unidades compradas (acciones o participaciones)],(TablaDatosInversiones[Operación abierta (cotizando)]=AND($C$35="VERDADERO",$C$36="FALSO"))*1),"")</f>
        <v/>
      </c>
      <c r="G173" s="21" t="str" cm="1">
        <f t="array" aca="1" ref="G173" ca="1">IF(IFERROR(SUMPRODUCT((TablaDatosInversiones[Nombre]=B173)*1,TablaDatosInversiones[Precio actual, o tras venta, por unidad  (moneda)],(TablaDatosInversiones[Operación abierta (cotizando)]=AND($C$35="VERDADERO",$C$36="FALSO"))*1)/SUMPRODUCT((TablaDatosInversiones[Nombre]=B173)*1,(TablaDatosInversiones[Operación abierta (cotizando)]=AND($C$35="VERDADERO",$C$36="FALSO"))*1),"")=0,"",IFERROR(SUMPRODUCT((TablaDatosInversiones[Nombre]=B173)*1,TablaDatosInversiones[Precio actual, o tras venta, por unidad  (moneda)],(TablaDatosInversiones[Operación abierta (cotizando)]=AND($C$35="VERDADERO",$C$36="FALSO"))*1)/SUMPRODUCT((TablaDatosInversiones[Nombre]=B173)*1,(TablaDatosInversiones[Operación abierta (cotizando)]=AND($C$35="VERDADERO",$C$36="FALSO"))*1),""))</f>
        <v/>
      </c>
      <c r="H173" s="71" t="str">
        <f t="shared" ca="1" si="4"/>
        <v/>
      </c>
      <c r="I173" s="8"/>
    </row>
    <row r="174" spans="4:9" x14ac:dyDescent="0.25">
      <c r="D174" s="36" t="str" cm="1">
        <f t="array" aca="1" ref="D174" ca="1">IF(IFERROR(SUMPRODUCT((TablaDatosInversiones[Nombre]=B174)*1,TablaDatosInversiones[Valor actual bruto o reembolso o compromiso opciones abiertas (euros)],(TablaDatosInversiones[Operación abierta (cotizando)]=AND($C$35="VERDADERO",$C$36="FALSO"))*1),"")&gt;0, IFERROR(SUMPRODUCT((TablaDatosInversiones[Nombre]=B174)*1,TablaDatosInversiones[Valor actual bruto o reembolso o compromiso opciones abiertas (euros)],(TablaDatosInversiones[Operación abierta (cotizando)]=AND($C$35="VERDADERO",$C$36="FALSO"))*1),""),"")</f>
        <v/>
      </c>
      <c r="E174" s="138" t="str" cm="1">
        <f t="array" aca="1" ref="E174" ca="1">IF(SUMPRODUCT((TablaDatosInversiones[Nombre]=B174)*1,TablaDatosInversiones[nº unidades compradas (acciones o participaciones)],(TablaDatosInversiones[Operación abierta (cotizando)]=AND($C$35="VERDADERO",$C$36="FALSO"))*1)&lt;&gt;0,SUMPRODUCT((TablaDatosInversiones[Nombre]=B174)*1,TablaDatosInversiones[nº unidades compradas (acciones o participaciones)],(TablaDatosInversiones[Operación abierta (cotizando)]=AND($C$35="VERDADERO",$C$36="FALSO"))*1),"")</f>
        <v/>
      </c>
      <c r="F174" s="21" t="str" cm="1">
        <f t="array" aca="1" ref="F174" ca="1">IFERROR(SUMPRODUCT((TablaDatosInversiones[Nombre]=B174)*1,TablaDatosInversiones[nº unidades compradas (acciones o participaciones)],TablaDatosInversiones[Precio pagado por unidad (moneda)],(TablaDatosInversiones[Operación abierta (cotizando)]=AND($C$35="VERDADERO",$C$36="FALSO"))*1)/SUMPRODUCT((TablaDatosInversiones[Nombre]=B174)*1,TablaDatosInversiones[nº unidades compradas (acciones o participaciones)],(TablaDatosInversiones[Operación abierta (cotizando)]=AND($C$35="VERDADERO",$C$36="FALSO"))*1),"")</f>
        <v/>
      </c>
      <c r="G174" s="21" t="str" cm="1">
        <f t="array" aca="1" ref="G174" ca="1">IF(IFERROR(SUMPRODUCT((TablaDatosInversiones[Nombre]=B174)*1,TablaDatosInversiones[Precio actual, o tras venta, por unidad  (moneda)],(TablaDatosInversiones[Operación abierta (cotizando)]=AND($C$35="VERDADERO",$C$36="FALSO"))*1)/SUMPRODUCT((TablaDatosInversiones[Nombre]=B174)*1,(TablaDatosInversiones[Operación abierta (cotizando)]=AND($C$35="VERDADERO",$C$36="FALSO"))*1),"")=0,"",IFERROR(SUMPRODUCT((TablaDatosInversiones[Nombre]=B174)*1,TablaDatosInversiones[Precio actual, o tras venta, por unidad  (moneda)],(TablaDatosInversiones[Operación abierta (cotizando)]=AND($C$35="VERDADERO",$C$36="FALSO"))*1)/SUMPRODUCT((TablaDatosInversiones[Nombre]=B174)*1,(TablaDatosInversiones[Operación abierta (cotizando)]=AND($C$35="VERDADERO",$C$36="FALSO"))*1),""))</f>
        <v/>
      </c>
      <c r="H174" s="71" t="str">
        <f t="shared" ca="1" si="4"/>
        <v/>
      </c>
      <c r="I174" s="8"/>
    </row>
    <row r="175" spans="4:9" x14ac:dyDescent="0.25">
      <c r="D175" s="36" t="str" cm="1">
        <f t="array" aca="1" ref="D175" ca="1">IF(IFERROR(SUMPRODUCT((TablaDatosInversiones[Nombre]=B175)*1,TablaDatosInversiones[Valor actual bruto o reembolso o compromiso opciones abiertas (euros)],(TablaDatosInversiones[Operación abierta (cotizando)]=AND($C$35="VERDADERO",$C$36="FALSO"))*1),"")&gt;0, IFERROR(SUMPRODUCT((TablaDatosInversiones[Nombre]=B175)*1,TablaDatosInversiones[Valor actual bruto o reembolso o compromiso opciones abiertas (euros)],(TablaDatosInversiones[Operación abierta (cotizando)]=AND($C$35="VERDADERO",$C$36="FALSO"))*1),""),"")</f>
        <v/>
      </c>
      <c r="E175" s="138" t="str" cm="1">
        <f t="array" aca="1" ref="E175" ca="1">IF(SUMPRODUCT((TablaDatosInversiones[Nombre]=B175)*1,TablaDatosInversiones[nº unidades compradas (acciones o participaciones)],(TablaDatosInversiones[Operación abierta (cotizando)]=AND($C$35="VERDADERO",$C$36="FALSO"))*1)&lt;&gt;0,SUMPRODUCT((TablaDatosInversiones[Nombre]=B175)*1,TablaDatosInversiones[nº unidades compradas (acciones o participaciones)],(TablaDatosInversiones[Operación abierta (cotizando)]=AND($C$35="VERDADERO",$C$36="FALSO"))*1),"")</f>
        <v/>
      </c>
      <c r="F175" s="21" t="str" cm="1">
        <f t="array" aca="1" ref="F175" ca="1">IFERROR(SUMPRODUCT((TablaDatosInversiones[Nombre]=B175)*1,TablaDatosInversiones[nº unidades compradas (acciones o participaciones)],TablaDatosInversiones[Precio pagado por unidad (moneda)],(TablaDatosInversiones[Operación abierta (cotizando)]=AND($C$35="VERDADERO",$C$36="FALSO"))*1)/SUMPRODUCT((TablaDatosInversiones[Nombre]=B175)*1,TablaDatosInversiones[nº unidades compradas (acciones o participaciones)],(TablaDatosInversiones[Operación abierta (cotizando)]=AND($C$35="VERDADERO",$C$36="FALSO"))*1),"")</f>
        <v/>
      </c>
      <c r="G175" s="21" t="str" cm="1">
        <f t="array" aca="1" ref="G175" ca="1">IF(IFERROR(SUMPRODUCT((TablaDatosInversiones[Nombre]=B175)*1,TablaDatosInversiones[Precio actual, o tras venta, por unidad  (moneda)],(TablaDatosInversiones[Operación abierta (cotizando)]=AND($C$35="VERDADERO",$C$36="FALSO"))*1)/SUMPRODUCT((TablaDatosInversiones[Nombre]=B175)*1,(TablaDatosInversiones[Operación abierta (cotizando)]=AND($C$35="VERDADERO",$C$36="FALSO"))*1),"")=0,"",IFERROR(SUMPRODUCT((TablaDatosInversiones[Nombre]=B175)*1,TablaDatosInversiones[Precio actual, o tras venta, por unidad  (moneda)],(TablaDatosInversiones[Operación abierta (cotizando)]=AND($C$35="VERDADERO",$C$36="FALSO"))*1)/SUMPRODUCT((TablaDatosInversiones[Nombre]=B175)*1,(TablaDatosInversiones[Operación abierta (cotizando)]=AND($C$35="VERDADERO",$C$36="FALSO"))*1),""))</f>
        <v/>
      </c>
      <c r="H175" s="71" t="str">
        <f t="shared" ca="1" si="4"/>
        <v/>
      </c>
      <c r="I175" s="8"/>
    </row>
    <row r="176" spans="4:9" x14ac:dyDescent="0.25">
      <c r="D176" s="36" t="str" cm="1">
        <f t="array" aca="1" ref="D176" ca="1">IF(IFERROR(SUMPRODUCT((TablaDatosInversiones[Nombre]=B176)*1,TablaDatosInversiones[Valor actual bruto o reembolso o compromiso opciones abiertas (euros)],(TablaDatosInversiones[Operación abierta (cotizando)]=AND($C$35="VERDADERO",$C$36="FALSO"))*1),"")&gt;0, IFERROR(SUMPRODUCT((TablaDatosInversiones[Nombre]=B176)*1,TablaDatosInversiones[Valor actual bruto o reembolso o compromiso opciones abiertas (euros)],(TablaDatosInversiones[Operación abierta (cotizando)]=AND($C$35="VERDADERO",$C$36="FALSO"))*1),""),"")</f>
        <v/>
      </c>
      <c r="E176" s="138" t="str" cm="1">
        <f t="array" aca="1" ref="E176" ca="1">IF(SUMPRODUCT((TablaDatosInversiones[Nombre]=B176)*1,TablaDatosInversiones[nº unidades compradas (acciones o participaciones)],(TablaDatosInversiones[Operación abierta (cotizando)]=AND($C$35="VERDADERO",$C$36="FALSO"))*1)&lt;&gt;0,SUMPRODUCT((TablaDatosInversiones[Nombre]=B176)*1,TablaDatosInversiones[nº unidades compradas (acciones o participaciones)],(TablaDatosInversiones[Operación abierta (cotizando)]=AND($C$35="VERDADERO",$C$36="FALSO"))*1),"")</f>
        <v/>
      </c>
      <c r="F176" s="21" t="str" cm="1">
        <f t="array" aca="1" ref="F176" ca="1">IFERROR(SUMPRODUCT((TablaDatosInversiones[Nombre]=B176)*1,TablaDatosInversiones[nº unidades compradas (acciones o participaciones)],TablaDatosInversiones[Precio pagado por unidad (moneda)],(TablaDatosInversiones[Operación abierta (cotizando)]=AND($C$35="VERDADERO",$C$36="FALSO"))*1)/SUMPRODUCT((TablaDatosInversiones[Nombre]=B176)*1,TablaDatosInversiones[nº unidades compradas (acciones o participaciones)],(TablaDatosInversiones[Operación abierta (cotizando)]=AND($C$35="VERDADERO",$C$36="FALSO"))*1),"")</f>
        <v/>
      </c>
      <c r="G176" s="21" t="str" cm="1">
        <f t="array" aca="1" ref="G176" ca="1">IF(IFERROR(SUMPRODUCT((TablaDatosInversiones[Nombre]=B176)*1,TablaDatosInversiones[Precio actual, o tras venta, por unidad  (moneda)],(TablaDatosInversiones[Operación abierta (cotizando)]=AND($C$35="VERDADERO",$C$36="FALSO"))*1)/SUMPRODUCT((TablaDatosInversiones[Nombre]=B176)*1,(TablaDatosInversiones[Operación abierta (cotizando)]=AND($C$35="VERDADERO",$C$36="FALSO"))*1),"")=0,"",IFERROR(SUMPRODUCT((TablaDatosInversiones[Nombre]=B176)*1,TablaDatosInversiones[Precio actual, o tras venta, por unidad  (moneda)],(TablaDatosInversiones[Operación abierta (cotizando)]=AND($C$35="VERDADERO",$C$36="FALSO"))*1)/SUMPRODUCT((TablaDatosInversiones[Nombre]=B176)*1,(TablaDatosInversiones[Operación abierta (cotizando)]=AND($C$35="VERDADERO",$C$36="FALSO"))*1),""))</f>
        <v/>
      </c>
      <c r="H176" s="71" t="str">
        <f t="shared" ca="1" si="4"/>
        <v/>
      </c>
      <c r="I176" s="8"/>
    </row>
    <row r="177" spans="4:9" x14ac:dyDescent="0.25">
      <c r="D177" s="36" t="str" cm="1">
        <f t="array" aca="1" ref="D177" ca="1">IF(IFERROR(SUMPRODUCT((TablaDatosInversiones[Nombre]=B177)*1,TablaDatosInversiones[Valor actual bruto o reembolso o compromiso opciones abiertas (euros)],(TablaDatosInversiones[Operación abierta (cotizando)]=AND($C$35="VERDADERO",$C$36="FALSO"))*1),"")&gt;0, IFERROR(SUMPRODUCT((TablaDatosInversiones[Nombre]=B177)*1,TablaDatosInversiones[Valor actual bruto o reembolso o compromiso opciones abiertas (euros)],(TablaDatosInversiones[Operación abierta (cotizando)]=AND($C$35="VERDADERO",$C$36="FALSO"))*1),""),"")</f>
        <v/>
      </c>
      <c r="E177" s="138" t="str" cm="1">
        <f t="array" aca="1" ref="E177" ca="1">IF(SUMPRODUCT((TablaDatosInversiones[Nombre]=B177)*1,TablaDatosInversiones[nº unidades compradas (acciones o participaciones)],(TablaDatosInversiones[Operación abierta (cotizando)]=AND($C$35="VERDADERO",$C$36="FALSO"))*1)&lt;&gt;0,SUMPRODUCT((TablaDatosInversiones[Nombre]=B177)*1,TablaDatosInversiones[nº unidades compradas (acciones o participaciones)],(TablaDatosInversiones[Operación abierta (cotizando)]=AND($C$35="VERDADERO",$C$36="FALSO"))*1),"")</f>
        <v/>
      </c>
      <c r="F177" s="21" t="str" cm="1">
        <f t="array" aca="1" ref="F177" ca="1">IFERROR(SUMPRODUCT((TablaDatosInversiones[Nombre]=B177)*1,TablaDatosInversiones[nº unidades compradas (acciones o participaciones)],TablaDatosInversiones[Precio pagado por unidad (moneda)],(TablaDatosInversiones[Operación abierta (cotizando)]=AND($C$35="VERDADERO",$C$36="FALSO"))*1)/SUMPRODUCT((TablaDatosInversiones[Nombre]=B177)*1,TablaDatosInversiones[nº unidades compradas (acciones o participaciones)],(TablaDatosInversiones[Operación abierta (cotizando)]=AND($C$35="VERDADERO",$C$36="FALSO"))*1),"")</f>
        <v/>
      </c>
      <c r="G177" s="21" t="str" cm="1">
        <f t="array" aca="1" ref="G177" ca="1">IF(IFERROR(SUMPRODUCT((TablaDatosInversiones[Nombre]=B177)*1,TablaDatosInversiones[Precio actual, o tras venta, por unidad  (moneda)],(TablaDatosInversiones[Operación abierta (cotizando)]=AND($C$35="VERDADERO",$C$36="FALSO"))*1)/SUMPRODUCT((TablaDatosInversiones[Nombre]=B177)*1,(TablaDatosInversiones[Operación abierta (cotizando)]=AND($C$35="VERDADERO",$C$36="FALSO"))*1),"")=0,"",IFERROR(SUMPRODUCT((TablaDatosInversiones[Nombre]=B177)*1,TablaDatosInversiones[Precio actual, o tras venta, por unidad  (moneda)],(TablaDatosInversiones[Operación abierta (cotizando)]=AND($C$35="VERDADERO",$C$36="FALSO"))*1)/SUMPRODUCT((TablaDatosInversiones[Nombre]=B177)*1,(TablaDatosInversiones[Operación abierta (cotizando)]=AND($C$35="VERDADERO",$C$36="FALSO"))*1),""))</f>
        <v/>
      </c>
      <c r="H177" s="71" t="str">
        <f t="shared" ca="1" si="4"/>
        <v/>
      </c>
      <c r="I177" s="8"/>
    </row>
    <row r="178" spans="4:9" x14ac:dyDescent="0.25">
      <c r="D178" s="36" t="str" cm="1">
        <f t="array" aca="1" ref="D178" ca="1">IF(IFERROR(SUMPRODUCT((TablaDatosInversiones[Nombre]=B178)*1,TablaDatosInversiones[Valor actual bruto o reembolso o compromiso opciones abiertas (euros)],(TablaDatosInversiones[Operación abierta (cotizando)]=AND($C$35="VERDADERO",$C$36="FALSO"))*1),"")&gt;0, IFERROR(SUMPRODUCT((TablaDatosInversiones[Nombre]=B178)*1,TablaDatosInversiones[Valor actual bruto o reembolso o compromiso opciones abiertas (euros)],(TablaDatosInversiones[Operación abierta (cotizando)]=AND($C$35="VERDADERO",$C$36="FALSO"))*1),""),"")</f>
        <v/>
      </c>
      <c r="E178" s="138" t="str" cm="1">
        <f t="array" aca="1" ref="E178" ca="1">IF(SUMPRODUCT((TablaDatosInversiones[Nombre]=B178)*1,TablaDatosInversiones[nº unidades compradas (acciones o participaciones)],(TablaDatosInversiones[Operación abierta (cotizando)]=AND($C$35="VERDADERO",$C$36="FALSO"))*1)&lt;&gt;0,SUMPRODUCT((TablaDatosInversiones[Nombre]=B178)*1,TablaDatosInversiones[nº unidades compradas (acciones o participaciones)],(TablaDatosInversiones[Operación abierta (cotizando)]=AND($C$35="VERDADERO",$C$36="FALSO"))*1),"")</f>
        <v/>
      </c>
      <c r="F178" s="21" t="str" cm="1">
        <f t="array" aca="1" ref="F178" ca="1">IFERROR(SUMPRODUCT((TablaDatosInversiones[Nombre]=B178)*1,TablaDatosInversiones[nº unidades compradas (acciones o participaciones)],TablaDatosInversiones[Precio pagado por unidad (moneda)],(TablaDatosInversiones[Operación abierta (cotizando)]=AND($C$35="VERDADERO",$C$36="FALSO"))*1)/SUMPRODUCT((TablaDatosInversiones[Nombre]=B178)*1,TablaDatosInversiones[nº unidades compradas (acciones o participaciones)],(TablaDatosInversiones[Operación abierta (cotizando)]=AND($C$35="VERDADERO",$C$36="FALSO"))*1),"")</f>
        <v/>
      </c>
      <c r="G178" s="21" t="str" cm="1">
        <f t="array" aca="1" ref="G178" ca="1">IF(IFERROR(SUMPRODUCT((TablaDatosInversiones[Nombre]=B178)*1,TablaDatosInversiones[Precio actual, o tras venta, por unidad  (moneda)],(TablaDatosInversiones[Operación abierta (cotizando)]=AND($C$35="VERDADERO",$C$36="FALSO"))*1)/SUMPRODUCT((TablaDatosInversiones[Nombre]=B178)*1,(TablaDatosInversiones[Operación abierta (cotizando)]=AND($C$35="VERDADERO",$C$36="FALSO"))*1),"")=0,"",IFERROR(SUMPRODUCT((TablaDatosInversiones[Nombre]=B178)*1,TablaDatosInversiones[Precio actual, o tras venta, por unidad  (moneda)],(TablaDatosInversiones[Operación abierta (cotizando)]=AND($C$35="VERDADERO",$C$36="FALSO"))*1)/SUMPRODUCT((TablaDatosInversiones[Nombre]=B178)*1,(TablaDatosInversiones[Operación abierta (cotizando)]=AND($C$35="VERDADERO",$C$36="FALSO"))*1),""))</f>
        <v/>
      </c>
      <c r="H178" s="71" t="str">
        <f t="shared" ca="1" si="4"/>
        <v/>
      </c>
      <c r="I178" s="8"/>
    </row>
    <row r="179" spans="4:9" x14ac:dyDescent="0.25">
      <c r="D179" s="36" t="str" cm="1">
        <f t="array" aca="1" ref="D179" ca="1">IF(IFERROR(SUMPRODUCT((TablaDatosInversiones[Nombre]=B179)*1,TablaDatosInversiones[Valor actual bruto o reembolso o compromiso opciones abiertas (euros)],(TablaDatosInversiones[Operación abierta (cotizando)]=AND($C$35="VERDADERO",$C$36="FALSO"))*1),"")&gt;0, IFERROR(SUMPRODUCT((TablaDatosInversiones[Nombre]=B179)*1,TablaDatosInversiones[Valor actual bruto o reembolso o compromiso opciones abiertas (euros)],(TablaDatosInversiones[Operación abierta (cotizando)]=AND($C$35="VERDADERO",$C$36="FALSO"))*1),""),"")</f>
        <v/>
      </c>
      <c r="E179" s="138" t="str" cm="1">
        <f t="array" aca="1" ref="E179" ca="1">IF(SUMPRODUCT((TablaDatosInversiones[Nombre]=B179)*1,TablaDatosInversiones[nº unidades compradas (acciones o participaciones)],(TablaDatosInversiones[Operación abierta (cotizando)]=AND($C$35="VERDADERO",$C$36="FALSO"))*1)&lt;&gt;0,SUMPRODUCT((TablaDatosInversiones[Nombre]=B179)*1,TablaDatosInversiones[nº unidades compradas (acciones o participaciones)],(TablaDatosInversiones[Operación abierta (cotizando)]=AND($C$35="VERDADERO",$C$36="FALSO"))*1),"")</f>
        <v/>
      </c>
      <c r="F179" s="21" t="str" cm="1">
        <f t="array" aca="1" ref="F179" ca="1">IFERROR(SUMPRODUCT((TablaDatosInversiones[Nombre]=B179)*1,TablaDatosInversiones[nº unidades compradas (acciones o participaciones)],TablaDatosInversiones[Precio pagado por unidad (moneda)],(TablaDatosInversiones[Operación abierta (cotizando)]=AND($C$35="VERDADERO",$C$36="FALSO"))*1)/SUMPRODUCT((TablaDatosInversiones[Nombre]=B179)*1,TablaDatosInversiones[nº unidades compradas (acciones o participaciones)],(TablaDatosInversiones[Operación abierta (cotizando)]=AND($C$35="VERDADERO",$C$36="FALSO"))*1),"")</f>
        <v/>
      </c>
      <c r="G179" s="21" t="str" cm="1">
        <f t="array" aca="1" ref="G179" ca="1">IF(IFERROR(SUMPRODUCT((TablaDatosInversiones[Nombre]=B179)*1,TablaDatosInversiones[Precio actual, o tras venta, por unidad  (moneda)],(TablaDatosInversiones[Operación abierta (cotizando)]=AND($C$35="VERDADERO",$C$36="FALSO"))*1)/SUMPRODUCT((TablaDatosInversiones[Nombre]=B179)*1,(TablaDatosInversiones[Operación abierta (cotizando)]=AND($C$35="VERDADERO",$C$36="FALSO"))*1),"")=0,"",IFERROR(SUMPRODUCT((TablaDatosInversiones[Nombre]=B179)*1,TablaDatosInversiones[Precio actual, o tras venta, por unidad  (moneda)],(TablaDatosInversiones[Operación abierta (cotizando)]=AND($C$35="VERDADERO",$C$36="FALSO"))*1)/SUMPRODUCT((TablaDatosInversiones[Nombre]=B179)*1,(TablaDatosInversiones[Operación abierta (cotizando)]=AND($C$35="VERDADERO",$C$36="FALSO"))*1),""))</f>
        <v/>
      </c>
      <c r="H179" s="71" t="str">
        <f t="shared" ca="1" si="4"/>
        <v/>
      </c>
      <c r="I179" s="8"/>
    </row>
    <row r="180" spans="4:9" x14ac:dyDescent="0.25">
      <c r="D180" s="36" t="str" cm="1">
        <f t="array" aca="1" ref="D180" ca="1">IF(IFERROR(SUMPRODUCT((TablaDatosInversiones[Nombre]=B180)*1,TablaDatosInversiones[Valor actual bruto o reembolso o compromiso opciones abiertas (euros)],(TablaDatosInversiones[Operación abierta (cotizando)]=AND($C$35="VERDADERO",$C$36="FALSO"))*1),"")&gt;0, IFERROR(SUMPRODUCT((TablaDatosInversiones[Nombre]=B180)*1,TablaDatosInversiones[Valor actual bruto o reembolso o compromiso opciones abiertas (euros)],(TablaDatosInversiones[Operación abierta (cotizando)]=AND($C$35="VERDADERO",$C$36="FALSO"))*1),""),"")</f>
        <v/>
      </c>
      <c r="E180" s="138" t="str" cm="1">
        <f t="array" aca="1" ref="E180" ca="1">IF(SUMPRODUCT((TablaDatosInversiones[Nombre]=B180)*1,TablaDatosInversiones[nº unidades compradas (acciones o participaciones)],(TablaDatosInversiones[Operación abierta (cotizando)]=AND($C$35="VERDADERO",$C$36="FALSO"))*1)&lt;&gt;0,SUMPRODUCT((TablaDatosInversiones[Nombre]=B180)*1,TablaDatosInversiones[nº unidades compradas (acciones o participaciones)],(TablaDatosInversiones[Operación abierta (cotizando)]=AND($C$35="VERDADERO",$C$36="FALSO"))*1),"")</f>
        <v/>
      </c>
      <c r="F180" s="21" t="str" cm="1">
        <f t="array" aca="1" ref="F180" ca="1">IFERROR(SUMPRODUCT((TablaDatosInversiones[Nombre]=B180)*1,TablaDatosInversiones[nº unidades compradas (acciones o participaciones)],TablaDatosInversiones[Precio pagado por unidad (moneda)],(TablaDatosInversiones[Operación abierta (cotizando)]=AND($C$35="VERDADERO",$C$36="FALSO"))*1)/SUMPRODUCT((TablaDatosInversiones[Nombre]=B180)*1,TablaDatosInversiones[nº unidades compradas (acciones o participaciones)],(TablaDatosInversiones[Operación abierta (cotizando)]=AND($C$35="VERDADERO",$C$36="FALSO"))*1),"")</f>
        <v/>
      </c>
      <c r="G180" s="21" t="str" cm="1">
        <f t="array" aca="1" ref="G180" ca="1">IF(IFERROR(SUMPRODUCT((TablaDatosInversiones[Nombre]=B180)*1,TablaDatosInversiones[Precio actual, o tras venta, por unidad  (moneda)],(TablaDatosInversiones[Operación abierta (cotizando)]=AND($C$35="VERDADERO",$C$36="FALSO"))*1)/SUMPRODUCT((TablaDatosInversiones[Nombre]=B180)*1,(TablaDatosInversiones[Operación abierta (cotizando)]=AND($C$35="VERDADERO",$C$36="FALSO"))*1),"")=0,"",IFERROR(SUMPRODUCT((TablaDatosInversiones[Nombre]=B180)*1,TablaDatosInversiones[Precio actual, o tras venta, por unidad  (moneda)],(TablaDatosInversiones[Operación abierta (cotizando)]=AND($C$35="VERDADERO",$C$36="FALSO"))*1)/SUMPRODUCT((TablaDatosInversiones[Nombre]=B180)*1,(TablaDatosInversiones[Operación abierta (cotizando)]=AND($C$35="VERDADERO",$C$36="FALSO"))*1),""))</f>
        <v/>
      </c>
      <c r="H180" s="71" t="str">
        <f t="shared" ca="1" si="4"/>
        <v/>
      </c>
      <c r="I180" s="8"/>
    </row>
    <row r="181" spans="4:9" x14ac:dyDescent="0.25">
      <c r="D181" s="36" t="str" cm="1">
        <f t="array" aca="1" ref="D181" ca="1">IF(IFERROR(SUMPRODUCT((TablaDatosInversiones[Nombre]=B181)*1,TablaDatosInversiones[Valor actual bruto o reembolso o compromiso opciones abiertas (euros)],(TablaDatosInversiones[Operación abierta (cotizando)]=AND($C$35="VERDADERO",$C$36="FALSO"))*1),"")&gt;0, IFERROR(SUMPRODUCT((TablaDatosInversiones[Nombre]=B181)*1,TablaDatosInversiones[Valor actual bruto o reembolso o compromiso opciones abiertas (euros)],(TablaDatosInversiones[Operación abierta (cotizando)]=AND($C$35="VERDADERO",$C$36="FALSO"))*1),""),"")</f>
        <v/>
      </c>
      <c r="E181" s="138" t="str" cm="1">
        <f t="array" aca="1" ref="E181" ca="1">IF(SUMPRODUCT((TablaDatosInversiones[Nombre]=B181)*1,TablaDatosInversiones[nº unidades compradas (acciones o participaciones)],(TablaDatosInversiones[Operación abierta (cotizando)]=AND($C$35="VERDADERO",$C$36="FALSO"))*1)&lt;&gt;0,SUMPRODUCT((TablaDatosInversiones[Nombre]=B181)*1,TablaDatosInversiones[nº unidades compradas (acciones o participaciones)],(TablaDatosInversiones[Operación abierta (cotizando)]=AND($C$35="VERDADERO",$C$36="FALSO"))*1),"")</f>
        <v/>
      </c>
      <c r="F181" s="21" t="str" cm="1">
        <f t="array" aca="1" ref="F181" ca="1">IFERROR(SUMPRODUCT((TablaDatosInversiones[Nombre]=B181)*1,TablaDatosInversiones[nº unidades compradas (acciones o participaciones)],TablaDatosInversiones[Precio pagado por unidad (moneda)],(TablaDatosInversiones[Operación abierta (cotizando)]=AND($C$35="VERDADERO",$C$36="FALSO"))*1)/SUMPRODUCT((TablaDatosInversiones[Nombre]=B181)*1,TablaDatosInversiones[nº unidades compradas (acciones o participaciones)],(TablaDatosInversiones[Operación abierta (cotizando)]=AND($C$35="VERDADERO",$C$36="FALSO"))*1),"")</f>
        <v/>
      </c>
      <c r="G181" s="21" t="str" cm="1">
        <f t="array" aca="1" ref="G181" ca="1">IF(IFERROR(SUMPRODUCT((TablaDatosInversiones[Nombre]=B181)*1,TablaDatosInversiones[Precio actual, o tras venta, por unidad  (moneda)],(TablaDatosInversiones[Operación abierta (cotizando)]=AND($C$35="VERDADERO",$C$36="FALSO"))*1)/SUMPRODUCT((TablaDatosInversiones[Nombre]=B181)*1,(TablaDatosInversiones[Operación abierta (cotizando)]=AND($C$35="VERDADERO",$C$36="FALSO"))*1),"")=0,"",IFERROR(SUMPRODUCT((TablaDatosInversiones[Nombre]=B181)*1,TablaDatosInversiones[Precio actual, o tras venta, por unidad  (moneda)],(TablaDatosInversiones[Operación abierta (cotizando)]=AND($C$35="VERDADERO",$C$36="FALSO"))*1)/SUMPRODUCT((TablaDatosInversiones[Nombre]=B181)*1,(TablaDatosInversiones[Operación abierta (cotizando)]=AND($C$35="VERDADERO",$C$36="FALSO"))*1),""))</f>
        <v/>
      </c>
      <c r="H181" s="71" t="str">
        <f t="shared" ref="H181:H211" ca="1" si="5">IFERROR((G181-F181)/F181,"")</f>
        <v/>
      </c>
      <c r="I181" s="8"/>
    </row>
    <row r="182" spans="4:9" x14ac:dyDescent="0.25">
      <c r="D182" s="36" t="str" cm="1">
        <f t="array" aca="1" ref="D182" ca="1">IF(IFERROR(SUMPRODUCT((TablaDatosInversiones[Nombre]=B182)*1,TablaDatosInversiones[Valor actual bruto o reembolso o compromiso opciones abiertas (euros)],(TablaDatosInversiones[Operación abierta (cotizando)]=AND($C$35="VERDADERO",$C$36="FALSO"))*1),"")&gt;0, IFERROR(SUMPRODUCT((TablaDatosInversiones[Nombre]=B182)*1,TablaDatosInversiones[Valor actual bruto o reembolso o compromiso opciones abiertas (euros)],(TablaDatosInversiones[Operación abierta (cotizando)]=AND($C$35="VERDADERO",$C$36="FALSO"))*1),""),"")</f>
        <v/>
      </c>
      <c r="E182" s="138" t="str" cm="1">
        <f t="array" aca="1" ref="E182" ca="1">IF(SUMPRODUCT((TablaDatosInversiones[Nombre]=B182)*1,TablaDatosInversiones[nº unidades compradas (acciones o participaciones)],(TablaDatosInversiones[Operación abierta (cotizando)]=AND($C$35="VERDADERO",$C$36="FALSO"))*1)&lt;&gt;0,SUMPRODUCT((TablaDatosInversiones[Nombre]=B182)*1,TablaDatosInversiones[nº unidades compradas (acciones o participaciones)],(TablaDatosInversiones[Operación abierta (cotizando)]=AND($C$35="VERDADERO",$C$36="FALSO"))*1),"")</f>
        <v/>
      </c>
      <c r="F182" s="21" t="str" cm="1">
        <f t="array" aca="1" ref="F182" ca="1">IFERROR(SUMPRODUCT((TablaDatosInversiones[Nombre]=B182)*1,TablaDatosInversiones[nº unidades compradas (acciones o participaciones)],TablaDatosInversiones[Precio pagado por unidad (moneda)],(TablaDatosInversiones[Operación abierta (cotizando)]=AND($C$35="VERDADERO",$C$36="FALSO"))*1)/SUMPRODUCT((TablaDatosInversiones[Nombre]=B182)*1,TablaDatosInversiones[nº unidades compradas (acciones o participaciones)],(TablaDatosInversiones[Operación abierta (cotizando)]=AND($C$35="VERDADERO",$C$36="FALSO"))*1),"")</f>
        <v/>
      </c>
      <c r="G182" s="21" t="str" cm="1">
        <f t="array" aca="1" ref="G182" ca="1">IF(IFERROR(SUMPRODUCT((TablaDatosInversiones[Nombre]=B182)*1,TablaDatosInversiones[Precio actual, o tras venta, por unidad  (moneda)],(TablaDatosInversiones[Operación abierta (cotizando)]=AND($C$35="VERDADERO",$C$36="FALSO"))*1)/SUMPRODUCT((TablaDatosInversiones[Nombre]=B182)*1,(TablaDatosInversiones[Operación abierta (cotizando)]=AND($C$35="VERDADERO",$C$36="FALSO"))*1),"")=0,"",IFERROR(SUMPRODUCT((TablaDatosInversiones[Nombre]=B182)*1,TablaDatosInversiones[Precio actual, o tras venta, por unidad  (moneda)],(TablaDatosInversiones[Operación abierta (cotizando)]=AND($C$35="VERDADERO",$C$36="FALSO"))*1)/SUMPRODUCT((TablaDatosInversiones[Nombre]=B182)*1,(TablaDatosInversiones[Operación abierta (cotizando)]=AND($C$35="VERDADERO",$C$36="FALSO"))*1),""))</f>
        <v/>
      </c>
      <c r="H182" s="71" t="str">
        <f t="shared" ca="1" si="5"/>
        <v/>
      </c>
      <c r="I182" s="8"/>
    </row>
    <row r="183" spans="4:9" x14ac:dyDescent="0.25">
      <c r="D183" s="36" t="str" cm="1">
        <f t="array" aca="1" ref="D183" ca="1">IF(IFERROR(SUMPRODUCT((TablaDatosInversiones[Nombre]=B183)*1,TablaDatosInversiones[Valor actual bruto o reembolso o compromiso opciones abiertas (euros)],(TablaDatosInversiones[Operación abierta (cotizando)]=AND($C$35="VERDADERO",$C$36="FALSO"))*1),"")&gt;0, IFERROR(SUMPRODUCT((TablaDatosInversiones[Nombre]=B183)*1,TablaDatosInversiones[Valor actual bruto o reembolso o compromiso opciones abiertas (euros)],(TablaDatosInversiones[Operación abierta (cotizando)]=AND($C$35="VERDADERO",$C$36="FALSO"))*1),""),"")</f>
        <v/>
      </c>
      <c r="E183" s="138" t="str" cm="1">
        <f t="array" aca="1" ref="E183" ca="1">IF(SUMPRODUCT((TablaDatosInversiones[Nombre]=B183)*1,TablaDatosInversiones[nº unidades compradas (acciones o participaciones)],(TablaDatosInversiones[Operación abierta (cotizando)]=AND($C$35="VERDADERO",$C$36="FALSO"))*1)&lt;&gt;0,SUMPRODUCT((TablaDatosInversiones[Nombre]=B183)*1,TablaDatosInversiones[nº unidades compradas (acciones o participaciones)],(TablaDatosInversiones[Operación abierta (cotizando)]=AND($C$35="VERDADERO",$C$36="FALSO"))*1),"")</f>
        <v/>
      </c>
      <c r="F183" s="21" t="str" cm="1">
        <f t="array" aca="1" ref="F183" ca="1">IFERROR(SUMPRODUCT((TablaDatosInversiones[Nombre]=B183)*1,TablaDatosInversiones[nº unidades compradas (acciones o participaciones)],TablaDatosInversiones[Precio pagado por unidad (moneda)],(TablaDatosInversiones[Operación abierta (cotizando)]=AND($C$35="VERDADERO",$C$36="FALSO"))*1)/SUMPRODUCT((TablaDatosInversiones[Nombre]=B183)*1,TablaDatosInversiones[nº unidades compradas (acciones o participaciones)],(TablaDatosInversiones[Operación abierta (cotizando)]=AND($C$35="VERDADERO",$C$36="FALSO"))*1),"")</f>
        <v/>
      </c>
      <c r="G183" s="21" t="str" cm="1">
        <f t="array" aca="1" ref="G183" ca="1">IF(IFERROR(SUMPRODUCT((TablaDatosInversiones[Nombre]=B183)*1,TablaDatosInversiones[Precio actual, o tras venta, por unidad  (moneda)],(TablaDatosInversiones[Operación abierta (cotizando)]=AND($C$35="VERDADERO",$C$36="FALSO"))*1)/SUMPRODUCT((TablaDatosInversiones[Nombre]=B183)*1,(TablaDatosInversiones[Operación abierta (cotizando)]=AND($C$35="VERDADERO",$C$36="FALSO"))*1),"")=0,"",IFERROR(SUMPRODUCT((TablaDatosInversiones[Nombre]=B183)*1,TablaDatosInversiones[Precio actual, o tras venta, por unidad  (moneda)],(TablaDatosInversiones[Operación abierta (cotizando)]=AND($C$35="VERDADERO",$C$36="FALSO"))*1)/SUMPRODUCT((TablaDatosInversiones[Nombre]=B183)*1,(TablaDatosInversiones[Operación abierta (cotizando)]=AND($C$35="VERDADERO",$C$36="FALSO"))*1),""))</f>
        <v/>
      </c>
      <c r="H183" s="71" t="str">
        <f t="shared" ca="1" si="5"/>
        <v/>
      </c>
      <c r="I183" s="8"/>
    </row>
    <row r="184" spans="4:9" x14ac:dyDescent="0.25">
      <c r="D184" s="36" t="str" cm="1">
        <f t="array" aca="1" ref="D184" ca="1">IF(IFERROR(SUMPRODUCT((TablaDatosInversiones[Nombre]=B184)*1,TablaDatosInversiones[Valor actual bruto o reembolso o compromiso opciones abiertas (euros)],(TablaDatosInversiones[Operación abierta (cotizando)]=AND($C$35="VERDADERO",$C$36="FALSO"))*1),"")&gt;0, IFERROR(SUMPRODUCT((TablaDatosInversiones[Nombre]=B184)*1,TablaDatosInversiones[Valor actual bruto o reembolso o compromiso opciones abiertas (euros)],(TablaDatosInversiones[Operación abierta (cotizando)]=AND($C$35="VERDADERO",$C$36="FALSO"))*1),""),"")</f>
        <v/>
      </c>
      <c r="E184" s="138" t="str" cm="1">
        <f t="array" aca="1" ref="E184" ca="1">IF(SUMPRODUCT((TablaDatosInversiones[Nombre]=B184)*1,TablaDatosInversiones[nº unidades compradas (acciones o participaciones)],(TablaDatosInversiones[Operación abierta (cotizando)]=AND($C$35="VERDADERO",$C$36="FALSO"))*1)&lt;&gt;0,SUMPRODUCT((TablaDatosInversiones[Nombre]=B184)*1,TablaDatosInversiones[nº unidades compradas (acciones o participaciones)],(TablaDatosInversiones[Operación abierta (cotizando)]=AND($C$35="VERDADERO",$C$36="FALSO"))*1),"")</f>
        <v/>
      </c>
      <c r="F184" s="21" t="str" cm="1">
        <f t="array" aca="1" ref="F184" ca="1">IFERROR(SUMPRODUCT((TablaDatosInversiones[Nombre]=B184)*1,TablaDatosInversiones[nº unidades compradas (acciones o participaciones)],TablaDatosInversiones[Precio pagado por unidad (moneda)],(TablaDatosInversiones[Operación abierta (cotizando)]=AND($C$35="VERDADERO",$C$36="FALSO"))*1)/SUMPRODUCT((TablaDatosInversiones[Nombre]=B184)*1,TablaDatosInversiones[nº unidades compradas (acciones o participaciones)],(TablaDatosInversiones[Operación abierta (cotizando)]=AND($C$35="VERDADERO",$C$36="FALSO"))*1),"")</f>
        <v/>
      </c>
      <c r="G184" s="21" t="str" cm="1">
        <f t="array" aca="1" ref="G184" ca="1">IF(IFERROR(SUMPRODUCT((TablaDatosInversiones[Nombre]=B184)*1,TablaDatosInversiones[Precio actual, o tras venta, por unidad  (moneda)],(TablaDatosInversiones[Operación abierta (cotizando)]=AND($C$35="VERDADERO",$C$36="FALSO"))*1)/SUMPRODUCT((TablaDatosInversiones[Nombre]=B184)*1,(TablaDatosInversiones[Operación abierta (cotizando)]=AND($C$35="VERDADERO",$C$36="FALSO"))*1),"")=0,"",IFERROR(SUMPRODUCT((TablaDatosInversiones[Nombre]=B184)*1,TablaDatosInversiones[Precio actual, o tras venta, por unidad  (moneda)],(TablaDatosInversiones[Operación abierta (cotizando)]=AND($C$35="VERDADERO",$C$36="FALSO"))*1)/SUMPRODUCT((TablaDatosInversiones[Nombre]=B184)*1,(TablaDatosInversiones[Operación abierta (cotizando)]=AND($C$35="VERDADERO",$C$36="FALSO"))*1),""))</f>
        <v/>
      </c>
      <c r="H184" s="71" t="str">
        <f t="shared" ca="1" si="5"/>
        <v/>
      </c>
      <c r="I184" s="8"/>
    </row>
    <row r="185" spans="4:9" x14ac:dyDescent="0.25">
      <c r="D185" s="36" t="str" cm="1">
        <f t="array" aca="1" ref="D185" ca="1">IF(IFERROR(SUMPRODUCT((TablaDatosInversiones[Nombre]=B185)*1,TablaDatosInversiones[Valor actual bruto o reembolso o compromiso opciones abiertas (euros)],(TablaDatosInversiones[Operación abierta (cotizando)]=AND($C$35="VERDADERO",$C$36="FALSO"))*1),"")&gt;0, IFERROR(SUMPRODUCT((TablaDatosInversiones[Nombre]=B185)*1,TablaDatosInversiones[Valor actual bruto o reembolso o compromiso opciones abiertas (euros)],(TablaDatosInversiones[Operación abierta (cotizando)]=AND($C$35="VERDADERO",$C$36="FALSO"))*1),""),"")</f>
        <v/>
      </c>
      <c r="E185" s="138" t="str" cm="1">
        <f t="array" aca="1" ref="E185" ca="1">IF(SUMPRODUCT((TablaDatosInversiones[Nombre]=B185)*1,TablaDatosInversiones[nº unidades compradas (acciones o participaciones)],(TablaDatosInversiones[Operación abierta (cotizando)]=AND($C$35="VERDADERO",$C$36="FALSO"))*1)&lt;&gt;0,SUMPRODUCT((TablaDatosInversiones[Nombre]=B185)*1,TablaDatosInversiones[nº unidades compradas (acciones o participaciones)],(TablaDatosInversiones[Operación abierta (cotizando)]=AND($C$35="VERDADERO",$C$36="FALSO"))*1),"")</f>
        <v/>
      </c>
      <c r="F185" s="21" t="str" cm="1">
        <f t="array" aca="1" ref="F185" ca="1">IFERROR(SUMPRODUCT((TablaDatosInversiones[Nombre]=B185)*1,TablaDatosInversiones[nº unidades compradas (acciones o participaciones)],TablaDatosInversiones[Precio pagado por unidad (moneda)],(TablaDatosInversiones[Operación abierta (cotizando)]=AND($C$35="VERDADERO",$C$36="FALSO"))*1)/SUMPRODUCT((TablaDatosInversiones[Nombre]=B185)*1,TablaDatosInversiones[nº unidades compradas (acciones o participaciones)],(TablaDatosInversiones[Operación abierta (cotizando)]=AND($C$35="VERDADERO",$C$36="FALSO"))*1),"")</f>
        <v/>
      </c>
      <c r="G185" s="21" t="str" cm="1">
        <f t="array" aca="1" ref="G185" ca="1">IF(IFERROR(SUMPRODUCT((TablaDatosInversiones[Nombre]=B185)*1,TablaDatosInversiones[Precio actual, o tras venta, por unidad  (moneda)],(TablaDatosInversiones[Operación abierta (cotizando)]=AND($C$35="VERDADERO",$C$36="FALSO"))*1)/SUMPRODUCT((TablaDatosInversiones[Nombre]=B185)*1,(TablaDatosInversiones[Operación abierta (cotizando)]=AND($C$35="VERDADERO",$C$36="FALSO"))*1),"")=0,"",IFERROR(SUMPRODUCT((TablaDatosInversiones[Nombre]=B185)*1,TablaDatosInversiones[Precio actual, o tras venta, por unidad  (moneda)],(TablaDatosInversiones[Operación abierta (cotizando)]=AND($C$35="VERDADERO",$C$36="FALSO"))*1)/SUMPRODUCT((TablaDatosInversiones[Nombre]=B185)*1,(TablaDatosInversiones[Operación abierta (cotizando)]=AND($C$35="VERDADERO",$C$36="FALSO"))*1),""))</f>
        <v/>
      </c>
      <c r="H185" s="71" t="str">
        <f t="shared" ca="1" si="5"/>
        <v/>
      </c>
      <c r="I185" s="8"/>
    </row>
    <row r="186" spans="4:9" x14ac:dyDescent="0.25">
      <c r="D186" s="36" t="str" cm="1">
        <f t="array" aca="1" ref="D186" ca="1">IF(IFERROR(SUMPRODUCT((TablaDatosInversiones[Nombre]=B186)*1,TablaDatosInversiones[Valor actual bruto o reembolso o compromiso opciones abiertas (euros)],(TablaDatosInversiones[Operación abierta (cotizando)]=AND($C$35="VERDADERO",$C$36="FALSO"))*1),"")&gt;0, IFERROR(SUMPRODUCT((TablaDatosInversiones[Nombre]=B186)*1,TablaDatosInversiones[Valor actual bruto o reembolso o compromiso opciones abiertas (euros)],(TablaDatosInversiones[Operación abierta (cotizando)]=AND($C$35="VERDADERO",$C$36="FALSO"))*1),""),"")</f>
        <v/>
      </c>
      <c r="E186" s="138" t="str" cm="1">
        <f t="array" aca="1" ref="E186" ca="1">IF(SUMPRODUCT((TablaDatosInversiones[Nombre]=B186)*1,TablaDatosInversiones[nº unidades compradas (acciones o participaciones)],(TablaDatosInversiones[Operación abierta (cotizando)]=AND($C$35="VERDADERO",$C$36="FALSO"))*1)&lt;&gt;0,SUMPRODUCT((TablaDatosInversiones[Nombre]=B186)*1,TablaDatosInversiones[nº unidades compradas (acciones o participaciones)],(TablaDatosInversiones[Operación abierta (cotizando)]=AND($C$35="VERDADERO",$C$36="FALSO"))*1),"")</f>
        <v/>
      </c>
      <c r="F186" s="21" t="str" cm="1">
        <f t="array" aca="1" ref="F186" ca="1">IFERROR(SUMPRODUCT((TablaDatosInversiones[Nombre]=B186)*1,TablaDatosInversiones[nº unidades compradas (acciones o participaciones)],TablaDatosInversiones[Precio pagado por unidad (moneda)],(TablaDatosInversiones[Operación abierta (cotizando)]=AND($C$35="VERDADERO",$C$36="FALSO"))*1)/SUMPRODUCT((TablaDatosInversiones[Nombre]=B186)*1,TablaDatosInversiones[nº unidades compradas (acciones o participaciones)],(TablaDatosInversiones[Operación abierta (cotizando)]=AND($C$35="VERDADERO",$C$36="FALSO"))*1),"")</f>
        <v/>
      </c>
      <c r="G186" s="21" t="str" cm="1">
        <f t="array" aca="1" ref="G186" ca="1">IF(IFERROR(SUMPRODUCT((TablaDatosInversiones[Nombre]=B186)*1,TablaDatosInversiones[Precio actual, o tras venta, por unidad  (moneda)],(TablaDatosInversiones[Operación abierta (cotizando)]=AND($C$35="VERDADERO",$C$36="FALSO"))*1)/SUMPRODUCT((TablaDatosInversiones[Nombre]=B186)*1,(TablaDatosInversiones[Operación abierta (cotizando)]=AND($C$35="VERDADERO",$C$36="FALSO"))*1),"")=0,"",IFERROR(SUMPRODUCT((TablaDatosInversiones[Nombre]=B186)*1,TablaDatosInversiones[Precio actual, o tras venta, por unidad  (moneda)],(TablaDatosInversiones[Operación abierta (cotizando)]=AND($C$35="VERDADERO",$C$36="FALSO"))*1)/SUMPRODUCT((TablaDatosInversiones[Nombre]=B186)*1,(TablaDatosInversiones[Operación abierta (cotizando)]=AND($C$35="VERDADERO",$C$36="FALSO"))*1),""))</f>
        <v/>
      </c>
      <c r="H186" s="71" t="str">
        <f t="shared" ca="1" si="5"/>
        <v/>
      </c>
      <c r="I186" s="8"/>
    </row>
    <row r="187" spans="4:9" x14ac:dyDescent="0.25">
      <c r="D187" s="36" t="str" cm="1">
        <f t="array" aca="1" ref="D187" ca="1">IF(IFERROR(SUMPRODUCT((TablaDatosInversiones[Nombre]=B187)*1,TablaDatosInversiones[Valor actual bruto o reembolso o compromiso opciones abiertas (euros)],(TablaDatosInversiones[Operación abierta (cotizando)]=AND($C$35="VERDADERO",$C$36="FALSO"))*1),"")&gt;0, IFERROR(SUMPRODUCT((TablaDatosInversiones[Nombre]=B187)*1,TablaDatosInversiones[Valor actual bruto o reembolso o compromiso opciones abiertas (euros)],(TablaDatosInversiones[Operación abierta (cotizando)]=AND($C$35="VERDADERO",$C$36="FALSO"))*1),""),"")</f>
        <v/>
      </c>
      <c r="E187" s="138" t="str" cm="1">
        <f t="array" aca="1" ref="E187" ca="1">IF(SUMPRODUCT((TablaDatosInversiones[Nombre]=B187)*1,TablaDatosInversiones[nº unidades compradas (acciones o participaciones)],(TablaDatosInversiones[Operación abierta (cotizando)]=AND($C$35="VERDADERO",$C$36="FALSO"))*1)&lt;&gt;0,SUMPRODUCT((TablaDatosInversiones[Nombre]=B187)*1,TablaDatosInversiones[nº unidades compradas (acciones o participaciones)],(TablaDatosInversiones[Operación abierta (cotizando)]=AND($C$35="VERDADERO",$C$36="FALSO"))*1),"")</f>
        <v/>
      </c>
      <c r="F187" s="21" t="str" cm="1">
        <f t="array" aca="1" ref="F187" ca="1">IFERROR(SUMPRODUCT((TablaDatosInversiones[Nombre]=B187)*1,TablaDatosInversiones[nº unidades compradas (acciones o participaciones)],TablaDatosInversiones[Precio pagado por unidad (moneda)],(TablaDatosInversiones[Operación abierta (cotizando)]=AND($C$35="VERDADERO",$C$36="FALSO"))*1)/SUMPRODUCT((TablaDatosInversiones[Nombre]=B187)*1,TablaDatosInversiones[nº unidades compradas (acciones o participaciones)],(TablaDatosInversiones[Operación abierta (cotizando)]=AND($C$35="VERDADERO",$C$36="FALSO"))*1),"")</f>
        <v/>
      </c>
      <c r="G187" s="21" t="str" cm="1">
        <f t="array" aca="1" ref="G187" ca="1">IF(IFERROR(SUMPRODUCT((TablaDatosInversiones[Nombre]=B187)*1,TablaDatosInversiones[Precio actual, o tras venta, por unidad  (moneda)],(TablaDatosInversiones[Operación abierta (cotizando)]=AND($C$35="VERDADERO",$C$36="FALSO"))*1)/SUMPRODUCT((TablaDatosInversiones[Nombre]=B187)*1,(TablaDatosInversiones[Operación abierta (cotizando)]=AND($C$35="VERDADERO",$C$36="FALSO"))*1),"")=0,"",IFERROR(SUMPRODUCT((TablaDatosInversiones[Nombre]=B187)*1,TablaDatosInversiones[Precio actual, o tras venta, por unidad  (moneda)],(TablaDatosInversiones[Operación abierta (cotizando)]=AND($C$35="VERDADERO",$C$36="FALSO"))*1)/SUMPRODUCT((TablaDatosInversiones[Nombre]=B187)*1,(TablaDatosInversiones[Operación abierta (cotizando)]=AND($C$35="VERDADERO",$C$36="FALSO"))*1),""))</f>
        <v/>
      </c>
      <c r="H187" s="71" t="str">
        <f t="shared" ca="1" si="5"/>
        <v/>
      </c>
      <c r="I187" s="8"/>
    </row>
    <row r="188" spans="4:9" x14ac:dyDescent="0.25">
      <c r="D188" s="36" t="str" cm="1">
        <f t="array" aca="1" ref="D188" ca="1">IF(IFERROR(SUMPRODUCT((TablaDatosInversiones[Nombre]=B188)*1,TablaDatosInversiones[Valor actual bruto o reembolso o compromiso opciones abiertas (euros)],(TablaDatosInversiones[Operación abierta (cotizando)]=AND($C$35="VERDADERO",$C$36="FALSO"))*1),"")&gt;0, IFERROR(SUMPRODUCT((TablaDatosInversiones[Nombre]=B188)*1,TablaDatosInversiones[Valor actual bruto o reembolso o compromiso opciones abiertas (euros)],(TablaDatosInversiones[Operación abierta (cotizando)]=AND($C$35="VERDADERO",$C$36="FALSO"))*1),""),"")</f>
        <v/>
      </c>
      <c r="E188" s="138" t="str" cm="1">
        <f t="array" aca="1" ref="E188" ca="1">IF(SUMPRODUCT((TablaDatosInversiones[Nombre]=B188)*1,TablaDatosInversiones[nº unidades compradas (acciones o participaciones)],(TablaDatosInversiones[Operación abierta (cotizando)]=AND($C$35="VERDADERO",$C$36="FALSO"))*1)&lt;&gt;0,SUMPRODUCT((TablaDatosInversiones[Nombre]=B188)*1,TablaDatosInversiones[nº unidades compradas (acciones o participaciones)],(TablaDatosInversiones[Operación abierta (cotizando)]=AND($C$35="VERDADERO",$C$36="FALSO"))*1),"")</f>
        <v/>
      </c>
      <c r="F188" s="21" t="str" cm="1">
        <f t="array" aca="1" ref="F188" ca="1">IFERROR(SUMPRODUCT((TablaDatosInversiones[Nombre]=B188)*1,TablaDatosInversiones[nº unidades compradas (acciones o participaciones)],TablaDatosInversiones[Precio pagado por unidad (moneda)],(TablaDatosInversiones[Operación abierta (cotizando)]=AND($C$35="VERDADERO",$C$36="FALSO"))*1)/SUMPRODUCT((TablaDatosInversiones[Nombre]=B188)*1,TablaDatosInversiones[nº unidades compradas (acciones o participaciones)],(TablaDatosInversiones[Operación abierta (cotizando)]=AND($C$35="VERDADERO",$C$36="FALSO"))*1),"")</f>
        <v/>
      </c>
      <c r="G188" s="21" t="str" cm="1">
        <f t="array" aca="1" ref="G188" ca="1">IF(IFERROR(SUMPRODUCT((TablaDatosInversiones[Nombre]=B188)*1,TablaDatosInversiones[Precio actual, o tras venta, por unidad  (moneda)],(TablaDatosInversiones[Operación abierta (cotizando)]=AND($C$35="VERDADERO",$C$36="FALSO"))*1)/SUMPRODUCT((TablaDatosInversiones[Nombre]=B188)*1,(TablaDatosInversiones[Operación abierta (cotizando)]=AND($C$35="VERDADERO",$C$36="FALSO"))*1),"")=0,"",IFERROR(SUMPRODUCT((TablaDatosInversiones[Nombre]=B188)*1,TablaDatosInversiones[Precio actual, o tras venta, por unidad  (moneda)],(TablaDatosInversiones[Operación abierta (cotizando)]=AND($C$35="VERDADERO",$C$36="FALSO"))*1)/SUMPRODUCT((TablaDatosInversiones[Nombre]=B188)*1,(TablaDatosInversiones[Operación abierta (cotizando)]=AND($C$35="VERDADERO",$C$36="FALSO"))*1),""))</f>
        <v/>
      </c>
      <c r="H188" s="71" t="str">
        <f t="shared" ca="1" si="5"/>
        <v/>
      </c>
      <c r="I188" s="8"/>
    </row>
    <row r="189" spans="4:9" x14ac:dyDescent="0.25">
      <c r="D189" s="36" t="str" cm="1">
        <f t="array" aca="1" ref="D189" ca="1">IF(IFERROR(SUMPRODUCT((TablaDatosInversiones[Nombre]=B189)*1,TablaDatosInversiones[Valor actual bruto o reembolso o compromiso opciones abiertas (euros)],(TablaDatosInversiones[Operación abierta (cotizando)]=AND($C$35="VERDADERO",$C$36="FALSO"))*1),"")&gt;0, IFERROR(SUMPRODUCT((TablaDatosInversiones[Nombre]=B189)*1,TablaDatosInversiones[Valor actual bruto o reembolso o compromiso opciones abiertas (euros)],(TablaDatosInversiones[Operación abierta (cotizando)]=AND($C$35="VERDADERO",$C$36="FALSO"))*1),""),"")</f>
        <v/>
      </c>
      <c r="E189" s="138" t="str" cm="1">
        <f t="array" aca="1" ref="E189" ca="1">IF(SUMPRODUCT((TablaDatosInversiones[Nombre]=B189)*1,TablaDatosInversiones[nº unidades compradas (acciones o participaciones)],(TablaDatosInversiones[Operación abierta (cotizando)]=AND($C$35="VERDADERO",$C$36="FALSO"))*1)&lt;&gt;0,SUMPRODUCT((TablaDatosInversiones[Nombre]=B189)*1,TablaDatosInversiones[nº unidades compradas (acciones o participaciones)],(TablaDatosInversiones[Operación abierta (cotizando)]=AND($C$35="VERDADERO",$C$36="FALSO"))*1),"")</f>
        <v/>
      </c>
      <c r="F189" s="21" t="str" cm="1">
        <f t="array" aca="1" ref="F189" ca="1">IFERROR(SUMPRODUCT((TablaDatosInversiones[Nombre]=B189)*1,TablaDatosInversiones[nº unidades compradas (acciones o participaciones)],TablaDatosInversiones[Precio pagado por unidad (moneda)],(TablaDatosInversiones[Operación abierta (cotizando)]=AND($C$35="VERDADERO",$C$36="FALSO"))*1)/SUMPRODUCT((TablaDatosInversiones[Nombre]=B189)*1,TablaDatosInversiones[nº unidades compradas (acciones o participaciones)],(TablaDatosInversiones[Operación abierta (cotizando)]=AND($C$35="VERDADERO",$C$36="FALSO"))*1),"")</f>
        <v/>
      </c>
      <c r="G189" s="21" t="str" cm="1">
        <f t="array" aca="1" ref="G189" ca="1">IF(IFERROR(SUMPRODUCT((TablaDatosInversiones[Nombre]=B189)*1,TablaDatosInversiones[Precio actual, o tras venta, por unidad  (moneda)],(TablaDatosInversiones[Operación abierta (cotizando)]=AND($C$35="VERDADERO",$C$36="FALSO"))*1)/SUMPRODUCT((TablaDatosInversiones[Nombre]=B189)*1,(TablaDatosInversiones[Operación abierta (cotizando)]=AND($C$35="VERDADERO",$C$36="FALSO"))*1),"")=0,"",IFERROR(SUMPRODUCT((TablaDatosInversiones[Nombre]=B189)*1,TablaDatosInversiones[Precio actual, o tras venta, por unidad  (moneda)],(TablaDatosInversiones[Operación abierta (cotizando)]=AND($C$35="VERDADERO",$C$36="FALSO"))*1)/SUMPRODUCT((TablaDatosInversiones[Nombre]=B189)*1,(TablaDatosInversiones[Operación abierta (cotizando)]=AND($C$35="VERDADERO",$C$36="FALSO"))*1),""))</f>
        <v/>
      </c>
      <c r="H189" s="71" t="str">
        <f t="shared" ca="1" si="5"/>
        <v/>
      </c>
      <c r="I189" s="8"/>
    </row>
    <row r="190" spans="4:9" x14ac:dyDescent="0.25">
      <c r="D190" s="36" t="str" cm="1">
        <f t="array" aca="1" ref="D190" ca="1">IF(IFERROR(SUMPRODUCT((TablaDatosInversiones[Nombre]=B190)*1,TablaDatosInversiones[Valor actual bruto o reembolso o compromiso opciones abiertas (euros)],(TablaDatosInversiones[Operación abierta (cotizando)]=AND($C$35="VERDADERO",$C$36="FALSO"))*1),"")&gt;0, IFERROR(SUMPRODUCT((TablaDatosInversiones[Nombre]=B190)*1,TablaDatosInversiones[Valor actual bruto o reembolso o compromiso opciones abiertas (euros)],(TablaDatosInversiones[Operación abierta (cotizando)]=AND($C$35="VERDADERO",$C$36="FALSO"))*1),""),"")</f>
        <v/>
      </c>
      <c r="E190" s="138" t="str" cm="1">
        <f t="array" aca="1" ref="E190" ca="1">IF(SUMPRODUCT((TablaDatosInversiones[Nombre]=B190)*1,TablaDatosInversiones[nº unidades compradas (acciones o participaciones)],(TablaDatosInversiones[Operación abierta (cotizando)]=AND($C$35="VERDADERO",$C$36="FALSO"))*1)&lt;&gt;0,SUMPRODUCT((TablaDatosInversiones[Nombre]=B190)*1,TablaDatosInversiones[nº unidades compradas (acciones o participaciones)],(TablaDatosInversiones[Operación abierta (cotizando)]=AND($C$35="VERDADERO",$C$36="FALSO"))*1),"")</f>
        <v/>
      </c>
      <c r="F190" s="21" t="str" cm="1">
        <f t="array" aca="1" ref="F190" ca="1">IFERROR(SUMPRODUCT((TablaDatosInversiones[Nombre]=B190)*1,TablaDatosInversiones[nº unidades compradas (acciones o participaciones)],TablaDatosInversiones[Precio pagado por unidad (moneda)],(TablaDatosInversiones[Operación abierta (cotizando)]=AND($C$35="VERDADERO",$C$36="FALSO"))*1)/SUMPRODUCT((TablaDatosInversiones[Nombre]=B190)*1,TablaDatosInversiones[nº unidades compradas (acciones o participaciones)],(TablaDatosInversiones[Operación abierta (cotizando)]=AND($C$35="VERDADERO",$C$36="FALSO"))*1),"")</f>
        <v/>
      </c>
      <c r="G190" s="21" t="str" cm="1">
        <f t="array" aca="1" ref="G190" ca="1">IF(IFERROR(SUMPRODUCT((TablaDatosInversiones[Nombre]=B190)*1,TablaDatosInversiones[Precio actual, o tras venta, por unidad  (moneda)],(TablaDatosInversiones[Operación abierta (cotizando)]=AND($C$35="VERDADERO",$C$36="FALSO"))*1)/SUMPRODUCT((TablaDatosInversiones[Nombre]=B190)*1,(TablaDatosInversiones[Operación abierta (cotizando)]=AND($C$35="VERDADERO",$C$36="FALSO"))*1),"")=0,"",IFERROR(SUMPRODUCT((TablaDatosInversiones[Nombre]=B190)*1,TablaDatosInversiones[Precio actual, o tras venta, por unidad  (moneda)],(TablaDatosInversiones[Operación abierta (cotizando)]=AND($C$35="VERDADERO",$C$36="FALSO"))*1)/SUMPRODUCT((TablaDatosInversiones[Nombre]=B190)*1,(TablaDatosInversiones[Operación abierta (cotizando)]=AND($C$35="VERDADERO",$C$36="FALSO"))*1),""))</f>
        <v/>
      </c>
      <c r="H190" s="71" t="str">
        <f t="shared" ca="1" si="5"/>
        <v/>
      </c>
      <c r="I190" s="8"/>
    </row>
    <row r="191" spans="4:9" x14ac:dyDescent="0.25">
      <c r="D191" s="36" t="str" cm="1">
        <f t="array" aca="1" ref="D191" ca="1">IF(IFERROR(SUMPRODUCT((TablaDatosInversiones[Nombre]=B191)*1,TablaDatosInversiones[Valor actual bruto o reembolso o compromiso opciones abiertas (euros)],(TablaDatosInversiones[Operación abierta (cotizando)]=AND($C$35="VERDADERO",$C$36="FALSO"))*1),"")&gt;0, IFERROR(SUMPRODUCT((TablaDatosInversiones[Nombre]=B191)*1,TablaDatosInversiones[Valor actual bruto o reembolso o compromiso opciones abiertas (euros)],(TablaDatosInversiones[Operación abierta (cotizando)]=AND($C$35="VERDADERO",$C$36="FALSO"))*1),""),"")</f>
        <v/>
      </c>
      <c r="E191" s="138" t="str" cm="1">
        <f t="array" aca="1" ref="E191" ca="1">IF(SUMPRODUCT((TablaDatosInversiones[Nombre]=B191)*1,TablaDatosInversiones[nº unidades compradas (acciones o participaciones)],(TablaDatosInversiones[Operación abierta (cotizando)]=AND($C$35="VERDADERO",$C$36="FALSO"))*1)&lt;&gt;0,SUMPRODUCT((TablaDatosInversiones[Nombre]=B191)*1,TablaDatosInversiones[nº unidades compradas (acciones o participaciones)],(TablaDatosInversiones[Operación abierta (cotizando)]=AND($C$35="VERDADERO",$C$36="FALSO"))*1),"")</f>
        <v/>
      </c>
      <c r="F191" s="21" t="str" cm="1">
        <f t="array" aca="1" ref="F191" ca="1">IFERROR(SUMPRODUCT((TablaDatosInversiones[Nombre]=B191)*1,TablaDatosInversiones[nº unidades compradas (acciones o participaciones)],TablaDatosInversiones[Precio pagado por unidad (moneda)],(TablaDatosInversiones[Operación abierta (cotizando)]=AND($C$35="VERDADERO",$C$36="FALSO"))*1)/SUMPRODUCT((TablaDatosInversiones[Nombre]=B191)*1,TablaDatosInversiones[nº unidades compradas (acciones o participaciones)],(TablaDatosInversiones[Operación abierta (cotizando)]=AND($C$35="VERDADERO",$C$36="FALSO"))*1),"")</f>
        <v/>
      </c>
      <c r="G191" s="21" t="str" cm="1">
        <f t="array" aca="1" ref="G191" ca="1">IF(IFERROR(SUMPRODUCT((TablaDatosInversiones[Nombre]=B191)*1,TablaDatosInversiones[Precio actual, o tras venta, por unidad  (moneda)],(TablaDatosInversiones[Operación abierta (cotizando)]=AND($C$35="VERDADERO",$C$36="FALSO"))*1)/SUMPRODUCT((TablaDatosInversiones[Nombre]=B191)*1,(TablaDatosInversiones[Operación abierta (cotizando)]=AND($C$35="VERDADERO",$C$36="FALSO"))*1),"")=0,"",IFERROR(SUMPRODUCT((TablaDatosInversiones[Nombre]=B191)*1,TablaDatosInversiones[Precio actual, o tras venta, por unidad  (moneda)],(TablaDatosInversiones[Operación abierta (cotizando)]=AND($C$35="VERDADERO",$C$36="FALSO"))*1)/SUMPRODUCT((TablaDatosInversiones[Nombre]=B191)*1,(TablaDatosInversiones[Operación abierta (cotizando)]=AND($C$35="VERDADERO",$C$36="FALSO"))*1),""))</f>
        <v/>
      </c>
      <c r="H191" s="71" t="str">
        <f t="shared" ca="1" si="5"/>
        <v/>
      </c>
      <c r="I191" s="8"/>
    </row>
    <row r="192" spans="4:9" x14ac:dyDescent="0.25">
      <c r="D192" s="36" t="str" cm="1">
        <f t="array" aca="1" ref="D192" ca="1">IF(IFERROR(SUMPRODUCT((TablaDatosInversiones[Nombre]=B192)*1,TablaDatosInversiones[Valor actual bruto o reembolso o compromiso opciones abiertas (euros)],(TablaDatosInversiones[Operación abierta (cotizando)]=AND($C$35="VERDADERO",$C$36="FALSO"))*1),"")&gt;0, IFERROR(SUMPRODUCT((TablaDatosInversiones[Nombre]=B192)*1,TablaDatosInversiones[Valor actual bruto o reembolso o compromiso opciones abiertas (euros)],(TablaDatosInversiones[Operación abierta (cotizando)]=AND($C$35="VERDADERO",$C$36="FALSO"))*1),""),"")</f>
        <v/>
      </c>
      <c r="E192" s="138" t="str" cm="1">
        <f t="array" aca="1" ref="E192" ca="1">IF(SUMPRODUCT((TablaDatosInversiones[Nombre]=B192)*1,TablaDatosInversiones[nº unidades compradas (acciones o participaciones)],(TablaDatosInversiones[Operación abierta (cotizando)]=AND($C$35="VERDADERO",$C$36="FALSO"))*1)&lt;&gt;0,SUMPRODUCT((TablaDatosInversiones[Nombre]=B192)*1,TablaDatosInversiones[nº unidades compradas (acciones o participaciones)],(TablaDatosInversiones[Operación abierta (cotizando)]=AND($C$35="VERDADERO",$C$36="FALSO"))*1),"")</f>
        <v/>
      </c>
      <c r="F192" s="21" t="str" cm="1">
        <f t="array" aca="1" ref="F192" ca="1">IFERROR(SUMPRODUCT((TablaDatosInversiones[Nombre]=B192)*1,TablaDatosInversiones[nº unidades compradas (acciones o participaciones)],TablaDatosInversiones[Precio pagado por unidad (moneda)],(TablaDatosInversiones[Operación abierta (cotizando)]=AND($C$35="VERDADERO",$C$36="FALSO"))*1)/SUMPRODUCT((TablaDatosInversiones[Nombre]=B192)*1,TablaDatosInversiones[nº unidades compradas (acciones o participaciones)],(TablaDatosInversiones[Operación abierta (cotizando)]=AND($C$35="VERDADERO",$C$36="FALSO"))*1),"")</f>
        <v/>
      </c>
      <c r="G192" s="21" t="str" cm="1">
        <f t="array" aca="1" ref="G192" ca="1">IF(IFERROR(SUMPRODUCT((TablaDatosInversiones[Nombre]=B192)*1,TablaDatosInversiones[Precio actual, o tras venta, por unidad  (moneda)],(TablaDatosInversiones[Operación abierta (cotizando)]=AND($C$35="VERDADERO",$C$36="FALSO"))*1)/SUMPRODUCT((TablaDatosInversiones[Nombre]=B192)*1,(TablaDatosInversiones[Operación abierta (cotizando)]=AND($C$35="VERDADERO",$C$36="FALSO"))*1),"")=0,"",IFERROR(SUMPRODUCT((TablaDatosInversiones[Nombre]=B192)*1,TablaDatosInversiones[Precio actual, o tras venta, por unidad  (moneda)],(TablaDatosInversiones[Operación abierta (cotizando)]=AND($C$35="VERDADERO",$C$36="FALSO"))*1)/SUMPRODUCT((TablaDatosInversiones[Nombre]=B192)*1,(TablaDatosInversiones[Operación abierta (cotizando)]=AND($C$35="VERDADERO",$C$36="FALSO"))*1),""))</f>
        <v/>
      </c>
      <c r="H192" s="71" t="str">
        <f t="shared" ca="1" si="5"/>
        <v/>
      </c>
      <c r="I192" s="8"/>
    </row>
    <row r="193" spans="4:9" x14ac:dyDescent="0.25">
      <c r="D193" s="36" t="str" cm="1">
        <f t="array" aca="1" ref="D193" ca="1">IF(IFERROR(SUMPRODUCT((TablaDatosInversiones[Nombre]=B193)*1,TablaDatosInversiones[Valor actual bruto o reembolso o compromiso opciones abiertas (euros)],(TablaDatosInversiones[Operación abierta (cotizando)]=AND($C$35="VERDADERO",$C$36="FALSO"))*1),"")&gt;0, IFERROR(SUMPRODUCT((TablaDatosInversiones[Nombre]=B193)*1,TablaDatosInversiones[Valor actual bruto o reembolso o compromiso opciones abiertas (euros)],(TablaDatosInversiones[Operación abierta (cotizando)]=AND($C$35="VERDADERO",$C$36="FALSO"))*1),""),"")</f>
        <v/>
      </c>
      <c r="E193" s="138" t="str" cm="1">
        <f t="array" aca="1" ref="E193" ca="1">IF(SUMPRODUCT((TablaDatosInversiones[Nombre]=B193)*1,TablaDatosInversiones[nº unidades compradas (acciones o participaciones)],(TablaDatosInversiones[Operación abierta (cotizando)]=AND($C$35="VERDADERO",$C$36="FALSO"))*1)&lt;&gt;0,SUMPRODUCT((TablaDatosInversiones[Nombre]=B193)*1,TablaDatosInversiones[nº unidades compradas (acciones o participaciones)],(TablaDatosInversiones[Operación abierta (cotizando)]=AND($C$35="VERDADERO",$C$36="FALSO"))*1),"")</f>
        <v/>
      </c>
      <c r="F193" s="21" t="str" cm="1">
        <f t="array" aca="1" ref="F193" ca="1">IFERROR(SUMPRODUCT((TablaDatosInversiones[Nombre]=B193)*1,TablaDatosInversiones[nº unidades compradas (acciones o participaciones)],TablaDatosInversiones[Precio pagado por unidad (moneda)],(TablaDatosInversiones[Operación abierta (cotizando)]=AND($C$35="VERDADERO",$C$36="FALSO"))*1)/SUMPRODUCT((TablaDatosInversiones[Nombre]=B193)*1,TablaDatosInversiones[nº unidades compradas (acciones o participaciones)],(TablaDatosInversiones[Operación abierta (cotizando)]=AND($C$35="VERDADERO",$C$36="FALSO"))*1),"")</f>
        <v/>
      </c>
      <c r="G193" s="21" t="str" cm="1">
        <f t="array" aca="1" ref="G193" ca="1">IF(IFERROR(SUMPRODUCT((TablaDatosInversiones[Nombre]=B193)*1,TablaDatosInversiones[Precio actual, o tras venta, por unidad  (moneda)],(TablaDatosInversiones[Operación abierta (cotizando)]=AND($C$35="VERDADERO",$C$36="FALSO"))*1)/SUMPRODUCT((TablaDatosInversiones[Nombre]=B193)*1,(TablaDatosInversiones[Operación abierta (cotizando)]=AND($C$35="VERDADERO",$C$36="FALSO"))*1),"")=0,"",IFERROR(SUMPRODUCT((TablaDatosInversiones[Nombre]=B193)*1,TablaDatosInversiones[Precio actual, o tras venta, por unidad  (moneda)],(TablaDatosInversiones[Operación abierta (cotizando)]=AND($C$35="VERDADERO",$C$36="FALSO"))*1)/SUMPRODUCT((TablaDatosInversiones[Nombre]=B193)*1,(TablaDatosInversiones[Operación abierta (cotizando)]=AND($C$35="VERDADERO",$C$36="FALSO"))*1),""))</f>
        <v/>
      </c>
      <c r="H193" s="71" t="str">
        <f t="shared" ca="1" si="5"/>
        <v/>
      </c>
      <c r="I193" s="8"/>
    </row>
    <row r="194" spans="4:9" x14ac:dyDescent="0.25">
      <c r="D194" s="36" t="str" cm="1">
        <f t="array" aca="1" ref="D194" ca="1">IF(IFERROR(SUMPRODUCT((TablaDatosInversiones[Nombre]=B194)*1,TablaDatosInversiones[Valor actual bruto o reembolso o compromiso opciones abiertas (euros)],(TablaDatosInversiones[Operación abierta (cotizando)]=AND($C$35="VERDADERO",$C$36="FALSO"))*1),"")&gt;0, IFERROR(SUMPRODUCT((TablaDatosInversiones[Nombre]=B194)*1,TablaDatosInversiones[Valor actual bruto o reembolso o compromiso opciones abiertas (euros)],(TablaDatosInversiones[Operación abierta (cotizando)]=AND($C$35="VERDADERO",$C$36="FALSO"))*1),""),"")</f>
        <v/>
      </c>
      <c r="E194" s="138" t="str" cm="1">
        <f t="array" aca="1" ref="E194" ca="1">IF(SUMPRODUCT((TablaDatosInversiones[Nombre]=B194)*1,TablaDatosInversiones[nº unidades compradas (acciones o participaciones)],(TablaDatosInversiones[Operación abierta (cotizando)]=AND($C$35="VERDADERO",$C$36="FALSO"))*1)&lt;&gt;0,SUMPRODUCT((TablaDatosInversiones[Nombre]=B194)*1,TablaDatosInversiones[nº unidades compradas (acciones o participaciones)],(TablaDatosInversiones[Operación abierta (cotizando)]=AND($C$35="VERDADERO",$C$36="FALSO"))*1),"")</f>
        <v/>
      </c>
      <c r="F194" s="21" t="str" cm="1">
        <f t="array" aca="1" ref="F194" ca="1">IFERROR(SUMPRODUCT((TablaDatosInversiones[Nombre]=B194)*1,TablaDatosInversiones[nº unidades compradas (acciones o participaciones)],TablaDatosInversiones[Precio pagado por unidad (moneda)],(TablaDatosInversiones[Operación abierta (cotizando)]=AND($C$35="VERDADERO",$C$36="FALSO"))*1)/SUMPRODUCT((TablaDatosInversiones[Nombre]=B194)*1,TablaDatosInversiones[nº unidades compradas (acciones o participaciones)],(TablaDatosInversiones[Operación abierta (cotizando)]=AND($C$35="VERDADERO",$C$36="FALSO"))*1),"")</f>
        <v/>
      </c>
      <c r="G194" s="21" t="str" cm="1">
        <f t="array" aca="1" ref="G194" ca="1">IF(IFERROR(SUMPRODUCT((TablaDatosInversiones[Nombre]=B194)*1,TablaDatosInversiones[Precio actual, o tras venta, por unidad  (moneda)],(TablaDatosInversiones[Operación abierta (cotizando)]=AND($C$35="VERDADERO",$C$36="FALSO"))*1)/SUMPRODUCT((TablaDatosInversiones[Nombre]=B194)*1,(TablaDatosInversiones[Operación abierta (cotizando)]=AND($C$35="VERDADERO",$C$36="FALSO"))*1),"")=0,"",IFERROR(SUMPRODUCT((TablaDatosInversiones[Nombre]=B194)*1,TablaDatosInversiones[Precio actual, o tras venta, por unidad  (moneda)],(TablaDatosInversiones[Operación abierta (cotizando)]=AND($C$35="VERDADERO",$C$36="FALSO"))*1)/SUMPRODUCT((TablaDatosInversiones[Nombre]=B194)*1,(TablaDatosInversiones[Operación abierta (cotizando)]=AND($C$35="VERDADERO",$C$36="FALSO"))*1),""))</f>
        <v/>
      </c>
      <c r="H194" s="71" t="str">
        <f t="shared" ca="1" si="5"/>
        <v/>
      </c>
      <c r="I194" s="8"/>
    </row>
    <row r="195" spans="4:9" x14ac:dyDescent="0.25">
      <c r="D195" s="36" t="str" cm="1">
        <f t="array" aca="1" ref="D195" ca="1">IF(IFERROR(SUMPRODUCT((TablaDatosInversiones[Nombre]=B195)*1,TablaDatosInversiones[Valor actual bruto o reembolso o compromiso opciones abiertas (euros)],(TablaDatosInversiones[Operación abierta (cotizando)]=AND($C$35="VERDADERO",$C$36="FALSO"))*1),"")&gt;0, IFERROR(SUMPRODUCT((TablaDatosInversiones[Nombre]=B195)*1,TablaDatosInversiones[Valor actual bruto o reembolso o compromiso opciones abiertas (euros)],(TablaDatosInversiones[Operación abierta (cotizando)]=AND($C$35="VERDADERO",$C$36="FALSO"))*1),""),"")</f>
        <v/>
      </c>
      <c r="E195" s="138" t="str" cm="1">
        <f t="array" aca="1" ref="E195" ca="1">IF(SUMPRODUCT((TablaDatosInversiones[Nombre]=B195)*1,TablaDatosInversiones[nº unidades compradas (acciones o participaciones)],(TablaDatosInversiones[Operación abierta (cotizando)]=AND($C$35="VERDADERO",$C$36="FALSO"))*1)&lt;&gt;0,SUMPRODUCT((TablaDatosInversiones[Nombre]=B195)*1,TablaDatosInversiones[nº unidades compradas (acciones o participaciones)],(TablaDatosInversiones[Operación abierta (cotizando)]=AND($C$35="VERDADERO",$C$36="FALSO"))*1),"")</f>
        <v/>
      </c>
      <c r="F195" s="21" t="str" cm="1">
        <f t="array" aca="1" ref="F195" ca="1">IFERROR(SUMPRODUCT((TablaDatosInversiones[Nombre]=B195)*1,TablaDatosInversiones[nº unidades compradas (acciones o participaciones)],TablaDatosInversiones[Precio pagado por unidad (moneda)],(TablaDatosInversiones[Operación abierta (cotizando)]=AND($C$35="VERDADERO",$C$36="FALSO"))*1)/SUMPRODUCT((TablaDatosInversiones[Nombre]=B195)*1,TablaDatosInversiones[nº unidades compradas (acciones o participaciones)],(TablaDatosInversiones[Operación abierta (cotizando)]=AND($C$35="VERDADERO",$C$36="FALSO"))*1),"")</f>
        <v/>
      </c>
      <c r="G195" s="21" t="str" cm="1">
        <f t="array" aca="1" ref="G195" ca="1">IF(IFERROR(SUMPRODUCT((TablaDatosInversiones[Nombre]=B195)*1,TablaDatosInversiones[Precio actual, o tras venta, por unidad  (moneda)],(TablaDatosInversiones[Operación abierta (cotizando)]=AND($C$35="VERDADERO",$C$36="FALSO"))*1)/SUMPRODUCT((TablaDatosInversiones[Nombre]=B195)*1,(TablaDatosInversiones[Operación abierta (cotizando)]=AND($C$35="VERDADERO",$C$36="FALSO"))*1),"")=0,"",IFERROR(SUMPRODUCT((TablaDatosInversiones[Nombre]=B195)*1,TablaDatosInversiones[Precio actual, o tras venta, por unidad  (moneda)],(TablaDatosInversiones[Operación abierta (cotizando)]=AND($C$35="VERDADERO",$C$36="FALSO"))*1)/SUMPRODUCT((TablaDatosInversiones[Nombre]=B195)*1,(TablaDatosInversiones[Operación abierta (cotizando)]=AND($C$35="VERDADERO",$C$36="FALSO"))*1),""))</f>
        <v/>
      </c>
      <c r="H195" s="71" t="str">
        <f t="shared" ca="1" si="5"/>
        <v/>
      </c>
      <c r="I195" s="8"/>
    </row>
    <row r="196" spans="4:9" x14ac:dyDescent="0.25">
      <c r="D196" s="36" t="str" cm="1">
        <f t="array" aca="1" ref="D196" ca="1">IF(IFERROR(SUMPRODUCT((TablaDatosInversiones[Nombre]=B196)*1,TablaDatosInversiones[Valor actual bruto o reembolso o compromiso opciones abiertas (euros)],(TablaDatosInversiones[Operación abierta (cotizando)]=AND($C$35="VERDADERO",$C$36="FALSO"))*1),"")&gt;0, IFERROR(SUMPRODUCT((TablaDatosInversiones[Nombre]=B196)*1,TablaDatosInversiones[Valor actual bruto o reembolso o compromiso opciones abiertas (euros)],(TablaDatosInversiones[Operación abierta (cotizando)]=AND($C$35="VERDADERO",$C$36="FALSO"))*1),""),"")</f>
        <v/>
      </c>
      <c r="E196" s="138" t="str" cm="1">
        <f t="array" aca="1" ref="E196" ca="1">IF(SUMPRODUCT((TablaDatosInversiones[Nombre]=B196)*1,TablaDatosInversiones[nº unidades compradas (acciones o participaciones)],(TablaDatosInversiones[Operación abierta (cotizando)]=AND($C$35="VERDADERO",$C$36="FALSO"))*1)&lt;&gt;0,SUMPRODUCT((TablaDatosInversiones[Nombre]=B196)*1,TablaDatosInversiones[nº unidades compradas (acciones o participaciones)],(TablaDatosInversiones[Operación abierta (cotizando)]=AND($C$35="VERDADERO",$C$36="FALSO"))*1),"")</f>
        <v/>
      </c>
      <c r="F196" s="21" t="str" cm="1">
        <f t="array" aca="1" ref="F196" ca="1">IFERROR(SUMPRODUCT((TablaDatosInversiones[Nombre]=B196)*1,TablaDatosInversiones[nº unidades compradas (acciones o participaciones)],TablaDatosInversiones[Precio pagado por unidad (moneda)],(TablaDatosInversiones[Operación abierta (cotizando)]=AND($C$35="VERDADERO",$C$36="FALSO"))*1)/SUMPRODUCT((TablaDatosInversiones[Nombre]=B196)*1,TablaDatosInversiones[nº unidades compradas (acciones o participaciones)],(TablaDatosInversiones[Operación abierta (cotizando)]=AND($C$35="VERDADERO",$C$36="FALSO"))*1),"")</f>
        <v/>
      </c>
      <c r="G196" s="21" t="str" cm="1">
        <f t="array" aca="1" ref="G196" ca="1">IF(IFERROR(SUMPRODUCT((TablaDatosInversiones[Nombre]=B196)*1,TablaDatosInversiones[Precio actual, o tras venta, por unidad  (moneda)],(TablaDatosInversiones[Operación abierta (cotizando)]=AND($C$35="VERDADERO",$C$36="FALSO"))*1)/SUMPRODUCT((TablaDatosInversiones[Nombre]=B196)*1,(TablaDatosInversiones[Operación abierta (cotizando)]=AND($C$35="VERDADERO",$C$36="FALSO"))*1),"")=0,"",IFERROR(SUMPRODUCT((TablaDatosInversiones[Nombre]=B196)*1,TablaDatosInversiones[Precio actual, o tras venta, por unidad  (moneda)],(TablaDatosInversiones[Operación abierta (cotizando)]=AND($C$35="VERDADERO",$C$36="FALSO"))*1)/SUMPRODUCT((TablaDatosInversiones[Nombre]=B196)*1,(TablaDatosInversiones[Operación abierta (cotizando)]=AND($C$35="VERDADERO",$C$36="FALSO"))*1),""))</f>
        <v/>
      </c>
      <c r="H196" s="71" t="str">
        <f t="shared" ca="1" si="5"/>
        <v/>
      </c>
      <c r="I196" s="8"/>
    </row>
    <row r="197" spans="4:9" x14ac:dyDescent="0.25">
      <c r="D197" s="36" t="str" cm="1">
        <f t="array" aca="1" ref="D197" ca="1">IF(IFERROR(SUMPRODUCT((TablaDatosInversiones[Nombre]=B197)*1,TablaDatosInversiones[Valor actual bruto o reembolso o compromiso opciones abiertas (euros)],(TablaDatosInversiones[Operación abierta (cotizando)]=AND($C$35="VERDADERO",$C$36="FALSO"))*1),"")&gt;0, IFERROR(SUMPRODUCT((TablaDatosInversiones[Nombre]=B197)*1,TablaDatosInversiones[Valor actual bruto o reembolso o compromiso opciones abiertas (euros)],(TablaDatosInversiones[Operación abierta (cotizando)]=AND($C$35="VERDADERO",$C$36="FALSO"))*1),""),"")</f>
        <v/>
      </c>
      <c r="E197" s="138" t="str" cm="1">
        <f t="array" aca="1" ref="E197" ca="1">IF(SUMPRODUCT((TablaDatosInversiones[Nombre]=B197)*1,TablaDatosInversiones[nº unidades compradas (acciones o participaciones)],(TablaDatosInversiones[Operación abierta (cotizando)]=AND($C$35="VERDADERO",$C$36="FALSO"))*1)&lt;&gt;0,SUMPRODUCT((TablaDatosInversiones[Nombre]=B197)*1,TablaDatosInversiones[nº unidades compradas (acciones o participaciones)],(TablaDatosInversiones[Operación abierta (cotizando)]=AND($C$35="VERDADERO",$C$36="FALSO"))*1),"")</f>
        <v/>
      </c>
      <c r="F197" s="21" t="str" cm="1">
        <f t="array" aca="1" ref="F197" ca="1">IFERROR(SUMPRODUCT((TablaDatosInversiones[Nombre]=B197)*1,TablaDatosInversiones[nº unidades compradas (acciones o participaciones)],TablaDatosInversiones[Precio pagado por unidad (moneda)],(TablaDatosInversiones[Operación abierta (cotizando)]=AND($C$35="VERDADERO",$C$36="FALSO"))*1)/SUMPRODUCT((TablaDatosInversiones[Nombre]=B197)*1,TablaDatosInversiones[nº unidades compradas (acciones o participaciones)],(TablaDatosInversiones[Operación abierta (cotizando)]=AND($C$35="VERDADERO",$C$36="FALSO"))*1),"")</f>
        <v/>
      </c>
      <c r="G197" s="21" t="str" cm="1">
        <f t="array" aca="1" ref="G197" ca="1">IF(IFERROR(SUMPRODUCT((TablaDatosInversiones[Nombre]=B197)*1,TablaDatosInversiones[Precio actual, o tras venta, por unidad  (moneda)],(TablaDatosInversiones[Operación abierta (cotizando)]=AND($C$35="VERDADERO",$C$36="FALSO"))*1)/SUMPRODUCT((TablaDatosInversiones[Nombre]=B197)*1,(TablaDatosInversiones[Operación abierta (cotizando)]=AND($C$35="VERDADERO",$C$36="FALSO"))*1),"")=0,"",IFERROR(SUMPRODUCT((TablaDatosInversiones[Nombre]=B197)*1,TablaDatosInversiones[Precio actual, o tras venta, por unidad  (moneda)],(TablaDatosInversiones[Operación abierta (cotizando)]=AND($C$35="VERDADERO",$C$36="FALSO"))*1)/SUMPRODUCT((TablaDatosInversiones[Nombre]=B197)*1,(TablaDatosInversiones[Operación abierta (cotizando)]=AND($C$35="VERDADERO",$C$36="FALSO"))*1),""))</f>
        <v/>
      </c>
      <c r="H197" s="71" t="str">
        <f t="shared" ca="1" si="5"/>
        <v/>
      </c>
      <c r="I197" s="8"/>
    </row>
    <row r="198" spans="4:9" x14ac:dyDescent="0.25">
      <c r="D198" s="36" t="str" cm="1">
        <f t="array" aca="1" ref="D198" ca="1">IF(IFERROR(SUMPRODUCT((TablaDatosInversiones[Nombre]=B198)*1,TablaDatosInversiones[Valor actual bruto o reembolso o compromiso opciones abiertas (euros)],(TablaDatosInversiones[Operación abierta (cotizando)]=AND($C$35="VERDADERO",$C$36="FALSO"))*1),"")&gt;0, IFERROR(SUMPRODUCT((TablaDatosInversiones[Nombre]=B198)*1,TablaDatosInversiones[Valor actual bruto o reembolso o compromiso opciones abiertas (euros)],(TablaDatosInversiones[Operación abierta (cotizando)]=AND($C$35="VERDADERO",$C$36="FALSO"))*1),""),"")</f>
        <v/>
      </c>
      <c r="E198" s="138" t="str" cm="1">
        <f t="array" aca="1" ref="E198" ca="1">IF(SUMPRODUCT((TablaDatosInversiones[Nombre]=B198)*1,TablaDatosInversiones[nº unidades compradas (acciones o participaciones)],(TablaDatosInversiones[Operación abierta (cotizando)]=AND($C$35="VERDADERO",$C$36="FALSO"))*1)&lt;&gt;0,SUMPRODUCT((TablaDatosInversiones[Nombre]=B198)*1,TablaDatosInversiones[nº unidades compradas (acciones o participaciones)],(TablaDatosInversiones[Operación abierta (cotizando)]=AND($C$35="VERDADERO",$C$36="FALSO"))*1),"")</f>
        <v/>
      </c>
      <c r="F198" s="21" t="str" cm="1">
        <f t="array" aca="1" ref="F198" ca="1">IFERROR(SUMPRODUCT((TablaDatosInversiones[Nombre]=B198)*1,TablaDatosInversiones[nº unidades compradas (acciones o participaciones)],TablaDatosInversiones[Precio pagado por unidad (moneda)],(TablaDatosInversiones[Operación abierta (cotizando)]=AND($C$35="VERDADERO",$C$36="FALSO"))*1)/SUMPRODUCT((TablaDatosInversiones[Nombre]=B198)*1,TablaDatosInversiones[nº unidades compradas (acciones o participaciones)],(TablaDatosInversiones[Operación abierta (cotizando)]=AND($C$35="VERDADERO",$C$36="FALSO"))*1),"")</f>
        <v/>
      </c>
      <c r="G198" s="21" t="str" cm="1">
        <f t="array" aca="1" ref="G198" ca="1">IF(IFERROR(SUMPRODUCT((TablaDatosInversiones[Nombre]=B198)*1,TablaDatosInversiones[Precio actual, o tras venta, por unidad  (moneda)],(TablaDatosInversiones[Operación abierta (cotizando)]=AND($C$35="VERDADERO",$C$36="FALSO"))*1)/SUMPRODUCT((TablaDatosInversiones[Nombre]=B198)*1,(TablaDatosInversiones[Operación abierta (cotizando)]=AND($C$35="VERDADERO",$C$36="FALSO"))*1),"")=0,"",IFERROR(SUMPRODUCT((TablaDatosInversiones[Nombre]=B198)*1,TablaDatosInversiones[Precio actual, o tras venta, por unidad  (moneda)],(TablaDatosInversiones[Operación abierta (cotizando)]=AND($C$35="VERDADERO",$C$36="FALSO"))*1)/SUMPRODUCT((TablaDatosInversiones[Nombre]=B198)*1,(TablaDatosInversiones[Operación abierta (cotizando)]=AND($C$35="VERDADERO",$C$36="FALSO"))*1),""))</f>
        <v/>
      </c>
      <c r="H198" s="71" t="str">
        <f t="shared" ca="1" si="5"/>
        <v/>
      </c>
      <c r="I198" s="8"/>
    </row>
    <row r="199" spans="4:9" x14ac:dyDescent="0.25">
      <c r="D199" s="36" t="str" cm="1">
        <f t="array" aca="1" ref="D199" ca="1">IF(IFERROR(SUMPRODUCT((TablaDatosInversiones[Nombre]=B199)*1,TablaDatosInversiones[Valor actual bruto o reembolso o compromiso opciones abiertas (euros)],(TablaDatosInversiones[Operación abierta (cotizando)]=AND($C$35="VERDADERO",$C$36="FALSO"))*1),"")&gt;0, IFERROR(SUMPRODUCT((TablaDatosInversiones[Nombre]=B199)*1,TablaDatosInversiones[Valor actual bruto o reembolso o compromiso opciones abiertas (euros)],(TablaDatosInversiones[Operación abierta (cotizando)]=AND($C$35="VERDADERO",$C$36="FALSO"))*1),""),"")</f>
        <v/>
      </c>
      <c r="E199" s="138" t="str" cm="1">
        <f t="array" aca="1" ref="E199" ca="1">IF(SUMPRODUCT((TablaDatosInversiones[Nombre]=B199)*1,TablaDatosInversiones[nº unidades compradas (acciones o participaciones)],(TablaDatosInversiones[Operación abierta (cotizando)]=AND($C$35="VERDADERO",$C$36="FALSO"))*1)&lt;&gt;0,SUMPRODUCT((TablaDatosInversiones[Nombre]=B199)*1,TablaDatosInversiones[nº unidades compradas (acciones o participaciones)],(TablaDatosInversiones[Operación abierta (cotizando)]=AND($C$35="VERDADERO",$C$36="FALSO"))*1),"")</f>
        <v/>
      </c>
      <c r="F199" s="21" t="str" cm="1">
        <f t="array" aca="1" ref="F199" ca="1">IFERROR(SUMPRODUCT((TablaDatosInversiones[Nombre]=B199)*1,TablaDatosInversiones[nº unidades compradas (acciones o participaciones)],TablaDatosInversiones[Precio pagado por unidad (moneda)],(TablaDatosInversiones[Operación abierta (cotizando)]=AND($C$35="VERDADERO",$C$36="FALSO"))*1)/SUMPRODUCT((TablaDatosInversiones[Nombre]=B199)*1,TablaDatosInversiones[nº unidades compradas (acciones o participaciones)],(TablaDatosInversiones[Operación abierta (cotizando)]=AND($C$35="VERDADERO",$C$36="FALSO"))*1),"")</f>
        <v/>
      </c>
      <c r="G199" s="21" t="str" cm="1">
        <f t="array" aca="1" ref="G199" ca="1">IF(IFERROR(SUMPRODUCT((TablaDatosInversiones[Nombre]=B199)*1,TablaDatosInversiones[Precio actual, o tras venta, por unidad  (moneda)],(TablaDatosInversiones[Operación abierta (cotizando)]=AND($C$35="VERDADERO",$C$36="FALSO"))*1)/SUMPRODUCT((TablaDatosInversiones[Nombre]=B199)*1,(TablaDatosInversiones[Operación abierta (cotizando)]=AND($C$35="VERDADERO",$C$36="FALSO"))*1),"")=0,"",IFERROR(SUMPRODUCT((TablaDatosInversiones[Nombre]=B199)*1,TablaDatosInversiones[Precio actual, o tras venta, por unidad  (moneda)],(TablaDatosInversiones[Operación abierta (cotizando)]=AND($C$35="VERDADERO",$C$36="FALSO"))*1)/SUMPRODUCT((TablaDatosInversiones[Nombre]=B199)*1,(TablaDatosInversiones[Operación abierta (cotizando)]=AND($C$35="VERDADERO",$C$36="FALSO"))*1),""))</f>
        <v/>
      </c>
      <c r="H199" s="71" t="str">
        <f t="shared" ca="1" si="5"/>
        <v/>
      </c>
      <c r="I199" s="8"/>
    </row>
    <row r="200" spans="4:9" x14ac:dyDescent="0.25">
      <c r="D200" s="36" t="str" cm="1">
        <f t="array" aca="1" ref="D200" ca="1">IF(IFERROR(SUMPRODUCT((TablaDatosInversiones[Nombre]=B200)*1,TablaDatosInversiones[Valor actual bruto o reembolso o compromiso opciones abiertas (euros)],(TablaDatosInversiones[Operación abierta (cotizando)]=AND($C$35="VERDADERO",$C$36="FALSO"))*1),"")&gt;0, IFERROR(SUMPRODUCT((TablaDatosInversiones[Nombre]=B200)*1,TablaDatosInversiones[Valor actual bruto o reembolso o compromiso opciones abiertas (euros)],(TablaDatosInversiones[Operación abierta (cotizando)]=AND($C$35="VERDADERO",$C$36="FALSO"))*1),""),"")</f>
        <v/>
      </c>
      <c r="E200" s="138" t="str" cm="1">
        <f t="array" aca="1" ref="E200" ca="1">IF(SUMPRODUCT((TablaDatosInversiones[Nombre]=B200)*1,TablaDatosInversiones[nº unidades compradas (acciones o participaciones)],(TablaDatosInversiones[Operación abierta (cotizando)]=AND($C$35="VERDADERO",$C$36="FALSO"))*1)&lt;&gt;0,SUMPRODUCT((TablaDatosInversiones[Nombre]=B200)*1,TablaDatosInversiones[nº unidades compradas (acciones o participaciones)],(TablaDatosInversiones[Operación abierta (cotizando)]=AND($C$35="VERDADERO",$C$36="FALSO"))*1),"")</f>
        <v/>
      </c>
      <c r="F200" s="21" t="str" cm="1">
        <f t="array" aca="1" ref="F200" ca="1">IFERROR(SUMPRODUCT((TablaDatosInversiones[Nombre]=B200)*1,TablaDatosInversiones[nº unidades compradas (acciones o participaciones)],TablaDatosInversiones[Precio pagado por unidad (moneda)],(TablaDatosInversiones[Operación abierta (cotizando)]=AND($C$35="VERDADERO",$C$36="FALSO"))*1)/SUMPRODUCT((TablaDatosInversiones[Nombre]=B200)*1,TablaDatosInversiones[nº unidades compradas (acciones o participaciones)],(TablaDatosInversiones[Operación abierta (cotizando)]=AND($C$35="VERDADERO",$C$36="FALSO"))*1),"")</f>
        <v/>
      </c>
      <c r="G200" s="21" t="str" cm="1">
        <f t="array" aca="1" ref="G200" ca="1">IF(IFERROR(SUMPRODUCT((TablaDatosInversiones[Nombre]=B200)*1,TablaDatosInversiones[Precio actual, o tras venta, por unidad  (moneda)],(TablaDatosInversiones[Operación abierta (cotizando)]=AND($C$35="VERDADERO",$C$36="FALSO"))*1)/SUMPRODUCT((TablaDatosInversiones[Nombre]=B200)*1,(TablaDatosInversiones[Operación abierta (cotizando)]=AND($C$35="VERDADERO",$C$36="FALSO"))*1),"")=0,"",IFERROR(SUMPRODUCT((TablaDatosInversiones[Nombre]=B200)*1,TablaDatosInversiones[Precio actual, o tras venta, por unidad  (moneda)],(TablaDatosInversiones[Operación abierta (cotizando)]=AND($C$35="VERDADERO",$C$36="FALSO"))*1)/SUMPRODUCT((TablaDatosInversiones[Nombre]=B200)*1,(TablaDatosInversiones[Operación abierta (cotizando)]=AND($C$35="VERDADERO",$C$36="FALSO"))*1),""))</f>
        <v/>
      </c>
      <c r="H200" s="71" t="str">
        <f t="shared" ca="1" si="5"/>
        <v/>
      </c>
      <c r="I200" s="8"/>
    </row>
    <row r="201" spans="4:9" x14ac:dyDescent="0.25">
      <c r="D201" s="36" t="str" cm="1">
        <f t="array" aca="1" ref="D201" ca="1">IF(IFERROR(SUMPRODUCT((TablaDatosInversiones[Nombre]=B201)*1,TablaDatosInversiones[Valor actual bruto o reembolso o compromiso opciones abiertas (euros)],(TablaDatosInversiones[Operación abierta (cotizando)]=AND($C$35="VERDADERO",$C$36="FALSO"))*1),"")&gt;0, IFERROR(SUMPRODUCT((TablaDatosInversiones[Nombre]=B201)*1,TablaDatosInversiones[Valor actual bruto o reembolso o compromiso opciones abiertas (euros)],(TablaDatosInversiones[Operación abierta (cotizando)]=AND($C$35="VERDADERO",$C$36="FALSO"))*1),""),"")</f>
        <v/>
      </c>
      <c r="E201" s="138" t="str" cm="1">
        <f t="array" aca="1" ref="E201" ca="1">IF(SUMPRODUCT((TablaDatosInversiones[Nombre]=B201)*1,TablaDatosInversiones[nº unidades compradas (acciones o participaciones)],(TablaDatosInversiones[Operación abierta (cotizando)]=AND($C$35="VERDADERO",$C$36="FALSO"))*1)&lt;&gt;0,SUMPRODUCT((TablaDatosInversiones[Nombre]=B201)*1,TablaDatosInversiones[nº unidades compradas (acciones o participaciones)],(TablaDatosInversiones[Operación abierta (cotizando)]=AND($C$35="VERDADERO",$C$36="FALSO"))*1),"")</f>
        <v/>
      </c>
      <c r="F201" s="21" t="str" cm="1">
        <f t="array" aca="1" ref="F201" ca="1">IFERROR(SUMPRODUCT((TablaDatosInversiones[Nombre]=B201)*1,TablaDatosInversiones[nº unidades compradas (acciones o participaciones)],TablaDatosInversiones[Precio pagado por unidad (moneda)],(TablaDatosInversiones[Operación abierta (cotizando)]=AND($C$35="VERDADERO",$C$36="FALSO"))*1)/SUMPRODUCT((TablaDatosInversiones[Nombre]=B201)*1,TablaDatosInversiones[nº unidades compradas (acciones o participaciones)],(TablaDatosInversiones[Operación abierta (cotizando)]=AND($C$35="VERDADERO",$C$36="FALSO"))*1),"")</f>
        <v/>
      </c>
      <c r="G201" s="21" t="str" cm="1">
        <f t="array" aca="1" ref="G201" ca="1">IF(IFERROR(SUMPRODUCT((TablaDatosInversiones[Nombre]=B201)*1,TablaDatosInversiones[Precio actual, o tras venta, por unidad  (moneda)],(TablaDatosInversiones[Operación abierta (cotizando)]=AND($C$35="VERDADERO",$C$36="FALSO"))*1)/SUMPRODUCT((TablaDatosInversiones[Nombre]=B201)*1,(TablaDatosInversiones[Operación abierta (cotizando)]=AND($C$35="VERDADERO",$C$36="FALSO"))*1),"")=0,"",IFERROR(SUMPRODUCT((TablaDatosInversiones[Nombre]=B201)*1,TablaDatosInversiones[Precio actual, o tras venta, por unidad  (moneda)],(TablaDatosInversiones[Operación abierta (cotizando)]=AND($C$35="VERDADERO",$C$36="FALSO"))*1)/SUMPRODUCT((TablaDatosInversiones[Nombre]=B201)*1,(TablaDatosInversiones[Operación abierta (cotizando)]=AND($C$35="VERDADERO",$C$36="FALSO"))*1),""))</f>
        <v/>
      </c>
      <c r="H201" s="71" t="str">
        <f t="shared" ca="1" si="5"/>
        <v/>
      </c>
      <c r="I201" s="8"/>
    </row>
    <row r="202" spans="4:9" x14ac:dyDescent="0.25">
      <c r="D202" s="36" t="str" cm="1">
        <f t="array" aca="1" ref="D202" ca="1">IF(IFERROR(SUMPRODUCT((TablaDatosInversiones[Nombre]=B202)*1,TablaDatosInversiones[Valor actual bruto o reembolso o compromiso opciones abiertas (euros)],(TablaDatosInversiones[Operación abierta (cotizando)]=AND($C$35="VERDADERO",$C$36="FALSO"))*1),"")&gt;0, IFERROR(SUMPRODUCT((TablaDatosInversiones[Nombre]=B202)*1,TablaDatosInversiones[Valor actual bruto o reembolso o compromiso opciones abiertas (euros)],(TablaDatosInversiones[Operación abierta (cotizando)]=AND($C$35="VERDADERO",$C$36="FALSO"))*1),""),"")</f>
        <v/>
      </c>
      <c r="E202" s="138" t="str" cm="1">
        <f t="array" aca="1" ref="E202" ca="1">IF(SUMPRODUCT((TablaDatosInversiones[Nombre]=B202)*1,TablaDatosInversiones[nº unidades compradas (acciones o participaciones)],(TablaDatosInversiones[Operación abierta (cotizando)]=AND($C$35="VERDADERO",$C$36="FALSO"))*1)&lt;&gt;0,SUMPRODUCT((TablaDatosInversiones[Nombre]=B202)*1,TablaDatosInversiones[nº unidades compradas (acciones o participaciones)],(TablaDatosInversiones[Operación abierta (cotizando)]=AND($C$35="VERDADERO",$C$36="FALSO"))*1),"")</f>
        <v/>
      </c>
      <c r="F202" s="21" t="str" cm="1">
        <f t="array" aca="1" ref="F202" ca="1">IFERROR(SUMPRODUCT((TablaDatosInversiones[Nombre]=B202)*1,TablaDatosInversiones[nº unidades compradas (acciones o participaciones)],TablaDatosInversiones[Precio pagado por unidad (moneda)],(TablaDatosInversiones[Operación abierta (cotizando)]=AND($C$35="VERDADERO",$C$36="FALSO"))*1)/SUMPRODUCT((TablaDatosInversiones[Nombre]=B202)*1,TablaDatosInversiones[nº unidades compradas (acciones o participaciones)],(TablaDatosInversiones[Operación abierta (cotizando)]=AND($C$35="VERDADERO",$C$36="FALSO"))*1),"")</f>
        <v/>
      </c>
      <c r="G202" s="21" t="str" cm="1">
        <f t="array" aca="1" ref="G202" ca="1">IF(IFERROR(SUMPRODUCT((TablaDatosInversiones[Nombre]=B202)*1,TablaDatosInversiones[Precio actual, o tras venta, por unidad  (moneda)],(TablaDatosInversiones[Operación abierta (cotizando)]=AND($C$35="VERDADERO",$C$36="FALSO"))*1)/SUMPRODUCT((TablaDatosInversiones[Nombre]=B202)*1,(TablaDatosInversiones[Operación abierta (cotizando)]=AND($C$35="VERDADERO",$C$36="FALSO"))*1),"")=0,"",IFERROR(SUMPRODUCT((TablaDatosInversiones[Nombre]=B202)*1,TablaDatosInversiones[Precio actual, o tras venta, por unidad  (moneda)],(TablaDatosInversiones[Operación abierta (cotizando)]=AND($C$35="VERDADERO",$C$36="FALSO"))*1)/SUMPRODUCT((TablaDatosInversiones[Nombre]=B202)*1,(TablaDatosInversiones[Operación abierta (cotizando)]=AND($C$35="VERDADERO",$C$36="FALSO"))*1),""))</f>
        <v/>
      </c>
      <c r="H202" s="71" t="str">
        <f t="shared" ca="1" si="5"/>
        <v/>
      </c>
      <c r="I202" s="8"/>
    </row>
    <row r="203" spans="4:9" x14ac:dyDescent="0.25">
      <c r="D203" s="36" t="str" cm="1">
        <f t="array" aca="1" ref="D203" ca="1">IF(IFERROR(SUMPRODUCT((TablaDatosInversiones[Nombre]=B203)*1,TablaDatosInversiones[Valor actual bruto o reembolso o compromiso opciones abiertas (euros)],(TablaDatosInversiones[Operación abierta (cotizando)]=AND($C$35="VERDADERO",$C$36="FALSO"))*1),"")&gt;0, IFERROR(SUMPRODUCT((TablaDatosInversiones[Nombre]=B203)*1,TablaDatosInversiones[Valor actual bruto o reembolso o compromiso opciones abiertas (euros)],(TablaDatosInversiones[Operación abierta (cotizando)]=AND($C$35="VERDADERO",$C$36="FALSO"))*1),""),"")</f>
        <v/>
      </c>
      <c r="E203" s="138" t="str" cm="1">
        <f t="array" aca="1" ref="E203" ca="1">IF(SUMPRODUCT((TablaDatosInversiones[Nombre]=B203)*1,TablaDatosInversiones[nº unidades compradas (acciones o participaciones)],(TablaDatosInversiones[Operación abierta (cotizando)]=AND($C$35="VERDADERO",$C$36="FALSO"))*1)&lt;&gt;0,SUMPRODUCT((TablaDatosInversiones[Nombre]=B203)*1,TablaDatosInversiones[nº unidades compradas (acciones o participaciones)],(TablaDatosInversiones[Operación abierta (cotizando)]=AND($C$35="VERDADERO",$C$36="FALSO"))*1),"")</f>
        <v/>
      </c>
      <c r="F203" s="21" t="str" cm="1">
        <f t="array" aca="1" ref="F203" ca="1">IFERROR(SUMPRODUCT((TablaDatosInversiones[Nombre]=B203)*1,TablaDatosInversiones[nº unidades compradas (acciones o participaciones)],TablaDatosInversiones[Precio pagado por unidad (moneda)],(TablaDatosInversiones[Operación abierta (cotizando)]=AND($C$35="VERDADERO",$C$36="FALSO"))*1)/SUMPRODUCT((TablaDatosInversiones[Nombre]=B203)*1,TablaDatosInversiones[nº unidades compradas (acciones o participaciones)],(TablaDatosInversiones[Operación abierta (cotizando)]=AND($C$35="VERDADERO",$C$36="FALSO"))*1),"")</f>
        <v/>
      </c>
      <c r="G203" s="21" t="str" cm="1">
        <f t="array" aca="1" ref="G203" ca="1">IF(IFERROR(SUMPRODUCT((TablaDatosInversiones[Nombre]=B203)*1,TablaDatosInversiones[Precio actual, o tras venta, por unidad  (moneda)],(TablaDatosInversiones[Operación abierta (cotizando)]=AND($C$35="VERDADERO",$C$36="FALSO"))*1)/SUMPRODUCT((TablaDatosInversiones[Nombre]=B203)*1,(TablaDatosInversiones[Operación abierta (cotizando)]=AND($C$35="VERDADERO",$C$36="FALSO"))*1),"")=0,"",IFERROR(SUMPRODUCT((TablaDatosInversiones[Nombre]=B203)*1,TablaDatosInversiones[Precio actual, o tras venta, por unidad  (moneda)],(TablaDatosInversiones[Operación abierta (cotizando)]=AND($C$35="VERDADERO",$C$36="FALSO"))*1)/SUMPRODUCT((TablaDatosInversiones[Nombre]=B203)*1,(TablaDatosInversiones[Operación abierta (cotizando)]=AND($C$35="VERDADERO",$C$36="FALSO"))*1),""))</f>
        <v/>
      </c>
      <c r="H203" s="71" t="str">
        <f t="shared" ca="1" si="5"/>
        <v/>
      </c>
      <c r="I203" s="8"/>
    </row>
    <row r="204" spans="4:9" x14ac:dyDescent="0.25">
      <c r="D204" s="36" t="str" cm="1">
        <f t="array" aca="1" ref="D204" ca="1">IF(IFERROR(SUMPRODUCT((TablaDatosInversiones[Nombre]=B204)*1,TablaDatosInversiones[Valor actual bruto o reembolso o compromiso opciones abiertas (euros)],(TablaDatosInversiones[Operación abierta (cotizando)]=AND($C$35="VERDADERO",$C$36="FALSO"))*1),"")&gt;0, IFERROR(SUMPRODUCT((TablaDatosInversiones[Nombre]=B204)*1,TablaDatosInversiones[Valor actual bruto o reembolso o compromiso opciones abiertas (euros)],(TablaDatosInversiones[Operación abierta (cotizando)]=AND($C$35="VERDADERO",$C$36="FALSO"))*1),""),"")</f>
        <v/>
      </c>
      <c r="E204" s="138" t="str" cm="1">
        <f t="array" aca="1" ref="E204" ca="1">IF(SUMPRODUCT((TablaDatosInversiones[Nombre]=B204)*1,TablaDatosInversiones[nº unidades compradas (acciones o participaciones)],(TablaDatosInversiones[Operación abierta (cotizando)]=AND($C$35="VERDADERO",$C$36="FALSO"))*1)&lt;&gt;0,SUMPRODUCT((TablaDatosInversiones[Nombre]=B204)*1,TablaDatosInversiones[nº unidades compradas (acciones o participaciones)],(TablaDatosInversiones[Operación abierta (cotizando)]=AND($C$35="VERDADERO",$C$36="FALSO"))*1),"")</f>
        <v/>
      </c>
      <c r="F204" s="21" t="str" cm="1">
        <f t="array" aca="1" ref="F204" ca="1">IFERROR(SUMPRODUCT((TablaDatosInversiones[Nombre]=B204)*1,TablaDatosInversiones[nº unidades compradas (acciones o participaciones)],TablaDatosInversiones[Precio pagado por unidad (moneda)],(TablaDatosInversiones[Operación abierta (cotizando)]=AND($C$35="VERDADERO",$C$36="FALSO"))*1)/SUMPRODUCT((TablaDatosInversiones[Nombre]=B204)*1,TablaDatosInversiones[nº unidades compradas (acciones o participaciones)],(TablaDatosInversiones[Operación abierta (cotizando)]=AND($C$35="VERDADERO",$C$36="FALSO"))*1),"")</f>
        <v/>
      </c>
      <c r="G204" s="21" t="str" cm="1">
        <f t="array" aca="1" ref="G204" ca="1">IF(IFERROR(SUMPRODUCT((TablaDatosInversiones[Nombre]=B204)*1,TablaDatosInversiones[Precio actual, o tras venta, por unidad  (moneda)],(TablaDatosInversiones[Operación abierta (cotizando)]=AND($C$35="VERDADERO",$C$36="FALSO"))*1)/SUMPRODUCT((TablaDatosInversiones[Nombre]=B204)*1,(TablaDatosInversiones[Operación abierta (cotizando)]=AND($C$35="VERDADERO",$C$36="FALSO"))*1),"")=0,"",IFERROR(SUMPRODUCT((TablaDatosInversiones[Nombre]=B204)*1,TablaDatosInversiones[Precio actual, o tras venta, por unidad  (moneda)],(TablaDatosInversiones[Operación abierta (cotizando)]=AND($C$35="VERDADERO",$C$36="FALSO"))*1)/SUMPRODUCT((TablaDatosInversiones[Nombre]=B204)*1,(TablaDatosInversiones[Operación abierta (cotizando)]=AND($C$35="VERDADERO",$C$36="FALSO"))*1),""))</f>
        <v/>
      </c>
      <c r="H204" s="71" t="str">
        <f t="shared" ca="1" si="5"/>
        <v/>
      </c>
      <c r="I204" s="8"/>
    </row>
    <row r="205" spans="4:9" x14ac:dyDescent="0.25">
      <c r="D205" s="36" t="str" cm="1">
        <f t="array" aca="1" ref="D205" ca="1">IF(IFERROR(SUMPRODUCT((TablaDatosInversiones[Nombre]=B205)*1,TablaDatosInversiones[Valor actual bruto o reembolso o compromiso opciones abiertas (euros)],(TablaDatosInversiones[Operación abierta (cotizando)]=AND($C$35="VERDADERO",$C$36="FALSO"))*1),"")&gt;0, IFERROR(SUMPRODUCT((TablaDatosInversiones[Nombre]=B205)*1,TablaDatosInversiones[Valor actual bruto o reembolso o compromiso opciones abiertas (euros)],(TablaDatosInversiones[Operación abierta (cotizando)]=AND($C$35="VERDADERO",$C$36="FALSO"))*1),""),"")</f>
        <v/>
      </c>
      <c r="E205" s="138" t="str" cm="1">
        <f t="array" aca="1" ref="E205" ca="1">IF(SUMPRODUCT((TablaDatosInversiones[Nombre]=B205)*1,TablaDatosInversiones[nº unidades compradas (acciones o participaciones)],(TablaDatosInversiones[Operación abierta (cotizando)]=AND($C$35="VERDADERO",$C$36="FALSO"))*1)&lt;&gt;0,SUMPRODUCT((TablaDatosInversiones[Nombre]=B205)*1,TablaDatosInversiones[nº unidades compradas (acciones o participaciones)],(TablaDatosInversiones[Operación abierta (cotizando)]=AND($C$35="VERDADERO",$C$36="FALSO"))*1),"")</f>
        <v/>
      </c>
      <c r="F205" s="21" t="str" cm="1">
        <f t="array" aca="1" ref="F205" ca="1">IFERROR(SUMPRODUCT((TablaDatosInversiones[Nombre]=B205)*1,TablaDatosInversiones[nº unidades compradas (acciones o participaciones)],TablaDatosInversiones[Precio pagado por unidad (moneda)],(TablaDatosInversiones[Operación abierta (cotizando)]=AND($C$35="VERDADERO",$C$36="FALSO"))*1)/SUMPRODUCT((TablaDatosInversiones[Nombre]=B205)*1,TablaDatosInversiones[nº unidades compradas (acciones o participaciones)],(TablaDatosInversiones[Operación abierta (cotizando)]=AND($C$35="VERDADERO",$C$36="FALSO"))*1),"")</f>
        <v/>
      </c>
      <c r="G205" s="21" t="str" cm="1">
        <f t="array" aca="1" ref="G205" ca="1">IF(IFERROR(SUMPRODUCT((TablaDatosInversiones[Nombre]=B205)*1,TablaDatosInversiones[Precio actual, o tras venta, por unidad  (moneda)],(TablaDatosInversiones[Operación abierta (cotizando)]=AND($C$35="VERDADERO",$C$36="FALSO"))*1)/SUMPRODUCT((TablaDatosInversiones[Nombre]=B205)*1,(TablaDatosInversiones[Operación abierta (cotizando)]=AND($C$35="VERDADERO",$C$36="FALSO"))*1),"")=0,"",IFERROR(SUMPRODUCT((TablaDatosInversiones[Nombre]=B205)*1,TablaDatosInversiones[Precio actual, o tras venta, por unidad  (moneda)],(TablaDatosInversiones[Operación abierta (cotizando)]=AND($C$35="VERDADERO",$C$36="FALSO"))*1)/SUMPRODUCT((TablaDatosInversiones[Nombre]=B205)*1,(TablaDatosInversiones[Operación abierta (cotizando)]=AND($C$35="VERDADERO",$C$36="FALSO"))*1),""))</f>
        <v/>
      </c>
      <c r="H205" s="71" t="str">
        <f t="shared" ca="1" si="5"/>
        <v/>
      </c>
      <c r="I205" s="8"/>
    </row>
    <row r="206" spans="4:9" x14ac:dyDescent="0.25">
      <c r="D206" s="36" t="str" cm="1">
        <f t="array" aca="1" ref="D206" ca="1">IF(IFERROR(SUMPRODUCT((TablaDatosInversiones[Nombre]=B206)*1,TablaDatosInversiones[Valor actual bruto o reembolso o compromiso opciones abiertas (euros)],(TablaDatosInversiones[Operación abierta (cotizando)]=AND($C$35="VERDADERO",$C$36="FALSO"))*1),"")&gt;0, IFERROR(SUMPRODUCT((TablaDatosInversiones[Nombre]=B206)*1,TablaDatosInversiones[Valor actual bruto o reembolso o compromiso opciones abiertas (euros)],(TablaDatosInversiones[Operación abierta (cotizando)]=AND($C$35="VERDADERO",$C$36="FALSO"))*1),""),"")</f>
        <v/>
      </c>
      <c r="E206" s="138" t="str" cm="1">
        <f t="array" aca="1" ref="E206" ca="1">IF(SUMPRODUCT((TablaDatosInversiones[Nombre]=B206)*1,TablaDatosInversiones[nº unidades compradas (acciones o participaciones)],(TablaDatosInversiones[Operación abierta (cotizando)]=AND($C$35="VERDADERO",$C$36="FALSO"))*1)&lt;&gt;0,SUMPRODUCT((TablaDatosInversiones[Nombre]=B206)*1,TablaDatosInversiones[nº unidades compradas (acciones o participaciones)],(TablaDatosInversiones[Operación abierta (cotizando)]=AND($C$35="VERDADERO",$C$36="FALSO"))*1),"")</f>
        <v/>
      </c>
      <c r="F206" s="21" t="str" cm="1">
        <f t="array" aca="1" ref="F206" ca="1">IFERROR(SUMPRODUCT((TablaDatosInversiones[Nombre]=B206)*1,TablaDatosInversiones[nº unidades compradas (acciones o participaciones)],TablaDatosInversiones[Precio pagado por unidad (moneda)],(TablaDatosInversiones[Operación abierta (cotizando)]=AND($C$35="VERDADERO",$C$36="FALSO"))*1)/SUMPRODUCT((TablaDatosInversiones[Nombre]=B206)*1,TablaDatosInversiones[nº unidades compradas (acciones o participaciones)],(TablaDatosInversiones[Operación abierta (cotizando)]=AND($C$35="VERDADERO",$C$36="FALSO"))*1),"")</f>
        <v/>
      </c>
      <c r="G206" s="21" t="str" cm="1">
        <f t="array" aca="1" ref="G206" ca="1">IF(IFERROR(SUMPRODUCT((TablaDatosInversiones[Nombre]=B206)*1,TablaDatosInversiones[Precio actual, o tras venta, por unidad  (moneda)],(TablaDatosInversiones[Operación abierta (cotizando)]=AND($C$35="VERDADERO",$C$36="FALSO"))*1)/SUMPRODUCT((TablaDatosInversiones[Nombre]=B206)*1,(TablaDatosInversiones[Operación abierta (cotizando)]=AND($C$35="VERDADERO",$C$36="FALSO"))*1),"")=0,"",IFERROR(SUMPRODUCT((TablaDatosInversiones[Nombre]=B206)*1,TablaDatosInversiones[Precio actual, o tras venta, por unidad  (moneda)],(TablaDatosInversiones[Operación abierta (cotizando)]=AND($C$35="VERDADERO",$C$36="FALSO"))*1)/SUMPRODUCT((TablaDatosInversiones[Nombre]=B206)*1,(TablaDatosInversiones[Operación abierta (cotizando)]=AND($C$35="VERDADERO",$C$36="FALSO"))*1),""))</f>
        <v/>
      </c>
      <c r="H206" s="71" t="str">
        <f t="shared" ca="1" si="5"/>
        <v/>
      </c>
      <c r="I206" s="8"/>
    </row>
    <row r="207" spans="4:9" x14ac:dyDescent="0.25">
      <c r="D207" s="36" t="str" cm="1">
        <f t="array" aca="1" ref="D207" ca="1">IF(IFERROR(SUMPRODUCT((TablaDatosInversiones[Nombre]=B207)*1,TablaDatosInversiones[Valor actual bruto o reembolso o compromiso opciones abiertas (euros)],(TablaDatosInversiones[Operación abierta (cotizando)]=AND($C$35="VERDADERO",$C$36="FALSO"))*1),"")&gt;0, IFERROR(SUMPRODUCT((TablaDatosInversiones[Nombre]=B207)*1,TablaDatosInversiones[Valor actual bruto o reembolso o compromiso opciones abiertas (euros)],(TablaDatosInversiones[Operación abierta (cotizando)]=AND($C$35="VERDADERO",$C$36="FALSO"))*1),""),"")</f>
        <v/>
      </c>
      <c r="E207" s="138" t="str" cm="1">
        <f t="array" aca="1" ref="E207" ca="1">IF(SUMPRODUCT((TablaDatosInversiones[Nombre]=B207)*1,TablaDatosInversiones[nº unidades compradas (acciones o participaciones)],(TablaDatosInversiones[Operación abierta (cotizando)]=AND($C$35="VERDADERO",$C$36="FALSO"))*1)&lt;&gt;0,SUMPRODUCT((TablaDatosInversiones[Nombre]=B207)*1,TablaDatosInversiones[nº unidades compradas (acciones o participaciones)],(TablaDatosInversiones[Operación abierta (cotizando)]=AND($C$35="VERDADERO",$C$36="FALSO"))*1),"")</f>
        <v/>
      </c>
      <c r="F207" s="21" t="str" cm="1">
        <f t="array" aca="1" ref="F207" ca="1">IFERROR(SUMPRODUCT((TablaDatosInversiones[Nombre]=B207)*1,TablaDatosInversiones[nº unidades compradas (acciones o participaciones)],TablaDatosInversiones[Precio pagado por unidad (moneda)],(TablaDatosInversiones[Operación abierta (cotizando)]=AND($C$35="VERDADERO",$C$36="FALSO"))*1)/SUMPRODUCT((TablaDatosInversiones[Nombre]=B207)*1,TablaDatosInversiones[nº unidades compradas (acciones o participaciones)],(TablaDatosInversiones[Operación abierta (cotizando)]=AND($C$35="VERDADERO",$C$36="FALSO"))*1),"")</f>
        <v/>
      </c>
      <c r="G207" s="21" t="str" cm="1">
        <f t="array" aca="1" ref="G207" ca="1">IF(IFERROR(SUMPRODUCT((TablaDatosInversiones[Nombre]=B207)*1,TablaDatosInversiones[Precio actual, o tras venta, por unidad  (moneda)],(TablaDatosInversiones[Operación abierta (cotizando)]=AND($C$35="VERDADERO",$C$36="FALSO"))*1)/SUMPRODUCT((TablaDatosInversiones[Nombre]=B207)*1,(TablaDatosInversiones[Operación abierta (cotizando)]=AND($C$35="VERDADERO",$C$36="FALSO"))*1),"")=0,"",IFERROR(SUMPRODUCT((TablaDatosInversiones[Nombre]=B207)*1,TablaDatosInversiones[Precio actual, o tras venta, por unidad  (moneda)],(TablaDatosInversiones[Operación abierta (cotizando)]=AND($C$35="VERDADERO",$C$36="FALSO"))*1)/SUMPRODUCT((TablaDatosInversiones[Nombre]=B207)*1,(TablaDatosInversiones[Operación abierta (cotizando)]=AND($C$35="VERDADERO",$C$36="FALSO"))*1),""))</f>
        <v/>
      </c>
      <c r="H207" s="71" t="str">
        <f t="shared" ca="1" si="5"/>
        <v/>
      </c>
      <c r="I207" s="8"/>
    </row>
    <row r="208" spans="4:9" x14ac:dyDescent="0.25">
      <c r="D208" s="36" t="str" cm="1">
        <f t="array" aca="1" ref="D208" ca="1">IF(IFERROR(SUMPRODUCT((TablaDatosInversiones[Nombre]=B208)*1,TablaDatosInversiones[Valor actual bruto o reembolso o compromiso opciones abiertas (euros)],(TablaDatosInversiones[Operación abierta (cotizando)]=AND($C$35="VERDADERO",$C$36="FALSO"))*1),"")&gt;0, IFERROR(SUMPRODUCT((TablaDatosInversiones[Nombre]=B208)*1,TablaDatosInversiones[Valor actual bruto o reembolso o compromiso opciones abiertas (euros)],(TablaDatosInversiones[Operación abierta (cotizando)]=AND($C$35="VERDADERO",$C$36="FALSO"))*1),""),"")</f>
        <v/>
      </c>
      <c r="E208" s="138" t="str" cm="1">
        <f t="array" aca="1" ref="E208" ca="1">IF(SUMPRODUCT((TablaDatosInversiones[Nombre]=B208)*1,TablaDatosInversiones[nº unidades compradas (acciones o participaciones)],(TablaDatosInversiones[Operación abierta (cotizando)]=AND($C$35="VERDADERO",$C$36="FALSO"))*1)&lt;&gt;0,SUMPRODUCT((TablaDatosInversiones[Nombre]=B208)*1,TablaDatosInversiones[nº unidades compradas (acciones o participaciones)],(TablaDatosInversiones[Operación abierta (cotizando)]=AND($C$35="VERDADERO",$C$36="FALSO"))*1),"")</f>
        <v/>
      </c>
      <c r="F208" s="21" t="str" cm="1">
        <f t="array" aca="1" ref="F208" ca="1">IFERROR(SUMPRODUCT((TablaDatosInversiones[Nombre]=B208)*1,TablaDatosInversiones[nº unidades compradas (acciones o participaciones)],TablaDatosInversiones[Precio pagado por unidad (moneda)],(TablaDatosInversiones[Operación abierta (cotizando)]=AND($C$35="VERDADERO",$C$36="FALSO"))*1)/SUMPRODUCT((TablaDatosInversiones[Nombre]=B208)*1,TablaDatosInversiones[nº unidades compradas (acciones o participaciones)],(TablaDatosInversiones[Operación abierta (cotizando)]=AND($C$35="VERDADERO",$C$36="FALSO"))*1),"")</f>
        <v/>
      </c>
      <c r="G208" s="21" t="str" cm="1">
        <f t="array" aca="1" ref="G208" ca="1">IF(IFERROR(SUMPRODUCT((TablaDatosInversiones[Nombre]=B208)*1,TablaDatosInversiones[Precio actual, o tras venta, por unidad  (moneda)],(TablaDatosInversiones[Operación abierta (cotizando)]=AND($C$35="VERDADERO",$C$36="FALSO"))*1)/SUMPRODUCT((TablaDatosInversiones[Nombre]=B208)*1,(TablaDatosInversiones[Operación abierta (cotizando)]=AND($C$35="VERDADERO",$C$36="FALSO"))*1),"")=0,"",IFERROR(SUMPRODUCT((TablaDatosInversiones[Nombre]=B208)*1,TablaDatosInversiones[Precio actual, o tras venta, por unidad  (moneda)],(TablaDatosInversiones[Operación abierta (cotizando)]=AND($C$35="VERDADERO",$C$36="FALSO"))*1)/SUMPRODUCT((TablaDatosInversiones[Nombre]=B208)*1,(TablaDatosInversiones[Operación abierta (cotizando)]=AND($C$35="VERDADERO",$C$36="FALSO"))*1),""))</f>
        <v/>
      </c>
      <c r="H208" s="71" t="str">
        <f t="shared" ca="1" si="5"/>
        <v/>
      </c>
      <c r="I208" s="8"/>
    </row>
    <row r="209" spans="4:9" x14ac:dyDescent="0.25">
      <c r="D209" s="36" t="str" cm="1">
        <f t="array" aca="1" ref="D209" ca="1">IF(IFERROR(SUMPRODUCT((TablaDatosInversiones[Nombre]=B209)*1,TablaDatosInversiones[Valor actual bruto o reembolso o compromiso opciones abiertas (euros)],(TablaDatosInversiones[Operación abierta (cotizando)]=AND($C$35="VERDADERO",$C$36="FALSO"))*1),"")&gt;0, IFERROR(SUMPRODUCT((TablaDatosInversiones[Nombre]=B209)*1,TablaDatosInversiones[Valor actual bruto o reembolso o compromiso opciones abiertas (euros)],(TablaDatosInversiones[Operación abierta (cotizando)]=AND($C$35="VERDADERO",$C$36="FALSO"))*1),""),"")</f>
        <v/>
      </c>
      <c r="E209" s="138" t="str" cm="1">
        <f t="array" aca="1" ref="E209" ca="1">IF(SUMPRODUCT((TablaDatosInversiones[Nombre]=B209)*1,TablaDatosInversiones[nº unidades compradas (acciones o participaciones)],(TablaDatosInversiones[Operación abierta (cotizando)]=AND($C$35="VERDADERO",$C$36="FALSO"))*1)&lt;&gt;0,SUMPRODUCT((TablaDatosInversiones[Nombre]=B209)*1,TablaDatosInversiones[nº unidades compradas (acciones o participaciones)],(TablaDatosInversiones[Operación abierta (cotizando)]=AND($C$35="VERDADERO",$C$36="FALSO"))*1),"")</f>
        <v/>
      </c>
      <c r="F209" s="21" t="str" cm="1">
        <f t="array" aca="1" ref="F209" ca="1">IFERROR(SUMPRODUCT((TablaDatosInversiones[Nombre]=B209)*1,TablaDatosInversiones[nº unidades compradas (acciones o participaciones)],TablaDatosInversiones[Precio pagado por unidad (moneda)],(TablaDatosInversiones[Operación abierta (cotizando)]=AND($C$35="VERDADERO",$C$36="FALSO"))*1)/SUMPRODUCT((TablaDatosInversiones[Nombre]=B209)*1,TablaDatosInversiones[nº unidades compradas (acciones o participaciones)],(TablaDatosInversiones[Operación abierta (cotizando)]=AND($C$35="VERDADERO",$C$36="FALSO"))*1),"")</f>
        <v/>
      </c>
      <c r="G209" s="21" t="str" cm="1">
        <f t="array" aca="1" ref="G209" ca="1">IF(IFERROR(SUMPRODUCT((TablaDatosInversiones[Nombre]=B209)*1,TablaDatosInversiones[Precio actual, o tras venta, por unidad  (moneda)],(TablaDatosInversiones[Operación abierta (cotizando)]=AND($C$35="VERDADERO",$C$36="FALSO"))*1)/SUMPRODUCT((TablaDatosInversiones[Nombre]=B209)*1,(TablaDatosInversiones[Operación abierta (cotizando)]=AND($C$35="VERDADERO",$C$36="FALSO"))*1),"")=0,"",IFERROR(SUMPRODUCT((TablaDatosInversiones[Nombre]=B209)*1,TablaDatosInversiones[Precio actual, o tras venta, por unidad  (moneda)],(TablaDatosInversiones[Operación abierta (cotizando)]=AND($C$35="VERDADERO",$C$36="FALSO"))*1)/SUMPRODUCT((TablaDatosInversiones[Nombre]=B209)*1,(TablaDatosInversiones[Operación abierta (cotizando)]=AND($C$35="VERDADERO",$C$36="FALSO"))*1),""))</f>
        <v/>
      </c>
      <c r="H209" s="71" t="str">
        <f t="shared" ca="1" si="5"/>
        <v/>
      </c>
      <c r="I209" s="8"/>
    </row>
    <row r="210" spans="4:9" x14ac:dyDescent="0.25">
      <c r="D210" s="36" t="str" cm="1">
        <f t="array" aca="1" ref="D210" ca="1">IF(IFERROR(SUMPRODUCT((TablaDatosInversiones[Nombre]=B210)*1,TablaDatosInversiones[Valor actual bruto o reembolso o compromiso opciones abiertas (euros)],(TablaDatosInversiones[Operación abierta (cotizando)]=AND($C$35="VERDADERO",$C$36="FALSO"))*1),"")&gt;0, IFERROR(SUMPRODUCT((TablaDatosInversiones[Nombre]=B210)*1,TablaDatosInversiones[Valor actual bruto o reembolso o compromiso opciones abiertas (euros)],(TablaDatosInversiones[Operación abierta (cotizando)]=AND($C$35="VERDADERO",$C$36="FALSO"))*1),""),"")</f>
        <v/>
      </c>
      <c r="E210" s="138" t="str" cm="1">
        <f t="array" aca="1" ref="E210" ca="1">IF(SUMPRODUCT((TablaDatosInversiones[Nombre]=B210)*1,TablaDatosInversiones[nº unidades compradas (acciones o participaciones)],(TablaDatosInversiones[Operación abierta (cotizando)]=AND($C$35="VERDADERO",$C$36="FALSO"))*1)&lt;&gt;0,SUMPRODUCT((TablaDatosInversiones[Nombre]=B210)*1,TablaDatosInversiones[nº unidades compradas (acciones o participaciones)],(TablaDatosInversiones[Operación abierta (cotizando)]=AND($C$35="VERDADERO",$C$36="FALSO"))*1),"")</f>
        <v/>
      </c>
      <c r="F210" s="21" t="str" cm="1">
        <f t="array" aca="1" ref="F210" ca="1">IFERROR(SUMPRODUCT((TablaDatosInversiones[Nombre]=B210)*1,TablaDatosInversiones[nº unidades compradas (acciones o participaciones)],TablaDatosInversiones[Precio pagado por unidad (moneda)],(TablaDatosInversiones[Operación abierta (cotizando)]=AND($C$35="VERDADERO",$C$36="FALSO"))*1)/SUMPRODUCT((TablaDatosInversiones[Nombre]=B210)*1,TablaDatosInversiones[nº unidades compradas (acciones o participaciones)],(TablaDatosInversiones[Operación abierta (cotizando)]=AND($C$35="VERDADERO",$C$36="FALSO"))*1),"")</f>
        <v/>
      </c>
      <c r="G210" s="21" t="str" cm="1">
        <f t="array" aca="1" ref="G210" ca="1">IF(IFERROR(SUMPRODUCT((TablaDatosInversiones[Nombre]=B210)*1,TablaDatosInversiones[Precio actual, o tras venta, por unidad  (moneda)],(TablaDatosInversiones[Operación abierta (cotizando)]=AND($C$35="VERDADERO",$C$36="FALSO"))*1)/SUMPRODUCT((TablaDatosInversiones[Nombre]=B210)*1,(TablaDatosInversiones[Operación abierta (cotizando)]=AND($C$35="VERDADERO",$C$36="FALSO"))*1),"")=0,"",IFERROR(SUMPRODUCT((TablaDatosInversiones[Nombre]=B210)*1,TablaDatosInversiones[Precio actual, o tras venta, por unidad  (moneda)],(TablaDatosInversiones[Operación abierta (cotizando)]=AND($C$35="VERDADERO",$C$36="FALSO"))*1)/SUMPRODUCT((TablaDatosInversiones[Nombre]=B210)*1,(TablaDatosInversiones[Operación abierta (cotizando)]=AND($C$35="VERDADERO",$C$36="FALSO"))*1),""))</f>
        <v/>
      </c>
      <c r="H210" s="71" t="str">
        <f t="shared" ca="1" si="5"/>
        <v/>
      </c>
      <c r="I210" s="8"/>
    </row>
    <row r="211" spans="4:9" x14ac:dyDescent="0.25">
      <c r="D211" s="36" t="str">
        <f ca="1">IF(IFERROR(SUMPRODUCT((TablaDatosInversiones[Nombre]=B211)*1,TablaDatosInversiones[Valor actual bruto o reembolso o compromiso opciones abiertas (euros)],(TablaDatosInversiones[Operación abierta (cotizando)]=TRUE)*1),"")&gt;0, IFERROR(SUMPRODUCT((TablaDatosInversiones[Nombre]=B211)*1,TablaDatosInversiones[Valor actual bruto o reembolso o compromiso opciones abiertas (euros)],(TablaDatosInversiones[Operación abierta (cotizando)]=TRUE)*1),""),"")</f>
        <v/>
      </c>
      <c r="E211" s="138" t="str">
        <f ca="1">IF(SUMPRODUCT((TablaDatosInversiones[Nombre]=B211)*1,TablaDatosInversiones[nº unidades compradas (acciones o participaciones)],(TablaDatosInversiones[Operación abierta (cotizando)]=TRUE)*1)&lt;&gt;0,SUMPRODUCT((TablaDatosInversiones[Nombre]=B211)*1,TablaDatosInversiones[nº unidades compradas (acciones o participaciones)],(TablaDatosInversiones[Operación abierta (cotizando)]=TRUE)*1),"")</f>
        <v/>
      </c>
      <c r="F211" s="21" t="str">
        <f ca="1">IFERROR(SUMPRODUCT((TablaDatosInversiones[Nombre]=B211)*1,TablaDatosInversiones[nº unidades compradas (acciones o participaciones)],TablaDatosInversiones[Precio pagado por unidad (moneda)],(TablaDatosInversiones[Operación abierta (cotizando)]=TRUE)*1)/SUMPRODUCT((TablaDatosInversiones[Nombre]=B211)*1,TablaDatosInversiones[nº unidades compradas (acciones o participaciones)],(TablaDatosInversiones[Operación abierta (cotizando)]=TRUE)*1),"")</f>
        <v/>
      </c>
      <c r="G211" s="21" t="str">
        <f ca="1">IFERROR(SUMPRODUCT((TablaDatosInversiones[Nombre]=B211)*1,TablaDatosInversiones[Precio actual, o tras venta, por unidad  (moneda)],(TablaDatosInversiones[Operación abierta (cotizando)]=TRUE)*1)/SUMPRODUCT((TablaDatosInversiones[Nombre]=B211)*1,(TablaDatosInversiones[Operación abierta (cotizando)]=TRUE)*1),"")</f>
        <v/>
      </c>
      <c r="H211" s="71" t="str">
        <f t="shared" ca="1" si="5"/>
        <v/>
      </c>
      <c r="I211" s="8"/>
    </row>
  </sheetData>
  <dataConsolidate/>
  <mergeCells count="15">
    <mergeCell ref="H4:I4"/>
    <mergeCell ref="J4:M4"/>
    <mergeCell ref="J5:K5"/>
    <mergeCell ref="L5:M5"/>
    <mergeCell ref="H5:H6"/>
    <mergeCell ref="I5:I6"/>
    <mergeCell ref="B1:C1"/>
    <mergeCell ref="F5:F6"/>
    <mergeCell ref="C5:C6"/>
    <mergeCell ref="D5:D6"/>
    <mergeCell ref="G5:G6"/>
    <mergeCell ref="C4:D4"/>
    <mergeCell ref="B4:B6"/>
    <mergeCell ref="E5:E6"/>
    <mergeCell ref="E4:G4"/>
  </mergeCells>
  <conditionalFormatting sqref="H40:H211">
    <cfRule type="cellIs" dxfId="9" priority="2" operator="equal">
      <formula>""</formula>
    </cfRule>
    <cfRule type="cellIs" dxfId="8" priority="3" operator="lessThan">
      <formula>0</formula>
    </cfRule>
    <cfRule type="cellIs" dxfId="7" priority="4" operator="greaterThan">
      <formula>0</formula>
    </cfRule>
  </conditionalFormatting>
  <hyperlinks>
    <hyperlink ref="E1" r:id="rId7" xr:uid="{00000000-0004-0000-0000-000000000000}"/>
  </hyperlinks>
  <pageMargins left="0.7" right="0.7" top="0.75" bottom="0.75" header="0.3" footer="0.3"/>
  <pageSetup paperSize="9" scale="49" fitToHeight="0" orientation="landscape" r:id="rId8"/>
  <drawing r:id="rId9"/>
  <extLst>
    <ext xmlns:x14="http://schemas.microsoft.com/office/spreadsheetml/2009/9/main" uri="{A8765BA9-456A-4dab-B4F3-ACF838C121DE}">
      <x14:slicerList>
        <x14:slicer r:id="rId10"/>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BH401"/>
  <sheetViews>
    <sheetView showGridLines="0" zoomScale="80" zoomScaleNormal="80" workbookViewId="0">
      <pane xSplit="1" ySplit="13" topLeftCell="B27" activePane="bottomRight" state="frozen"/>
      <selection activeCell="R6" sqref="R6"/>
      <selection pane="topRight" activeCell="R6" sqref="R6"/>
      <selection pane="bottomLeft" activeCell="R6" sqref="R6"/>
      <selection pane="bottomRight" activeCell="H72" sqref="H72"/>
    </sheetView>
  </sheetViews>
  <sheetFormatPr baseColWidth="10" defaultRowHeight="15" x14ac:dyDescent="0.25"/>
  <cols>
    <col min="1" max="1" width="12.7109375" customWidth="1"/>
    <col min="2" max="2" width="12.140625" customWidth="1"/>
    <col min="3" max="3" width="11.140625" customWidth="1"/>
    <col min="4" max="5" width="11" customWidth="1"/>
    <col min="6" max="6" width="11.28515625" customWidth="1"/>
    <col min="7" max="7" width="11" customWidth="1"/>
    <col min="8" max="8" width="11.28515625" customWidth="1"/>
    <col min="9" max="10" width="11.85546875" customWidth="1"/>
    <col min="11" max="11" width="9.85546875" customWidth="1"/>
    <col min="12" max="12" width="10" customWidth="1"/>
    <col min="13" max="13" width="10.5703125" customWidth="1"/>
    <col min="14" max="14" width="10.85546875" customWidth="1"/>
    <col min="15" max="15" width="12.28515625" customWidth="1"/>
    <col min="16" max="16" width="10.42578125" customWidth="1"/>
    <col min="17" max="17" width="11.140625" customWidth="1"/>
    <col min="18" max="20" width="10.42578125" customWidth="1"/>
    <col min="23" max="23" width="10.7109375" customWidth="1"/>
    <col min="24" max="24" width="10.140625" customWidth="1"/>
    <col min="25" max="26" width="10.85546875" customWidth="1"/>
    <col min="27" max="27" width="10.140625" customWidth="1"/>
    <col min="28" max="28" width="11.85546875" customWidth="1"/>
    <col min="30" max="30" width="10.7109375" customWidth="1"/>
    <col min="32" max="32" width="11" customWidth="1"/>
    <col min="37" max="37" width="13" customWidth="1"/>
  </cols>
  <sheetData>
    <row r="1" spans="1:23" ht="18.75" x14ac:dyDescent="0.3">
      <c r="A1" s="463" t="s">
        <v>212</v>
      </c>
      <c r="B1" s="463"/>
      <c r="F1" s="8"/>
      <c r="I1" s="46"/>
      <c r="K1" t="s">
        <v>221</v>
      </c>
      <c r="L1" s="13"/>
      <c r="M1" s="225">
        <f>IF(Cotizaciones!E3=12,DATEVALUE("31/"&amp;Cotizaciones!E3&amp;"/"&amp;Cotizaciones!F3),DATEVALUE(Cotizaciones!D3&amp;"/"&amp;Cotizaciones!E3&amp;"/"&amp;Cotizaciones!F3))</f>
        <v>45695</v>
      </c>
      <c r="P1" s="13" t="s">
        <v>110</v>
      </c>
    </row>
    <row r="2" spans="1:23" ht="15.75" thickBot="1" x14ac:dyDescent="0.3">
      <c r="P2" t="s">
        <v>600</v>
      </c>
    </row>
    <row r="3" spans="1:23" ht="15.75" x14ac:dyDescent="0.25">
      <c r="A3" s="474" t="s">
        <v>66</v>
      </c>
      <c r="B3" s="475"/>
      <c r="C3" s="468" t="s">
        <v>35</v>
      </c>
      <c r="D3" s="469"/>
      <c r="E3" s="469"/>
      <c r="F3" s="470"/>
      <c r="G3" s="471" t="s">
        <v>36</v>
      </c>
      <c r="H3" s="472"/>
      <c r="I3" s="472"/>
      <c r="J3" s="472"/>
      <c r="K3" s="472"/>
      <c r="L3" s="473"/>
      <c r="M3" s="466" t="s">
        <v>37</v>
      </c>
      <c r="N3" s="467"/>
      <c r="O3" s="467"/>
      <c r="P3" s="467"/>
      <c r="Q3" s="467"/>
      <c r="R3" s="467"/>
      <c r="S3" s="467"/>
      <c r="T3" s="467"/>
      <c r="U3" s="467"/>
    </row>
    <row r="4" spans="1:23" ht="16.5" thickBot="1" x14ac:dyDescent="0.3">
      <c r="A4" s="476"/>
      <c r="B4" s="477"/>
      <c r="C4" s="315" t="s">
        <v>38</v>
      </c>
      <c r="D4" s="315" t="s">
        <v>39</v>
      </c>
      <c r="E4" s="316" t="s">
        <v>220</v>
      </c>
      <c r="F4" s="315" t="s">
        <v>45</v>
      </c>
      <c r="G4" s="132" t="s">
        <v>40</v>
      </c>
      <c r="H4" s="132" t="s">
        <v>41</v>
      </c>
      <c r="I4" s="132" t="s">
        <v>42</v>
      </c>
      <c r="J4" s="132" t="s">
        <v>46</v>
      </c>
      <c r="K4" s="132" t="s">
        <v>47</v>
      </c>
      <c r="L4" s="132" t="s">
        <v>48</v>
      </c>
      <c r="M4" s="131">
        <v>2022</v>
      </c>
      <c r="N4" s="131">
        <v>2023</v>
      </c>
      <c r="O4" s="131">
        <v>2024</v>
      </c>
      <c r="P4" s="131">
        <v>2025</v>
      </c>
      <c r="Q4" s="131">
        <v>2026</v>
      </c>
      <c r="R4" s="131">
        <v>2027</v>
      </c>
      <c r="S4" s="131">
        <v>2028</v>
      </c>
      <c r="T4" s="131">
        <v>2029</v>
      </c>
      <c r="U4" s="131">
        <v>2030</v>
      </c>
    </row>
    <row r="5" spans="1:23" ht="18.75" x14ac:dyDescent="0.3">
      <c r="A5" s="453" t="str">
        <f>A34</f>
        <v>Cartera Global</v>
      </c>
      <c r="B5" s="454"/>
      <c r="C5" s="122">
        <f ca="1">INDEX($F:$F,MATCH(($M$1)*1,$A:$A,1))</f>
        <v>-4.9132290408162478E-3</v>
      </c>
      <c r="D5" s="122">
        <f ca="1">(INDEX($G:$G,MATCH(($M$1)*1,$A:$A,1))+1) /  (INDEX($G:$G,MATCH(($M$1)*1,$A:$A,1)-3)+1) -1</f>
        <v>6.9740566277542992E-2</v>
      </c>
      <c r="E5" s="122">
        <f ca="1">(INDEX($G:$G,MATCH(($M$1)*1,$A:$A,1))+1) /  (INDEX($G:$G,MATCH(("31/12/"&amp;YEAR($M$1)-1)*1,$A:$A,1))+1) -1</f>
        <v>1.7977845679089111E-3</v>
      </c>
      <c r="F5" s="123">
        <f ca="1">INDEX(G:G,MATCH(($M$1)*1,A:A,1))</f>
        <v>0.55991479706899705</v>
      </c>
      <c r="G5" s="122">
        <f ca="1">(INDEX(G:G,MAX(MATCH((TODAY())*1,A:A,1),36))+1) /  (INDEX(G:G,MAX(MATCH((TODAY())*1,A:A,1)-12,36))+1) -1</f>
        <v>0.33225548178132813</v>
      </c>
      <c r="H5" s="122">
        <f ca="1">POWER((INDEX($G:$G,MAX(MATCH((TODAY())*1,$A:$A,1),36))+1) /  (INDEX($G:$G,MAX(MATCH((TODAY())*1,$A:$A,1)-24,36))+1),1/2)-1</f>
        <v>0.20470325821826618</v>
      </c>
      <c r="I5" s="122">
        <f ca="1">POWER((INDEX($G:$G,MAX(MATCH((TODAY())*1,$A:$A,1),36))+1) /  (INDEX($G:$G,MAX(MATCH((TODAY())*1,$A:$A,1)-36,36))+1),1/3)-1</f>
        <v>0.15124026451451589</v>
      </c>
      <c r="J5" s="122">
        <f ca="1">POWER((INDEX($G:$G,MAX(MATCH((TODAY())*1,$A:$A,1),36))+1) /  (INDEX($G:$G,MAX(MATCH((TODAY())*1,$A:$A,1)-48,36))+1),1/4)-1</f>
        <v>0.11757124638379923</v>
      </c>
      <c r="K5" s="122">
        <f ca="1">POWER((INDEX($G:$G,MAX(MATCH((TODAY())*1,$A:$A,1),36))+1) /  (INDEX($G:$G,MAX(MATCH((TODAY())*1,$A:$A,1)-120,36))+1),1/10)-1</f>
        <v>4.5466419459955665E-2</v>
      </c>
      <c r="L5" s="124">
        <f ca="1">POWER((INDEX($G:$G,MAX(MATCH((TODAY())*1,$A:$A,1),36))+1) /  (INDEX($G:$G,MAX(MATCH(($G$33)*1,$A:$A,1),36))+1),1/((TODAY()-$G$33)/365))-1</f>
        <v>0.15400618911670616</v>
      </c>
      <c r="M5" s="122">
        <f ca="1">IFERROR((INDEX($G:$G,MAX(MATCH(("31/12/"&amp;M4)*1,$A:$A,0),36))+1) /  (INDEX($G:$G,MAX(MATCH(("31/12/"&amp;M4)*1,$A:$A,0)-12,36))+1) -1,"n.d.")</f>
        <v>5.9832296135313934E-2</v>
      </c>
      <c r="N5" s="122">
        <f t="shared" ref="N5:U5" ca="1" si="0">IFERROR((INDEX($G:$G,MATCH(("31/12/"&amp;N4)*1,$A:$A,0))+1) /  (INDEX($G:$G,MATCH(("31/12/"&amp;N4)*1,$A:$A,0)-12)+1) -1,"n.d.")</f>
        <v>4.530607437083134E-2</v>
      </c>
      <c r="O5" s="122">
        <f t="shared" ca="1" si="0"/>
        <v>0.40553021797596256</v>
      </c>
      <c r="P5" s="122">
        <f t="shared" ca="1" si="0"/>
        <v>1.7977845679089111E-3</v>
      </c>
      <c r="Q5" s="122">
        <f t="shared" ca="1" si="0"/>
        <v>0</v>
      </c>
      <c r="R5" s="125">
        <f t="shared" ca="1" si="0"/>
        <v>0</v>
      </c>
      <c r="S5" s="125">
        <f t="shared" ca="1" si="0"/>
        <v>0</v>
      </c>
      <c r="T5" s="125">
        <f t="shared" ca="1" si="0"/>
        <v>0</v>
      </c>
      <c r="U5" s="125">
        <f t="shared" ca="1" si="0"/>
        <v>0</v>
      </c>
      <c r="V5" s="11" t="s">
        <v>54</v>
      </c>
      <c r="W5" s="11" t="s">
        <v>55</v>
      </c>
    </row>
    <row r="6" spans="1:23" ht="15.75" x14ac:dyDescent="0.25">
      <c r="A6" s="464" t="str">
        <f>I34</f>
        <v>Cartera Acciones</v>
      </c>
      <c r="B6" s="465"/>
      <c r="C6" s="126">
        <f ca="1">INDEX($M:$M,MATCH(($M$1)*1,$A:$A,1))</f>
        <v>-4.4791916353900136E-3</v>
      </c>
      <c r="D6" s="126">
        <f ca="1">(INDEX($N:$N,MATCH(($M$1)*1,$A:$A,1))+1) /  (INDEX($N:$N,MATCH(($M$1)*1,$A:$A,1)-3)+1) -1</f>
        <v>1.8986191705803845E-2</v>
      </c>
      <c r="E6" s="126">
        <f ca="1">(INDEX($N:$N,MATCH(($M$1)*1,$A:$A,1))+1) /  (INDEX($N:$N,MATCH(("31/12/"&amp;YEAR($M$1)-1)*1,$A:$A,1))+1) -1</f>
        <v>6.2563775816992795E-3</v>
      </c>
      <c r="F6" s="127">
        <f ca="1">INDEX(N:N,MATCH(($M$1)*1,A:A,1))</f>
        <v>0.6498602964237179</v>
      </c>
      <c r="G6" s="126">
        <f ca="1">(INDEX(N:N,MAX(MATCH(($M$1)*1,A:A,1),36))+1) /  (INDEX(N:N,MAX(MATCH(($M$1)*1,A:A,1)-12,36))+1) -1</f>
        <v>0.26537947304646092</v>
      </c>
      <c r="H6" s="126">
        <f ca="1">POWER((INDEX($N:$N,MAX(MATCH((TODAY())*1,$A:$A,1),36))+1) /  (INDEX($N:$N,MAX(MATCH((TODAY())*1,$A:$A,1)-24,36))+1),1/2)-1</f>
        <v>0.19369297595450163</v>
      </c>
      <c r="I6" s="126">
        <f ca="1">POWER((INDEX($N:$N,MAX(MATCH((TODAY())*1,$A:$A,1),36))+1) /  (INDEX($N:$N,MAX(MATCH((TODAY())*1,$A:$A,1)-36,36))+1),1/3)-1</f>
        <v>0.17526206152509549</v>
      </c>
      <c r="J6" s="126">
        <f ca="1">POWER((INDEX($N:$N,MAX(MATCH((TODAY())*1,$A:$A,1),36))+1) /  (INDEX($N:$N,MAX(MATCH((TODAY())*1,$A:$A,1)-48,36))+1),1/4)-1</f>
        <v>0.13334411242662103</v>
      </c>
      <c r="K6" s="126">
        <f ca="1">POWER((INDEX($N:$N,MAX(MATCH((TODAY())*1,$A:$A,1),36))+1) /  (INDEX($N:$N,MAX(MATCH((TODAY())*1,$A:$A,1)-120,36))+1),1/10)-1</f>
        <v>5.1343701293830257E-2</v>
      </c>
      <c r="L6" s="128">
        <f ca="1">POWER((INDEX($N:$N,MAX(MATCH(($M$1)*1,$A:$A,1),36))+1) /  (INDEX($N:$N,MAX(MATCH(($N$33)*1,$A:$A,1),36))+1),1/(($M$1-$N$33)/365))-1</f>
        <v>0.17523020356025176</v>
      </c>
      <c r="M6" s="126">
        <f ca="1">IFERROR((INDEX($N:$N,MAX(MATCH(("31/12/"&amp;M4)*1,$A:$A,0),36))+1) /  (INDEX($N:$N,MAX(MATCH(("31/12/"&amp;M4)*1,$A:$A,0)-12,36))+1) -1,"n.d.")</f>
        <v>0.15122397202643389</v>
      </c>
      <c r="N6" s="126">
        <f t="shared" ref="N6:U6" ca="1" si="1">IFERROR((INDEX($N:$N,MATCH(("31/12/"&amp;N4)*1,$A:$A,0))+1) /  (INDEX($N:$N,MATCH(("31/12/"&amp;N4)*1,$A:$A,0)-12)+1) -1,"n.d.")</f>
        <v>7.9808071340003339E-2</v>
      </c>
      <c r="O6" s="126">
        <f t="shared" ca="1" si="1"/>
        <v>0.31896153924835113</v>
      </c>
      <c r="P6" s="126">
        <f t="shared" ca="1" si="1"/>
        <v>6.2563775816992795E-3</v>
      </c>
      <c r="Q6" s="126">
        <f t="shared" ca="1" si="1"/>
        <v>0</v>
      </c>
      <c r="R6" s="129">
        <f t="shared" ca="1" si="1"/>
        <v>0</v>
      </c>
      <c r="S6" s="129">
        <f t="shared" ca="1" si="1"/>
        <v>0</v>
      </c>
      <c r="T6" s="129">
        <f t="shared" ca="1" si="1"/>
        <v>0</v>
      </c>
      <c r="U6" s="129">
        <f t="shared" ca="1" si="1"/>
        <v>0</v>
      </c>
      <c r="V6" s="11" t="s">
        <v>157</v>
      </c>
      <c r="W6" s="11" t="s">
        <v>56</v>
      </c>
    </row>
    <row r="7" spans="1:23" ht="15.75" x14ac:dyDescent="0.25">
      <c r="A7" s="455" t="str">
        <f>P34</f>
        <v>Gestion Activa</v>
      </c>
      <c r="B7" s="456"/>
      <c r="C7" s="126">
        <f ca="1">INDEX($T:$T,MATCH(($M$1)*1,$A:$A,1))</f>
        <v>8.6830353402654117E-3</v>
      </c>
      <c r="D7" s="126">
        <f ca="1">(INDEX($U:$U,MATCH(($M$1)*1,$A:$A,1))+1) /  (INDEX($U:$U,MATCH(($M$1)*1,$A:$A,1)-3)+1) -1</f>
        <v>4.1528066755086135E-2</v>
      </c>
      <c r="E7" s="126">
        <f ca="1">(INDEX($U:$U,MATCH(($M$1)*1,$A:$A,1))+1) /  (INDEX($U:$U,MATCH(("31/12/"&amp;YEAR($M$1)-1)*1,$A:$A,1))+1) -1</f>
        <v>8.683035340265377E-3</v>
      </c>
      <c r="F7" s="127">
        <f ca="1">INDEX(U:U,MATCH(($M$1)*1,A:A,1))</f>
        <v>0.31306194259158349</v>
      </c>
      <c r="G7" s="126">
        <f ca="1">(INDEX(U:U,MAX(MATCH(($M$1)*1,A:A,1),36))+1) /  (INDEX(U:U,MAX(MATCH(($M$1)*1,A:A,1)-12,36))+1) -1</f>
        <v>3.6608404999999955E-2</v>
      </c>
      <c r="H7" s="126">
        <f ca="1">POWER((INDEX($U:$U,MAX(MATCH((TODAY())*1,$A:$A,1),36))+1) /  (INDEX($U:$U,MAX(MATCH((TODAY())*1,$A:$A,1)-24,36))+1),1/2)-1</f>
        <v>5.9539770208065113E-2</v>
      </c>
      <c r="I7" s="126">
        <f ca="1">POWER((INDEX($U:$U,MAX(MATCH((TODAY())*1,$A:$A,1),36))+1) /  (INDEX($U:$U,MAX(MATCH((TODAY())*1,$A:$A,1)-36,36))+1),1/3)-1</f>
        <v>8.8570576817180946E-2</v>
      </c>
      <c r="J7" s="126">
        <f ca="1">POWER((INDEX($U:$U,MAX(MATCH((TODAY())*1,$A:$A,1),36))+1) /  (INDEX($U:$U,MAX(MATCH((TODAY())*1,$A:$A,1)-48,36))+1),1/4)-1</f>
        <v>7.0462119529304479E-2</v>
      </c>
      <c r="K7" s="126">
        <f ca="1">POWER((INDEX($U:$U,MAX(MATCH((TODAY())*1,$A:$A,1),36))+1) /  (INDEX($U:$U,MAX(MATCH((TODAY())*1,$A:$A,1)-120,36))+1),1/10)-1</f>
        <v>2.7610472125143781E-2</v>
      </c>
      <c r="L7" s="128">
        <f ca="1">POWER((INDEX($U:$U,MAX(MATCH(($M$1)*1,$A:$A,1),36))+1) /  (INDEX($U:$U,MAX(MATCH(($U$33)*1,$A:$A,1),36))+1),1/(($M$1-$U$33)/365))-1</f>
        <v>8.9846673896796903E-2</v>
      </c>
      <c r="M7" s="126">
        <f ca="1">IFERROR((INDEX($U:$U,MAX(MATCH(("31/12/"&amp;M4)*1,$A:$A,0),36))+1) /  (INDEX($U:$U,MAX(MATCH(("31/12/"&amp;M4)*1,$A:$A,0)-12,36))+1) -1,"n.d.")</f>
        <v>0.13776826845058543</v>
      </c>
      <c r="N7" s="126">
        <f t="shared" ref="N7:U7" ca="1" si="2">IFERROR((INDEX($U:$U,MATCH(("31/12/"&amp;N4)*1,$A:$A,0))+1) /  (INDEX($U:$U,MATCH(("31/12/"&amp;N4)*1,$A:$A,0)-12)+1) -1,"n.d.")</f>
        <v>7.5901204162540648E-3</v>
      </c>
      <c r="O7" s="126">
        <f t="shared" ca="1" si="2"/>
        <v>0.13551474866787627</v>
      </c>
      <c r="P7" s="126">
        <f t="shared" ca="1" si="2"/>
        <v>8.683035340265377E-3</v>
      </c>
      <c r="Q7" s="126">
        <f t="shared" ca="1" si="2"/>
        <v>0</v>
      </c>
      <c r="R7" s="129">
        <f t="shared" ca="1" si="2"/>
        <v>0</v>
      </c>
      <c r="S7" s="129">
        <f t="shared" ca="1" si="2"/>
        <v>0</v>
      </c>
      <c r="T7" s="129">
        <f t="shared" ca="1" si="2"/>
        <v>0</v>
      </c>
      <c r="U7" s="129">
        <f t="shared" ca="1" si="2"/>
        <v>0</v>
      </c>
      <c r="V7" s="11" t="s">
        <v>148</v>
      </c>
      <c r="W7" s="11" t="s">
        <v>158</v>
      </c>
    </row>
    <row r="8" spans="1:23" ht="15.75" x14ac:dyDescent="0.25">
      <c r="A8" s="455" t="str">
        <f>W34</f>
        <v>Indexado Pasivo</v>
      </c>
      <c r="B8" s="456"/>
      <c r="C8" s="126">
        <f ca="1">INDEX($AA:$AA,MATCH(($M$1)*1,$A:$A,1))</f>
        <v>-1.1833189932597707E-2</v>
      </c>
      <c r="D8" s="126">
        <f ca="1">(INDEX($AB:$AB,MATCH(($M$1)*1,$A:$A,1))+1) /  (INDEX($AB:$AB,MATCH(($M$1)*1,$A:$A,1)-3)+1) -1</f>
        <v>0.22696467319786073</v>
      </c>
      <c r="E8" s="126">
        <f ca="1">(INDEX($AB:$AB,MATCH(($M$1)*1,$A:$A,1))+1) /  (INDEX($AB:$AB,MATCH(("31/12/"&amp;YEAR($M$1)-1)*1,$A:$A,1))+1) -1</f>
        <v>-1.1833189932597854E-2</v>
      </c>
      <c r="F8" s="127">
        <f ca="1">INDEX(AB:AB,MATCH(($M$1)*1,A:A,1))</f>
        <v>0.42162864822711876</v>
      </c>
      <c r="G8" s="126">
        <f ca="1">(INDEX(AB:AB,MAX(MATCH(($M$1)*1,A:A,1),36))+1) /  (INDEX(AB:AB,MAX(MATCH(($M$1)*1,A:A,1)-12,36))+1) -1</f>
        <v>0.67852340792167731</v>
      </c>
      <c r="H8" s="126">
        <f ca="1">POWER((INDEX($AB:$AB,MAX(MATCH((TODAY())*1,$A:$A,1),36))+1) /  (INDEX($AB:$AB,MAX(MATCH((TODAY())*1,$A:$A,1)-24,36))+1),1/2)-1</f>
        <v>0.34483401366529964</v>
      </c>
      <c r="I8" s="126">
        <f ca="1">POWER((INDEX($AB:$AB,MAX(MATCH((TODAY())*1,$A:$A,1),36))+1) /  (INDEX($AB:$AB,MAX(MATCH((TODAY())*1,$A:$A,1)-36,36))+1),1/3)-1</f>
        <v>8.0942541304001914E-2</v>
      </c>
      <c r="J8" s="126">
        <f ca="1">POWER((INDEX($AB:$AB,MAX(MATCH((TODAY())*1,$A:$A,1),36))+1) /  (INDEX($AB:$AB,MAX(MATCH((TODAY())*1,$A:$A,1)-48,36))+1),1/4)-1</f>
        <v>9.1934383818573107E-2</v>
      </c>
      <c r="K8" s="126">
        <f ca="1">POWER((INDEX($AB:$AB,MAX(MATCH((TODAY())*1,$A:$A,1),36))+1) /  (INDEX($AB:$AB,MAX(MATCH((TODAY())*1,$A:$A,1)-120,36))+1),1/10)-1</f>
        <v>3.5806463379014941E-2</v>
      </c>
      <c r="L8" s="128">
        <f ca="1">POWER((INDEX($AB:$AB,MAX(MATCH(($M$1)*1,$A:$A,1),36))+1) /  (INDEX($AB:$AB,MAX(MATCH($AB$33,$A:$A,1),36))+1),1/(($M$1-$AB$33)/365))-1</f>
        <v>8.8158316234230538E-2</v>
      </c>
      <c r="M8" s="126">
        <f ca="1">IFERROR((INDEX($AB:$AB,MAX(MATCH(("31/12/"&amp;M4)*1,$A:$A,0),36))+1) /  (INDEX($AB:$AB,MAX(MATCH(("31/12/"&amp;M4)*1,$A:$A,0)-12,36))+1) -1,"n.d.")</f>
        <v>-0.22852646251168496</v>
      </c>
      <c r="N8" s="126">
        <f t="shared" ref="N8:U8" ca="1" si="3">IFERROR((INDEX($AB:$AB,MATCH(("31/12/"&amp;N4)*1,$A:$A,0))+1) /  (INDEX($AB:$AB,MATCH(("31/12/"&amp;N4)*1,$A:$A,0)-12)+1) -1,"n.d.")</f>
        <v>4.4454636756550148E-2</v>
      </c>
      <c r="O8" s="126">
        <f t="shared" ca="1" si="3"/>
        <v>0.78544011256203849</v>
      </c>
      <c r="P8" s="126">
        <f t="shared" ca="1" si="3"/>
        <v>-1.1833189932597854E-2</v>
      </c>
      <c r="Q8" s="126">
        <f t="shared" ca="1" si="3"/>
        <v>0</v>
      </c>
      <c r="R8" s="129">
        <f t="shared" ca="1" si="3"/>
        <v>0</v>
      </c>
      <c r="S8" s="129">
        <f t="shared" ca="1" si="3"/>
        <v>0</v>
      </c>
      <c r="T8" s="129">
        <f t="shared" ca="1" si="3"/>
        <v>0</v>
      </c>
      <c r="U8" s="129">
        <f t="shared" ca="1" si="3"/>
        <v>0</v>
      </c>
      <c r="V8" s="11" t="s">
        <v>159</v>
      </c>
      <c r="W8" s="11" t="s">
        <v>160</v>
      </c>
    </row>
    <row r="9" spans="1:23" ht="15.75" x14ac:dyDescent="0.25">
      <c r="A9" s="460" t="s">
        <v>636</v>
      </c>
      <c r="B9" s="461"/>
      <c r="C9" s="404">
        <f ca="1">INDEX($AH:$AH,MATCH(($M$1)*1,$A:$A,1))</f>
        <v>0</v>
      </c>
      <c r="D9" s="404">
        <f ca="1">(INDEX($AI:$AI,MATCH(($M$1)*1,$A:$A,1))+1) /  (INDEX($AI:$AI,MATCH(($M$1)*1,$A:$A,1)-3)+1) -1</f>
        <v>0</v>
      </c>
      <c r="E9" s="404">
        <f ca="1">(INDEX($AI:$AI,MATCH(($M$1)*1,$A:$A,1))+1) /  (INDEX($AI:$AI,MATCH(("31/12/"&amp;YEAR($M$1)-1)*1,$A:$A,1))+1) -1</f>
        <v>0</v>
      </c>
      <c r="F9" s="405">
        <f ca="1">INDEX(AI:AI,MATCH(($M$1)*1,A:A,1))</f>
        <v>8.6256077518440666E-3</v>
      </c>
      <c r="G9" s="404">
        <f ca="1">(INDEX(AI:AI,MAX(MATCH(($M$1)*1,A:A,1),36))+1) /  (INDEX(AI:AI,MAX(MATCH(($M$1)*1,A:A,1)-12,36))+1) -1</f>
        <v>0</v>
      </c>
      <c r="H9" s="404">
        <f ca="1">POWER((INDEX($AI:$AI,MAX(MATCH((TODAY())*1,$A:$A,1),36))+1) /  (INDEX($AI:$AI,MAX(MATCH((TODAY())*1,$A:$A,1)-24,36))+1),1/2)-1</f>
        <v>4.3035436320255638E-3</v>
      </c>
      <c r="I9" s="404">
        <f ca="1">POWER((INDEX($AI:$AI,MAX(MATCH((TODAY())*1,$A:$A,1),36))+1) /  (INDEX($AI:$AI,MAX(MATCH((TODAY())*1,$A:$A,1)-36,36))+1),1/3)-1</f>
        <v>2.8669751821739364E-3</v>
      </c>
      <c r="J9" s="404">
        <f ca="1">POWER((INDEX($AI:$AI,MAX(MATCH((TODAY())*1,$A:$A,1),36))+1) /  (INDEX($AI:$AI,MAX(MATCH((TODAY())*1,$A:$A,1)-48,36))+1),1/4)-1</f>
        <v>2.1494617231632152E-3</v>
      </c>
      <c r="K9" s="404">
        <f ca="1">POWER((INDEX($AI:$AI,MAX(MATCH((TODAY())*1,$A:$A,1),36))+1) /  (INDEX($AI:$AI,MAX(MATCH((TODAY())*1,$A:$A,1)-120,36))+1),1/10)-1</f>
        <v>8.5923090167305816E-4</v>
      </c>
      <c r="L9" s="406">
        <f ca="1">POWER((INDEX($AI:$AI,MAX(MATCH(($M$1)*1,$A:$A,1),36))+1) /  (INDEX($AI:$AI,MAX(MATCH(($AI$33)*1,$A:$A,1),36))+1),1/(($M$1-$AI$33)/365))-1</f>
        <v>0</v>
      </c>
      <c r="M9" s="404">
        <f ca="1">IFERROR((INDEX($AI:$AI,MAX(MATCH(("31/12/"&amp;M4)*1,$A:$A,0),36))+1) /  (INDEX($AI:$AI,MAX(MATCH(("31/12/"&amp;M4)*1,$A:$A,0)-12,36))+1) -1,"n.d.")</f>
        <v>0</v>
      </c>
      <c r="N9" s="404">
        <f t="shared" ref="N9:U9" ca="1" si="4">IFERROR((INDEX($AI:$AI,MATCH(("31/12/"&amp;N4)*1,$A:$A,0))+1) /  (INDEX($AI:$AI,MATCH(("31/12/"&amp;N4)*1,$A:$A,0)-12)+1) -1,"n.d.")</f>
        <v>0</v>
      </c>
      <c r="O9" s="404">
        <f t="shared" ca="1" si="4"/>
        <v>8.6256077518440666E-3</v>
      </c>
      <c r="P9" s="404">
        <f t="shared" ca="1" si="4"/>
        <v>0</v>
      </c>
      <c r="Q9" s="404">
        <f t="shared" ca="1" si="4"/>
        <v>0</v>
      </c>
      <c r="R9" s="407">
        <f t="shared" ca="1" si="4"/>
        <v>0</v>
      </c>
      <c r="S9" s="407">
        <f t="shared" ca="1" si="4"/>
        <v>0</v>
      </c>
      <c r="T9" s="407">
        <f t="shared" ca="1" si="4"/>
        <v>0</v>
      </c>
      <c r="U9" s="407">
        <f t="shared" ca="1" si="4"/>
        <v>0</v>
      </c>
      <c r="V9" s="11" t="s">
        <v>210</v>
      </c>
      <c r="W9" s="11" t="s">
        <v>211</v>
      </c>
    </row>
    <row r="10" spans="1:23" ht="15.75" x14ac:dyDescent="0.25">
      <c r="A10" s="455" t="str">
        <f>AK34</f>
        <v>Plan Pensiones</v>
      </c>
      <c r="B10" s="456"/>
      <c r="C10" s="130">
        <f ca="1">INDEX($AO:$AO,MATCH(($M$1)*1,$A:$A,1))</f>
        <v>0</v>
      </c>
      <c r="D10" s="126">
        <f ca="1">(INDEX($AP:$AP,MATCH(($M$1)*1,$A:$A,1))+1) /  (INDEX($AP:$AP,MATCH(($M$1)*1,$A:$A,1)-3)+1) -1</f>
        <v>0</v>
      </c>
      <c r="E10" s="126">
        <f ca="1">(INDEX($AP:$AP,MATCH(($M$1)*1,$A:$A,1))+1) /  (INDEX($AP:$AP,MATCH(("31/12/"&amp;YEAR($M$1)-1)*1,$A:$A,1))+1) -1</f>
        <v>0</v>
      </c>
      <c r="F10" s="127">
        <f ca="1">INDEX($AP:$AP,MATCH(($M$1)*1,$A:$A,1))</f>
        <v>0</v>
      </c>
      <c r="G10" s="126">
        <f ca="1">(INDEX(AP:AP,MAX(MATCH(($M$1)*1,A:A,1),36))+1) /  (INDEX(AP:AP,MAX(MATCH(($M$1)*1,A:A,1)-12,36))+1) -1</f>
        <v>0</v>
      </c>
      <c r="H10" s="126">
        <f ca="1">POWER((INDEX($AP:$AP,MAX(MATCH((TODAY())*1,$A:$A,1),36))+1) /  (INDEX($AP:$AP,MAX(MATCH((TODAY())*1,$A:$A,1)-24,36))+1),1/2)-1</f>
        <v>0</v>
      </c>
      <c r="I10" s="126">
        <f ca="1">POWER((INDEX($AP:$AP,MAX(MATCH((TODAY())*1,$A:$A,1),36))+1) /  (INDEX($AP:$AP,MAX(MATCH((TODAY())*1,$A:$A,1)-36,36))+1),1/3)-1</f>
        <v>0</v>
      </c>
      <c r="J10" s="126">
        <f ca="1">POWER((INDEX($AP:$AP,MAX(MATCH((TODAY())*1,$A:$A,1),36))+1) /  (INDEX($AP:$AP,MAX(MATCH((TODAY())*1,$A:$A,1)-48,36))+1),1/4)-1</f>
        <v>0</v>
      </c>
      <c r="K10" s="126">
        <f ca="1">POWER((INDEX($AP:$AP,MAX(MATCH((TODAY())*1,$A:$A,1),36))+1) /  (INDEX($AP:$AP,MAX(MATCH((TODAY())*1,$A:$A,1)-120,36))+1),1/10)-1</f>
        <v>0</v>
      </c>
      <c r="L10" s="128">
        <f ca="1">POWER((INDEX($AP:$AP,MAX(MATCH(($M$1)*1,$A:$A,1),36))+1) /  (INDEX($AP:$AP,MAX(MATCH(($G$33)*1,$A:$A,1),36))+1),1/(($M$1-$G$33)/365))-1</f>
        <v>0</v>
      </c>
      <c r="M10" s="126">
        <f>IFERROR((INDEX($AP:$AP,MAX(MATCH(("31/12/"&amp;M4)*1,$A:$A,0),36))+1) /  (INDEX($AP:$AP,MAX(MATCH(("31/12/"&amp;M4)*1,$A:$A,0)-12,36))+1) -1,"n.d.")</f>
        <v>0</v>
      </c>
      <c r="N10" s="126">
        <f t="shared" ref="N10:U10" si="5">IFERROR((INDEX($AP:$AP,MATCH(("31/12/"&amp;N4)*1,$A:$A,0))+1) /  (INDEX($AP:$AP,MATCH(("31/12/"&amp;N4)*1,$A:$A,0)-12)+1) -1,"n.d.")</f>
        <v>0</v>
      </c>
      <c r="O10" s="126">
        <f t="shared" si="5"/>
        <v>0</v>
      </c>
      <c r="P10" s="126">
        <f t="shared" ca="1" si="5"/>
        <v>0</v>
      </c>
      <c r="Q10" s="126">
        <f t="shared" ca="1" si="5"/>
        <v>0</v>
      </c>
      <c r="R10" s="129">
        <f t="shared" ca="1" si="5"/>
        <v>0</v>
      </c>
      <c r="S10" s="129">
        <f t="shared" ca="1" si="5"/>
        <v>0</v>
      </c>
      <c r="T10" s="129">
        <f t="shared" ca="1" si="5"/>
        <v>0</v>
      </c>
      <c r="U10" s="129">
        <f t="shared" ca="1" si="5"/>
        <v>0</v>
      </c>
      <c r="V10" s="11" t="s">
        <v>1383</v>
      </c>
      <c r="W10" s="11" t="s">
        <v>1384</v>
      </c>
    </row>
    <row r="11" spans="1:23" ht="15.75" x14ac:dyDescent="0.25">
      <c r="A11" s="450" t="s">
        <v>43</v>
      </c>
      <c r="B11" s="451"/>
      <c r="C11" s="126">
        <f>INDEX($AS:$AS,MATCH(($M$1)*1,$A:$A,1))</f>
        <v>0</v>
      </c>
      <c r="D11" s="126">
        <f>(INDEX($AT:$AT,MATCH(($M$1)*1,$A:$A,1))+1) /  (INDEX($AT:$AT,MATCH(($M$1)*1,$A:$A,1)-3)+1) -1</f>
        <v>0</v>
      </c>
      <c r="E11" s="126">
        <f>(INDEX($AT:$AT,MATCH(($M$1)*1,$A:$A,1))+1) /  (INDEX($AT:$AT,MATCH(("31/12/"&amp;YEAR($M$1)-1)*1,$A:$A,1))+1) -1</f>
        <v>0</v>
      </c>
      <c r="F11" s="127">
        <f>INDEX($AT:$AT,MATCH(($M$1)*1,$A:$A,1))</f>
        <v>0.47613182189387948</v>
      </c>
      <c r="G11" s="126">
        <f>(INDEX(AT:AT,MAX(MATCH(($M$1)*1,A:A,1),36))+1) /  (INDEX(AT:AT,MAX(MATCH(($M$1)*1,A:A,1)-12,36))+1) -1</f>
        <v>0.13703780464562154</v>
      </c>
      <c r="H11" s="126">
        <f ca="1">POWER((INDEX($AT:$AT,MAX(MATCH((TODAY())*1,$A:$A,1),36))+1) /  (INDEX($AT:$AT,MAX(MATCH((TODAY())*1,$A:$A,1)-24,36))+1),1/2)-1</f>
        <v>0.21496165449526816</v>
      </c>
      <c r="I11" s="126">
        <f ca="1">POWER((INDEX($AT:$AT,MAX(MATCH((TODAY())*1,$A:$A,1),36))+1) /  (INDEX($AT:$AT,MAX(MATCH((TODAY())*1,$A:$A,1)-36,36))+1),1/3)-1</f>
        <v>0.13861014110448799</v>
      </c>
      <c r="J11" s="126">
        <f ca="1">POWER((INDEX($AT:$AT,MAX(MATCH((TODAY())*1,$A:$A,1),36))+1) /  (INDEX($AT:$AT,MAX(MATCH((TODAY())*1,$A:$A,1)-48,36))+1),1/4)-1</f>
        <v>0.10225299024101919</v>
      </c>
      <c r="K11" s="126">
        <f ca="1">POWER((INDEX($AT:$AT,MAX(MATCH((TODAY())*1,$A:$A,1),36))+1) /  (INDEX($AT:$AT,MAX(MATCH((TODAY())*1,$A:$A,1)-120,36))+1),1/10)-1</f>
        <v>3.9710701936570558E-2</v>
      </c>
      <c r="L11" s="128">
        <f>POWER((INDEX($AT:$AT,MAX(MATCH(($M$1)*1,$A:$A,1),36))+1) /  (INDEX($AT:$AT,MAX(MATCH(($G$33)*1,$A:$A,1),36))+1),1/(($M$1-$G$33)/365))-1</f>
        <v>0.13480314625691747</v>
      </c>
      <c r="M11" s="126">
        <f>IFERROR((INDEX($AT:$AT,MAX(MATCH(("31/12/"&amp;M4)*1,$A:$A,0),36))+1) /  (INDEX($AT:$AT,MAX(MATCH(("31/12/"&amp;M4)*1,$A:$A,0)-12,36))+1) -1,"n.d.")</f>
        <v>0</v>
      </c>
      <c r="N11" s="126">
        <f t="shared" ref="N11:S11" si="6">IFERROR((INDEX($AT:$AT,MATCH(("31/12/"&amp;N4)*1,$A:$A,0))+1) /  (INDEX($AT:$AT,MATCH(("31/12/"&amp;N4)*1,$A:$A,0)-12)+1) -1,"n.d.")</f>
        <v>0.21295585205055723</v>
      </c>
      <c r="O11" s="126">
        <f t="shared" si="6"/>
        <v>0.21697077383188446</v>
      </c>
      <c r="P11" s="126">
        <f t="shared" si="6"/>
        <v>0</v>
      </c>
      <c r="Q11" s="126">
        <f t="shared" si="6"/>
        <v>0</v>
      </c>
      <c r="R11" s="129">
        <f t="shared" si="6"/>
        <v>0</v>
      </c>
      <c r="S11" s="129">
        <f t="shared" si="6"/>
        <v>0</v>
      </c>
      <c r="T11" s="129" t="str">
        <f>IFERROR((INDEX($AT:$AT,MATCH((Cotizaciones!D3&amp;"/"&amp;Cotizaciones!E3&amp;"/"&amp;T4)*1,$A:$A,0))+1) /  (INDEX($AT:$AT,MATCH((Cotizaciones!D3&amp;"/"&amp;Cotizaciones!E3&amp;"/"&amp;T4)*1,$A:$A,0)-12)+1) -1,"n.d.")</f>
        <v>n.d.</v>
      </c>
      <c r="U11" s="129">
        <f>IFERROR((INDEX($AT:$AT,MATCH(("31/12/"&amp;U4)*1,$A:$A,0))+1) /  (INDEX($AT:$AT,MATCH(("31/12/"&amp;U4)*1,$A:$A,0)-12)+1) -1,"n.d.")</f>
        <v>0</v>
      </c>
      <c r="V11" s="11" t="s">
        <v>1385</v>
      </c>
      <c r="W11" s="11" t="s">
        <v>1386</v>
      </c>
    </row>
    <row r="12" spans="1:23" ht="15.75" x14ac:dyDescent="0.25">
      <c r="A12" s="450" t="s">
        <v>44</v>
      </c>
      <c r="B12" s="451"/>
      <c r="C12" s="130">
        <f>INDEX($AW:$AW,MATCH(($M$1)*1,$A:$A,1))</f>
        <v>0</v>
      </c>
      <c r="D12" s="126">
        <f>(INDEX($AX:$AX,MATCH(($M$1)*1,$A:$A,1))+1) /  (INDEX($AX:$AX,MATCH(($M$1)*1,$A:$A,1)-3)+1) -1</f>
        <v>0</v>
      </c>
      <c r="E12" s="126">
        <f>(INDEX($AX:$AX,MATCH(($M$1)*1,$A:$A,1))+1) /  (INDEX($AX:$AX,MATCH(("31/12/"&amp;YEAR($M$1)-1)*1,$A:$A,1))+1) -1</f>
        <v>0</v>
      </c>
      <c r="F12" s="127">
        <f>INDEX($AX:$AX,MATCH(($M$1)*1,$A:$A,1))</f>
        <v>0.21028677962384168</v>
      </c>
      <c r="G12" s="126">
        <f>(INDEX(AX:AX,MAX(MATCH(($M$1)*1,A:A,1),36))+1) /  (INDEX(AX:AX,MAX(MATCH(($M$1)*1,A:A,1)-12,36))+1) -1</f>
        <v>3.2753134942916207E-2</v>
      </c>
      <c r="H12" s="126">
        <f ca="1">POWER((INDEX($AX:$AX,MAX(MATCH((TODAY())*1,$A:$A,1),36))+1) /  (INDEX($AX:$AX,MAX(MATCH((TODAY())*1,$A:$A,1)-24,36))+1),1/2)-1</f>
        <v>4.6035356137595906E-2</v>
      </c>
      <c r="I12" s="126">
        <f ca="1">POWER((INDEX($AX:$AX,MAX(MATCH((TODAY())*1,$A:$A,1),36))+1) /  (INDEX($AX:$AX,MAX(MATCH((TODAY())*1,$A:$A,1)-36,36))+1),1/3)-1</f>
        <v>5.1742742401086783E-2</v>
      </c>
      <c r="J12" s="126">
        <f ca="1">POWER((INDEX($AX:$AX,MAX(MATCH((TODAY())*1,$A:$A,1),36))+1) /  (INDEX($AX:$AX,MAX(MATCH((TODAY())*1,$A:$A,1)-48,36))+1),1/4)-1</f>
        <v>4.887098665738332E-2</v>
      </c>
      <c r="K12" s="126">
        <f ca="1">POWER((INDEX($AX:$AX,MAX(MATCH((TODAY())*1,$A:$A,1),36))+1) /  (INDEX($AX:$AX,MAX(MATCH((TODAY())*1,$A:$A,1)-120,36))+1),1/10)-1</f>
        <v>1.9269030829660139E-2</v>
      </c>
      <c r="L12" s="128">
        <f>POWER((INDEX($AX:$AX,MAX(MATCH(($M$1)*1,$A:$A,1),36))+1) /  (INDEX($AX:$AX,MAX(MATCH(($G$33)*1,$A:$A,1),36))+1),1/(($M$1-$G$33)/365))-1</f>
        <v>6.3938613057317184E-2</v>
      </c>
      <c r="M12" s="126">
        <f>IFERROR((INDEX($AX:$AX,MAX(MATCH(("31/12/"&amp;M4)*1,$A:$A,0),36))+1) /  (INDEX($AX:$AX,MAX(MATCH(("31/12/"&amp;M4)*1,$A:$A,0)-12,36))+1) -1,"n.d.")</f>
        <v>9.513626144650944E-2</v>
      </c>
      <c r="N12" s="126">
        <f t="shared" ref="N12:U12" si="7">IFERROR((INDEX($AX:$AX,MATCH(("31/12/"&amp;N4)*1,$A:$A,0))+1) /  (INDEX($AX:$AX,MATCH(("31/12/"&amp;N4)*1,$A:$A,0)-12)+1) -1,"n.d.")</f>
        <v>6.0084117764870992E-2</v>
      </c>
      <c r="O12" s="126">
        <f t="shared" si="7"/>
        <v>4.2508974116758136E-2</v>
      </c>
      <c r="P12" s="126">
        <f t="shared" si="7"/>
        <v>0</v>
      </c>
      <c r="Q12" s="126">
        <f t="shared" si="7"/>
        <v>0</v>
      </c>
      <c r="R12" s="129">
        <f t="shared" si="7"/>
        <v>0</v>
      </c>
      <c r="S12" s="129">
        <f t="shared" si="7"/>
        <v>0</v>
      </c>
      <c r="T12" s="129">
        <f t="shared" si="7"/>
        <v>0</v>
      </c>
      <c r="U12" s="129">
        <f t="shared" si="7"/>
        <v>0</v>
      </c>
      <c r="V12" s="11" t="s">
        <v>1387</v>
      </c>
      <c r="W12" s="11" t="s">
        <v>1388</v>
      </c>
    </row>
    <row r="13" spans="1:23" ht="15.75" x14ac:dyDescent="0.25">
      <c r="A13" s="37"/>
      <c r="B13" s="37"/>
      <c r="C13" s="37"/>
      <c r="D13" s="37"/>
      <c r="E13" s="37"/>
      <c r="F13" s="38"/>
      <c r="G13" s="37"/>
      <c r="H13" s="37"/>
      <c r="I13" s="37"/>
      <c r="J13" s="37"/>
      <c r="K13" s="37"/>
      <c r="L13" s="38"/>
      <c r="M13" s="37"/>
      <c r="N13" s="37"/>
      <c r="O13" s="37"/>
      <c r="P13" s="37"/>
      <c r="Q13" s="37"/>
      <c r="R13" s="11"/>
      <c r="S13" s="11"/>
    </row>
    <row r="14" spans="1:23" ht="15.75" x14ac:dyDescent="0.25">
      <c r="A14" s="37"/>
      <c r="B14" s="37"/>
      <c r="C14" s="37"/>
      <c r="D14" s="37"/>
      <c r="E14" s="37"/>
      <c r="F14" s="38"/>
      <c r="G14" s="37"/>
      <c r="H14" s="37"/>
      <c r="I14" s="37"/>
      <c r="J14" s="37"/>
      <c r="K14" s="37"/>
      <c r="L14" s="38"/>
      <c r="M14" s="37"/>
      <c r="N14" s="37"/>
      <c r="O14" s="37"/>
      <c r="P14" s="37"/>
      <c r="Q14" s="37"/>
      <c r="R14" s="11"/>
      <c r="S14" s="11"/>
    </row>
    <row r="15" spans="1:23" ht="15.75" x14ac:dyDescent="0.25">
      <c r="A15" s="37"/>
      <c r="B15" s="37"/>
      <c r="C15" s="37"/>
      <c r="D15" s="37"/>
      <c r="E15" s="37"/>
      <c r="F15" s="38"/>
      <c r="G15" s="37"/>
      <c r="H15" s="37"/>
      <c r="I15" s="37"/>
      <c r="J15" s="37"/>
      <c r="K15" s="37"/>
      <c r="L15" s="38"/>
      <c r="M15" s="37"/>
      <c r="N15" s="37"/>
      <c r="O15" s="37"/>
      <c r="P15" s="37"/>
      <c r="Q15" s="37"/>
      <c r="R15" s="11"/>
      <c r="S15" s="11"/>
    </row>
    <row r="16" spans="1:23" ht="15.75" x14ac:dyDescent="0.25">
      <c r="A16" s="37"/>
      <c r="B16" s="37"/>
      <c r="C16" s="7"/>
      <c r="D16" s="7"/>
      <c r="E16" s="7"/>
      <c r="F16" s="7"/>
      <c r="G16" s="7"/>
      <c r="H16" s="7"/>
      <c r="I16" s="7"/>
      <c r="J16" s="7"/>
      <c r="K16" s="7"/>
      <c r="L16" s="7"/>
      <c r="M16" s="7"/>
      <c r="N16" s="7"/>
      <c r="O16" s="7"/>
      <c r="P16" s="7"/>
      <c r="R16" s="11"/>
      <c r="S16" s="11"/>
    </row>
    <row r="17" spans="1:26" x14ac:dyDescent="0.25">
      <c r="C17" s="7"/>
      <c r="D17" s="7"/>
      <c r="E17" s="7"/>
      <c r="F17" s="7"/>
      <c r="G17" s="7"/>
      <c r="H17" s="7"/>
      <c r="I17" s="7"/>
      <c r="J17" s="7"/>
      <c r="K17" s="7"/>
      <c r="L17" s="7"/>
      <c r="M17" s="7"/>
      <c r="N17" s="7"/>
      <c r="O17" s="7"/>
      <c r="P17" s="7"/>
      <c r="R17" s="11"/>
      <c r="S17" s="11"/>
    </row>
    <row r="18" spans="1:26" x14ac:dyDescent="0.25">
      <c r="C18" s="7"/>
      <c r="D18" s="7"/>
      <c r="E18" s="7"/>
      <c r="F18" s="7"/>
      <c r="G18" s="7"/>
      <c r="H18" s="7"/>
      <c r="I18" s="7"/>
      <c r="J18" s="7"/>
      <c r="K18" s="7"/>
      <c r="L18" s="7"/>
      <c r="M18" s="7"/>
      <c r="N18" s="7"/>
      <c r="O18" s="7"/>
      <c r="P18" s="7"/>
      <c r="R18" s="11"/>
      <c r="S18" s="11"/>
    </row>
    <row r="19" spans="1:26" x14ac:dyDescent="0.25">
      <c r="C19" s="7"/>
      <c r="D19" s="7"/>
      <c r="E19" s="7"/>
      <c r="F19" s="7"/>
      <c r="G19" s="7"/>
      <c r="H19" s="7"/>
      <c r="I19" s="7"/>
      <c r="J19" s="7"/>
      <c r="K19" s="7"/>
      <c r="L19" s="7"/>
      <c r="M19" s="7"/>
      <c r="N19" s="7"/>
      <c r="O19" s="7"/>
      <c r="P19" s="7"/>
      <c r="R19" s="11"/>
      <c r="S19" s="11"/>
    </row>
    <row r="20" spans="1:26" x14ac:dyDescent="0.25">
      <c r="C20" s="7"/>
      <c r="D20" s="7"/>
      <c r="E20" s="7"/>
      <c r="F20" s="7"/>
      <c r="G20" s="7"/>
      <c r="H20" s="7"/>
      <c r="I20" s="7"/>
      <c r="J20" s="7"/>
      <c r="K20" s="7"/>
      <c r="L20" s="7"/>
      <c r="M20" s="7"/>
      <c r="N20" s="7"/>
      <c r="O20" s="7"/>
      <c r="P20" s="7"/>
      <c r="R20" s="11"/>
      <c r="S20" s="11"/>
    </row>
    <row r="21" spans="1:26" x14ac:dyDescent="0.25">
      <c r="C21" s="7"/>
      <c r="D21" s="7"/>
      <c r="E21" s="7"/>
      <c r="F21" s="7"/>
      <c r="G21" s="7"/>
      <c r="H21" s="7"/>
      <c r="I21" s="7"/>
      <c r="J21" s="7"/>
      <c r="K21" s="7"/>
      <c r="L21" s="7"/>
      <c r="M21" s="7"/>
      <c r="N21" s="7"/>
      <c r="O21" s="7"/>
      <c r="P21" s="7"/>
      <c r="R21" s="11"/>
      <c r="S21" s="11"/>
    </row>
    <row r="22" spans="1:26" x14ac:dyDescent="0.25">
      <c r="C22" s="7"/>
      <c r="D22" s="7"/>
      <c r="E22" s="7"/>
      <c r="F22" s="7"/>
      <c r="G22" s="7"/>
      <c r="H22" s="7"/>
      <c r="I22" s="7"/>
      <c r="J22" s="7"/>
      <c r="K22" s="7"/>
      <c r="L22" s="7"/>
      <c r="M22" s="7"/>
      <c r="N22" s="7"/>
      <c r="O22" s="7"/>
      <c r="P22" s="7"/>
      <c r="R22" s="11"/>
      <c r="S22" s="11"/>
    </row>
    <row r="23" spans="1:26" x14ac:dyDescent="0.25">
      <c r="C23" s="7"/>
      <c r="D23" s="7"/>
      <c r="E23" s="7"/>
      <c r="F23" s="7"/>
      <c r="G23" s="7"/>
      <c r="H23" s="7"/>
      <c r="I23" s="7"/>
      <c r="J23" s="7"/>
      <c r="K23" s="7"/>
      <c r="L23" s="7"/>
      <c r="M23" s="7"/>
      <c r="N23" s="7"/>
      <c r="O23" s="7"/>
      <c r="P23" s="7"/>
      <c r="R23" s="11"/>
      <c r="S23" s="11"/>
    </row>
    <row r="24" spans="1:26" x14ac:dyDescent="0.25">
      <c r="C24" s="7"/>
      <c r="D24" s="7"/>
      <c r="E24" s="7"/>
      <c r="F24" s="7"/>
      <c r="G24" s="7"/>
      <c r="H24" s="7"/>
      <c r="I24" s="7"/>
      <c r="J24" s="7"/>
      <c r="K24" s="7"/>
      <c r="L24" s="7"/>
      <c r="M24" s="7"/>
      <c r="N24" s="7"/>
      <c r="O24" s="7"/>
      <c r="P24" s="7"/>
      <c r="R24" s="11"/>
      <c r="S24" s="11"/>
    </row>
    <row r="25" spans="1:26" x14ac:dyDescent="0.25">
      <c r="C25" s="7"/>
      <c r="D25" s="7"/>
      <c r="E25" s="7"/>
      <c r="F25" s="7"/>
      <c r="G25" s="7"/>
      <c r="H25" s="7"/>
      <c r="I25" s="7"/>
      <c r="J25" s="7"/>
      <c r="K25" s="7"/>
      <c r="L25" s="7"/>
      <c r="M25" s="7"/>
      <c r="N25" s="7"/>
      <c r="O25" s="7"/>
      <c r="P25" s="7"/>
      <c r="R25" s="11"/>
      <c r="S25" s="11"/>
    </row>
    <row r="26" spans="1:26" x14ac:dyDescent="0.25">
      <c r="C26" s="7"/>
      <c r="D26" s="7"/>
      <c r="E26" s="7"/>
      <c r="F26" s="7"/>
      <c r="G26" s="7"/>
      <c r="H26" s="7"/>
      <c r="I26" s="7"/>
      <c r="J26" s="7"/>
      <c r="K26" s="7"/>
      <c r="L26" s="7"/>
      <c r="M26" s="7"/>
      <c r="N26" s="7"/>
      <c r="O26" s="7"/>
      <c r="P26" s="7"/>
      <c r="R26" s="11"/>
      <c r="S26" s="11"/>
    </row>
    <row r="27" spans="1:26" x14ac:dyDescent="0.25">
      <c r="C27" s="7"/>
      <c r="D27" s="7"/>
      <c r="E27" s="7"/>
      <c r="F27" s="7"/>
      <c r="G27" s="7"/>
      <c r="H27" s="7"/>
      <c r="I27" s="7"/>
      <c r="J27" s="7"/>
      <c r="K27" s="7"/>
      <c r="L27" s="7"/>
      <c r="M27" s="7"/>
      <c r="N27" s="7"/>
      <c r="O27" s="7"/>
      <c r="P27" s="7"/>
      <c r="R27" s="11"/>
      <c r="S27" s="11"/>
    </row>
    <row r="28" spans="1:26" x14ac:dyDescent="0.25">
      <c r="C28" s="7"/>
      <c r="D28" s="7"/>
      <c r="E28" s="7"/>
      <c r="F28" s="7"/>
      <c r="G28" s="7"/>
      <c r="H28" s="7"/>
      <c r="I28" s="7"/>
      <c r="J28" s="7"/>
      <c r="K28" s="7"/>
      <c r="L28" s="7"/>
      <c r="M28" s="7"/>
      <c r="N28" s="7"/>
      <c r="O28" s="7"/>
      <c r="P28" s="7"/>
      <c r="R28" s="11"/>
      <c r="S28" s="11"/>
      <c r="Z28" s="8"/>
    </row>
    <row r="29" spans="1:26" x14ac:dyDescent="0.25">
      <c r="C29" s="7"/>
      <c r="D29" s="7"/>
      <c r="E29" s="7"/>
      <c r="F29" s="7"/>
      <c r="G29" s="7"/>
      <c r="H29" s="7"/>
      <c r="I29" s="7"/>
      <c r="J29" s="7"/>
      <c r="K29" s="7"/>
      <c r="L29" s="7"/>
      <c r="M29" s="7"/>
      <c r="N29" s="7"/>
      <c r="O29" s="7"/>
      <c r="P29" s="7"/>
      <c r="R29" s="11"/>
      <c r="S29" s="11"/>
    </row>
    <row r="30" spans="1:26" x14ac:dyDescent="0.25">
      <c r="C30" s="7"/>
      <c r="D30" s="7"/>
      <c r="E30" s="7"/>
      <c r="F30" s="7"/>
      <c r="G30" s="7"/>
      <c r="H30" s="7"/>
      <c r="I30" s="7"/>
      <c r="J30" s="7"/>
      <c r="K30" s="7"/>
      <c r="L30" s="7"/>
      <c r="M30" s="7"/>
      <c r="N30" s="7"/>
      <c r="O30" s="7"/>
      <c r="P30" s="7"/>
      <c r="R30" s="11"/>
      <c r="S30" s="11"/>
    </row>
    <row r="31" spans="1:26" x14ac:dyDescent="0.25">
      <c r="C31" s="7"/>
      <c r="D31" s="7"/>
      <c r="E31" s="7"/>
      <c r="F31" s="7"/>
      <c r="G31" s="7"/>
      <c r="H31" s="7"/>
      <c r="I31" s="7"/>
      <c r="J31" s="7"/>
      <c r="K31" s="7"/>
      <c r="L31" s="7"/>
      <c r="M31" s="7"/>
      <c r="N31" s="7"/>
      <c r="O31" s="7"/>
      <c r="P31" s="7"/>
      <c r="R31" s="11"/>
      <c r="S31" s="11"/>
    </row>
    <row r="32" spans="1:26" x14ac:dyDescent="0.25">
      <c r="A32" s="462" t="s">
        <v>1389</v>
      </c>
      <c r="B32" s="462"/>
      <c r="C32" s="462"/>
      <c r="D32" s="462"/>
      <c r="E32" s="462"/>
      <c r="F32" s="462"/>
      <c r="G32" s="462"/>
      <c r="H32" s="462"/>
      <c r="I32" s="462"/>
      <c r="J32" s="462"/>
      <c r="K32" s="462"/>
      <c r="L32" s="462"/>
      <c r="M32" s="462"/>
      <c r="N32" s="462"/>
      <c r="O32" s="462"/>
      <c r="P32" s="462"/>
      <c r="Q32" s="462"/>
      <c r="R32" s="462"/>
      <c r="S32" s="462"/>
      <c r="T32" s="462"/>
      <c r="U32" s="462"/>
      <c r="V32" s="462"/>
      <c r="W32" s="462"/>
    </row>
    <row r="33" spans="1:50" x14ac:dyDescent="0.25">
      <c r="C33" s="7"/>
      <c r="D33" s="7"/>
      <c r="E33" s="7"/>
      <c r="F33" t="s">
        <v>241</v>
      </c>
      <c r="G33" s="87">
        <f>MIN(TablaDatosInversiones[Fecha Compra])</f>
        <v>44571</v>
      </c>
      <c r="H33" s="7"/>
      <c r="I33" s="7"/>
      <c r="J33" s="7"/>
      <c r="K33" s="7"/>
      <c r="L33" s="7"/>
      <c r="M33" t="s">
        <v>241</v>
      </c>
      <c r="N33" s="87">
        <f ca="1">IF(INDEX($A:$A,MATCH(0,Rentabilidad!$I$36:$I$395,1)+36,1)&gt;0,INDEX($A:$A,MATCH(0,Rentabilidad!$I$36:$I$395,1)+36,1),TODAY())</f>
        <v>44592</v>
      </c>
      <c r="T33" t="s">
        <v>241</v>
      </c>
      <c r="U33" s="87">
        <f ca="1">IF(INDEX($A:$A,MATCH(0,Rentabilidad!$P$36:$P$396,1)+36,1)&gt;0,INDEX($A:$A,MATCH(0,Rentabilidad!$P$36:$P$396,1)+36,1),TODAY())</f>
        <v>44592</v>
      </c>
      <c r="AA33" t="s">
        <v>241</v>
      </c>
      <c r="AB33" s="87">
        <f ca="1">IF(INDEX($A:$A,MATCH(0,Rentabilidad!$W$36:$W$396,1)+36,1)&gt;0,INDEX($A:$A,MATCH(0,Rentabilidad!$W$36:$W$396,1)+36,1),TODAY())</f>
        <v>44592</v>
      </c>
      <c r="AH33" t="s">
        <v>241</v>
      </c>
      <c r="AI33" s="87">
        <f ca="1">IF(INDEX($A:$A,MATCH(0,Rentabilidad!$AD$36:$AD$396,1)+36,1)&gt;0,INDEX($A:$A,MATCH(0,Rentabilidad!$AD$36:$AD$396,1)+36,1),TODAY())</f>
        <v>45704</v>
      </c>
      <c r="AO33" t="s">
        <v>241</v>
      </c>
      <c r="AP33" s="87">
        <f ca="1">IF(INDEX($A:$A,MATCH(0,Rentabilidad!$AK$36:$AK$396,1)+36,1)&gt;0,INDEX($A:$A,MATCH(0,Rentabilidad!$AK$36:$AK$396,1)+36,1),TODAY())</f>
        <v>45704</v>
      </c>
    </row>
    <row r="34" spans="1:50" ht="15" customHeight="1" x14ac:dyDescent="0.25">
      <c r="A34" s="452" t="str">
        <f>Resumen!B7</f>
        <v>Cartera Global</v>
      </c>
      <c r="B34" s="452"/>
      <c r="C34" s="452"/>
      <c r="D34" s="452"/>
      <c r="E34" s="452"/>
      <c r="F34" s="452"/>
      <c r="G34" s="452"/>
      <c r="H34" s="75"/>
      <c r="I34" s="457" t="str">
        <f>Resumen!B8</f>
        <v>Cartera Acciones</v>
      </c>
      <c r="J34" s="458"/>
      <c r="K34" s="458"/>
      <c r="L34" s="458"/>
      <c r="M34" s="458"/>
      <c r="N34" s="459"/>
      <c r="O34" s="75"/>
      <c r="P34" s="445" t="str">
        <f>Resumen!B9</f>
        <v>Gestion Activa</v>
      </c>
      <c r="Q34" s="445"/>
      <c r="R34" s="445"/>
      <c r="S34" s="445"/>
      <c r="T34" s="445"/>
      <c r="U34" s="445"/>
      <c r="V34" s="75"/>
      <c r="W34" s="445" t="str">
        <f>Resumen!B10</f>
        <v>Indexado Pasivo</v>
      </c>
      <c r="X34" s="445"/>
      <c r="Y34" s="445"/>
      <c r="Z34" s="445"/>
      <c r="AA34" s="445"/>
      <c r="AB34" s="445"/>
      <c r="AC34" s="75"/>
      <c r="AD34" s="446" t="str">
        <f>Resumen!B11</f>
        <v>Opciones</v>
      </c>
      <c r="AE34" s="447"/>
      <c r="AF34" s="447"/>
      <c r="AG34" s="447"/>
      <c r="AH34" s="447"/>
      <c r="AI34" s="448"/>
      <c r="AJ34" s="88"/>
      <c r="AK34" s="449" t="str">
        <f>Resumen!B12</f>
        <v>Plan Pensiones</v>
      </c>
      <c r="AL34" s="449"/>
      <c r="AM34" s="449"/>
      <c r="AN34" s="449"/>
      <c r="AO34" s="449"/>
      <c r="AP34" s="449"/>
      <c r="AR34" s="441" t="s">
        <v>53</v>
      </c>
      <c r="AS34" s="442"/>
      <c r="AT34" s="443"/>
      <c r="AV34" s="444" t="s">
        <v>108</v>
      </c>
      <c r="AW34" s="444"/>
      <c r="AX34" s="444"/>
    </row>
    <row r="35" spans="1:50" ht="45" x14ac:dyDescent="0.25">
      <c r="A35" s="193" t="s">
        <v>27</v>
      </c>
      <c r="B35" s="193" t="s">
        <v>28</v>
      </c>
      <c r="C35" s="193" t="s">
        <v>50</v>
      </c>
      <c r="D35" s="193" t="s">
        <v>49</v>
      </c>
      <c r="E35" s="193" t="s">
        <v>173</v>
      </c>
      <c r="F35" s="193" t="s">
        <v>29</v>
      </c>
      <c r="G35" s="194" t="s">
        <v>32</v>
      </c>
      <c r="H35" s="75"/>
      <c r="I35" s="210" t="s">
        <v>28</v>
      </c>
      <c r="J35" s="211" t="s">
        <v>50</v>
      </c>
      <c r="K35" s="211" t="s">
        <v>49</v>
      </c>
      <c r="L35" s="211" t="s">
        <v>31</v>
      </c>
      <c r="M35" s="211" t="s">
        <v>29</v>
      </c>
      <c r="N35" s="211" t="s">
        <v>32</v>
      </c>
      <c r="O35" s="75"/>
      <c r="P35" s="188" t="s">
        <v>28</v>
      </c>
      <c r="Q35" s="188" t="s">
        <v>50</v>
      </c>
      <c r="R35" s="188" t="s">
        <v>49</v>
      </c>
      <c r="S35" s="188" t="s">
        <v>31</v>
      </c>
      <c r="T35" s="188" t="s">
        <v>29</v>
      </c>
      <c r="U35" s="201" t="s">
        <v>32</v>
      </c>
      <c r="V35" s="75"/>
      <c r="W35" s="188" t="s">
        <v>28</v>
      </c>
      <c r="X35" s="188" t="s">
        <v>50</v>
      </c>
      <c r="Y35" s="188" t="s">
        <v>49</v>
      </c>
      <c r="Z35" s="188" t="s">
        <v>31</v>
      </c>
      <c r="AA35" s="188" t="s">
        <v>29</v>
      </c>
      <c r="AB35" s="201" t="s">
        <v>32</v>
      </c>
      <c r="AC35" s="75"/>
      <c r="AD35" s="188" t="s">
        <v>156</v>
      </c>
      <c r="AE35" s="188" t="s">
        <v>83</v>
      </c>
      <c r="AF35" s="188" t="s">
        <v>84</v>
      </c>
      <c r="AG35" s="188" t="s">
        <v>155</v>
      </c>
      <c r="AH35" s="188" t="s">
        <v>29</v>
      </c>
      <c r="AI35" s="201" t="s">
        <v>32</v>
      </c>
      <c r="AJ35" s="89"/>
      <c r="AK35" s="188" t="s">
        <v>28</v>
      </c>
      <c r="AL35" s="188" t="s">
        <v>50</v>
      </c>
      <c r="AM35" s="188" t="s">
        <v>49</v>
      </c>
      <c r="AN35" s="188" t="s">
        <v>31</v>
      </c>
      <c r="AO35" s="188" t="s">
        <v>29</v>
      </c>
      <c r="AP35" s="201" t="s">
        <v>32</v>
      </c>
      <c r="AR35" s="9" t="s">
        <v>51</v>
      </c>
      <c r="AS35" s="10" t="s">
        <v>29</v>
      </c>
      <c r="AT35" s="10" t="s">
        <v>52</v>
      </c>
      <c r="AV35" s="9" t="s">
        <v>51</v>
      </c>
      <c r="AW35" s="10" t="s">
        <v>29</v>
      </c>
      <c r="AX35" s="10" t="s">
        <v>52</v>
      </c>
    </row>
    <row r="36" spans="1:50" x14ac:dyDescent="0.25">
      <c r="A36" s="189">
        <f>EOMONTH(MIN(TablaDatosInversiones[Fecha Compra]),-1)</f>
        <v>44561</v>
      </c>
      <c r="B36" s="190">
        <f>SUM(I36,P36,W36,AK36)</f>
        <v>0</v>
      </c>
      <c r="C36" s="190">
        <f ca="1">SUM(J36,Q36,X36,AE36,AL36)</f>
        <v>0</v>
      </c>
      <c r="D36" s="190">
        <f ca="1">SUM(K36,R36,Y36,AF36,AM36)</f>
        <v>0</v>
      </c>
      <c r="E36" s="190">
        <f>SUM(L36,S36,Z36,AG36,AN36)</f>
        <v>0</v>
      </c>
      <c r="F36" s="195">
        <v>0</v>
      </c>
      <c r="G36" s="196">
        <v>0</v>
      </c>
      <c r="H36" s="75"/>
      <c r="I36" s="212">
        <v>0</v>
      </c>
      <c r="J36" s="213">
        <f ca="1">SUMPRODUCT(TablaDatosInversiones[Coste bruto total de la compra (euros)],(TablaDatosInversiones[Subcarteras (diferentes estrategias inversión)]=$I$34)*1,(TablaDatosInversiones[Fecha Compra]&lt;=A36)*1,(TablaDatosInversiones[Fecha Compra]&gt;A35)*1)</f>
        <v>0</v>
      </c>
      <c r="K36" s="217" cm="1">
        <f t="array" aca="1" ref="K36" ca="1">SUMPRODUCT(TablaDatosInversiones[Valor actual bruto o reembolso o compromiso opciones abiertas (euros)],(TablaDatosInversiones[Subcarteras (diferentes estrategias inversión)]=$I$34)*1,(TablaDatosInversiones[Fecha de Venta o traspaso]&lt;=A36)*1,(TablaDatosInversiones[Fecha de Venta o traspaso]&gt;A35)*1,(TablaDatosInversiones[Operación abierta (cotizando)]=FALSE)*1)</f>
        <v>0</v>
      </c>
      <c r="L36" s="213">
        <f>SUMPRODUCT(TablaDividendos[Dividendo neto (euros)],(TablaDividendos[Subcartera]=$I$34)*1,(TablaDividendos[Fecha Cobro]&lt;=A36)*1,(TablaDividendos[Fecha Cobro]&gt;A35)*1)</f>
        <v>0</v>
      </c>
      <c r="M36" s="214">
        <v>0</v>
      </c>
      <c r="N36" s="214">
        <v>0</v>
      </c>
      <c r="O36" s="75"/>
      <c r="P36" s="202">
        <v>0</v>
      </c>
      <c r="Q36" s="203">
        <f ca="1">SUMPRODUCT(TablaDatosInversiones[Coste bruto total de la compra (euros)],(TablaDatosInversiones[Subcarteras (diferentes estrategias inversión)]=$P$34)*1,(TablaDatosInversiones[Fecha Compra]&lt;=A36)*1,(TablaDatosInversiones[Fecha Compra]&gt;A35)*1)</f>
        <v>0</v>
      </c>
      <c r="R36" s="207" cm="1">
        <f t="array" aca="1" ref="R36" ca="1">SUMPRODUCT(TablaDatosInversiones[Valor actual bruto o reembolso o compromiso opciones abiertas (euros)],(TablaDatosInversiones[Subcarteras (diferentes estrategias inversión)]=$P$34)*1,(TablaDatosInversiones[Fecha de Venta o traspaso]&lt;=A36)*1,(TablaDatosInversiones[Fecha de Venta o traspaso]&gt;A35)*1,(TablaDatosInversiones[Operación abierta (cotizando)]=FALSE)*1)</f>
        <v>0</v>
      </c>
      <c r="S36" s="203">
        <f>SUMPRODUCT(TablaDividendos[Dividendo neto (euros)],(TablaDividendos[Subcartera]=$P$34)*1,(TablaDividendos[Fecha Cobro]&lt;=A36)*1,(TablaDividendos[Fecha Cobro]&gt;A35)*1)</f>
        <v>0</v>
      </c>
      <c r="T36" s="195">
        <v>0</v>
      </c>
      <c r="U36" s="204">
        <v>0</v>
      </c>
      <c r="V36" s="75"/>
      <c r="W36" s="202">
        <v>0</v>
      </c>
      <c r="X36" s="203" cm="1">
        <f t="array" aca="1" ref="X36" ca="1">SUMPRODUCT(TablaDatosInversiones[Coste bruto total de la compra (euros)],(TablaDatosInversiones[Subcarteras (diferentes estrategias inversión)]=$W$34)*1,(TablaDatosInversiones[Fecha Compra]&lt;=A36)*1,(TablaDatosInversiones[Fecha Compra]&gt;A35)*1)</f>
        <v>0</v>
      </c>
      <c r="Y36" s="207" cm="1">
        <f t="array" aca="1" ref="Y36" ca="1">SUMPRODUCT(TablaDatosInversiones[Valor actual bruto o reembolso o compromiso opciones abiertas (euros)],(TablaDatosInversiones[Subcarteras (diferentes estrategias inversión)]=$W$34)*1,(TablaDatosInversiones[Fecha de Venta o traspaso]&lt;=A36)*1,(TablaDatosInversiones[Fecha de Venta o traspaso]&gt;A35)*1,(TablaDatosInversiones[Operación abierta (cotizando)]=FALSE)*1)</f>
        <v>0</v>
      </c>
      <c r="Z36" s="203" cm="1">
        <f t="array" ref="Z36">SUMPRODUCT(TablaDividendos[Dividendo neto (euros)],(TablaDividendos[Subcartera]=$W$34)*1,(TablaDividendos[Fecha Cobro]&lt;=A36)*1,(TablaDividendos[Fecha Cobro]&gt;A35)*1)</f>
        <v>0</v>
      </c>
      <c r="AA36" s="195">
        <v>0</v>
      </c>
      <c r="AB36" s="204">
        <v>0</v>
      </c>
      <c r="AC36" s="75"/>
      <c r="AD36" s="190">
        <v>0</v>
      </c>
      <c r="AE36" s="190">
        <v>0</v>
      </c>
      <c r="AF36" s="190">
        <v>0</v>
      </c>
      <c r="AG36" s="203">
        <v>0</v>
      </c>
      <c r="AH36" s="197">
        <f t="shared" ref="AH36:AH69" si="8">IF(MAX(AD36,AE36,AF36)&gt;0,(AG36)/(MAX(AD36,AE36,AF36)),0)</f>
        <v>0</v>
      </c>
      <c r="AI36" s="204">
        <v>0</v>
      </c>
      <c r="AJ36" s="90"/>
      <c r="AK36" s="212">
        <v>0</v>
      </c>
      <c r="AL36" s="386" cm="1">
        <f t="array" aca="1" ref="AL36" ca="1">SUMPRODUCT(TablaDatosInversiones[Coste bruto total de la compra (euros)],(TablaDatosInversiones[Subcarteras (diferentes estrategias inversión)]=$AK$34)*1,(TablaDatosInversiones[Fecha Compra]&lt;=A36)*1,(TablaDatosInversiones[Fecha Compra]&gt;A35)*1)</f>
        <v>0</v>
      </c>
      <c r="AM36" s="387" cm="1">
        <f t="array" aca="1" ref="AM36" ca="1">SUMPRODUCT(TablaDatosInversiones[Valor actual bruto o reembolso o compromiso opciones abiertas (euros)],(TablaDatosInversiones[Subcarteras (diferentes estrategias inversión)]=$AK$34)*1,(TablaDatosInversiones[Fecha de Venta o traspaso]&lt;=A36)*1,(TablaDatosInversiones[Fecha de Venta o traspaso]&gt;A35)*1,(TablaDatosInversiones[Operación abierta (cotizando)]=FALSE)*1)</f>
        <v>0</v>
      </c>
      <c r="AN36" s="388" cm="1">
        <f t="array" ref="AN36">SUMPRODUCT(TablaDividendos[Dividendo neto (euros)],(TablaDividendos[Subcartera]=$AK$34)*1,(TablaDividendos[Fecha Cobro]&lt;=A36)*1,(TablaDividendos[Fecha Cobro]&gt;A35)*1)</f>
        <v>0</v>
      </c>
      <c r="AO36" s="389">
        <v>0</v>
      </c>
      <c r="AP36" s="76">
        <v>0</v>
      </c>
      <c r="AR36" s="288">
        <v>7396.04</v>
      </c>
      <c r="AS36" s="76">
        <v>0</v>
      </c>
      <c r="AT36" s="76">
        <v>0</v>
      </c>
      <c r="AV36" s="35">
        <v>182.37</v>
      </c>
      <c r="AW36" s="76">
        <v>0</v>
      </c>
      <c r="AX36" s="76">
        <v>0</v>
      </c>
    </row>
    <row r="37" spans="1:50" x14ac:dyDescent="0.25">
      <c r="A37" s="189">
        <f>IF(AND($M$1&lt;=EOMONTH(A36,1),$M$1&gt;EOMONTH(A36,0)),$M$1,EOMONTH(A36,1))</f>
        <v>44592</v>
      </c>
      <c r="B37" s="190">
        <f t="shared" ref="B37:B100" si="9">SUM(I37,P37,W37,AK37)</f>
        <v>25900</v>
      </c>
      <c r="C37" s="190">
        <f t="shared" ref="C37:C100" ca="1" si="10">SUM(J37,Q37,X37,AE37,AL37)</f>
        <v>25532.131283228759</v>
      </c>
      <c r="D37" s="190">
        <f t="shared" ref="D37:D100" ca="1" si="11">SUM(K37,R37,Y37,AF37,AM37)</f>
        <v>0</v>
      </c>
      <c r="E37" s="190">
        <f t="shared" ref="E37:E100" ca="1" si="12">SUM(L37,S37,Z37,AG37,AN37)</f>
        <v>0</v>
      </c>
      <c r="F37" s="195">
        <f ca="1">IF(B37&gt;0,IF((B36+C37-D37)&gt;0,((B37+E37)-(B36+C37-D37))/(B36+C37-D37),0),0)</f>
        <v>1.4408069294743234E-2</v>
      </c>
      <c r="G37" s="196">
        <f ca="1">(1+F37)*(G36+1)-1</f>
        <v>1.4408069294743253E-2</v>
      </c>
      <c r="H37" s="75"/>
      <c r="I37" s="212">
        <v>25000</v>
      </c>
      <c r="J37" s="215">
        <f ca="1">SUMPRODUCT(TablaDatosInversiones[Coste bruto total de la compra (euros)],(TablaDatosInversiones[Subcarteras (diferentes estrategias inversión)]=$I$34)*1,(TablaDatosInversiones[Fecha Compra]&lt;=A37)*1,(TablaDatosInversiones[Fecha Compra]&gt;A36)*1)</f>
        <v>24683.037982269023</v>
      </c>
      <c r="K37" s="217" cm="1">
        <f t="array" aca="1" ref="K37" ca="1">SUMPRODUCT(TablaDatosInversiones[Valor actual bruto o reembolso o compromiso opciones abiertas (euros)],(TablaDatosInversiones[Subcarteras (diferentes estrategias inversión)]=$I$34)*1,(TablaDatosInversiones[Fecha de Venta o traspaso]&lt;=A37)*1,(TablaDatosInversiones[Fecha de Venta o traspaso]&gt;A36)*1,(TablaDatosInversiones[Operación abierta (cotizando)]=FALSE)*1)</f>
        <v>0</v>
      </c>
      <c r="L37" s="215">
        <f>SUMPRODUCT(TablaDividendos[Dividendo neto (euros)],(TablaDividendos[Subcartera]=$I$34)*1,(TablaDividendos[Fecha Cobro]&lt;=A37)*1,(TablaDividendos[Fecha Cobro]&gt;A36)*1)</f>
        <v>0</v>
      </c>
      <c r="M37" s="214">
        <f ca="1">IF(I37&gt;0,IF((I36+J37-K37)&gt;0,((I37+L37)-(I36+J37-K37))/(I36+J37-K37),0),0)</f>
        <v>1.2841288740821357E-2</v>
      </c>
      <c r="N37" s="214">
        <f ca="1">(1+M37)*(N36+1)-1</f>
        <v>1.2841288740821355E-2</v>
      </c>
      <c r="O37" s="75"/>
      <c r="P37" s="202">
        <v>400</v>
      </c>
      <c r="Q37" s="205">
        <f ca="1">SUMPRODUCT(TablaDatosInversiones[Coste bruto total de la compra (euros)],(TablaDatosInversiones[Subcarteras (diferentes estrategias inversión)]=$P$34)*1,(TablaDatosInversiones[Fecha Compra]&lt;=A37)*1,(TablaDatosInversiones[Fecha Compra]&gt;A36)*1)</f>
        <v>395.08446600000002</v>
      </c>
      <c r="R37" s="207" cm="1">
        <f t="array" aca="1" ref="R37" ca="1">SUMPRODUCT(TablaDatosInversiones[Valor actual bruto o reembolso o compromiso opciones abiertas (euros)],(TablaDatosInversiones[Subcarteras (diferentes estrategias inversión)]=$P$34)*1,(TablaDatosInversiones[Fecha de Venta o traspaso]&lt;=A37)*1,(TablaDatosInversiones[Fecha de Venta o traspaso]&gt;A36)*1,(TablaDatosInversiones[Operación abierta (cotizando)]=FALSE)*1)</f>
        <v>0</v>
      </c>
      <c r="S37" s="205">
        <f>SUMPRODUCT(TablaDividendos[Dividendo neto (euros)],(TablaDividendos[Subcartera]=$P$34)*1,(TablaDividendos[Fecha Cobro]&lt;=A37)*1,(TablaDividendos[Fecha Cobro]&gt;A36)*1)</f>
        <v>0</v>
      </c>
      <c r="T37" s="195">
        <f ca="1">IF(P37&gt;0,IF((P36+Q37-R37)&gt;0,((P37+S37)-(P36+Q37-R37))/(P36+Q37-R37),0),0)</f>
        <v>1.2441729359209935E-2</v>
      </c>
      <c r="U37" s="204">
        <f ca="1">(1+T37)*(U36+1)-1</f>
        <v>1.2441729359209841E-2</v>
      </c>
      <c r="V37" s="75"/>
      <c r="W37" s="202">
        <v>500</v>
      </c>
      <c r="X37" s="205">
        <f ca="1">SUMPRODUCT(TablaDatosInversiones[Coste bruto total de la compra (euros)],(TablaDatosInversiones[Subcarteras (diferentes estrategias inversión)]=$W$34)*1,(TablaDatosInversiones[Fecha Compra]&lt;=A37)*1,(TablaDatosInversiones[Fecha Compra]&gt;A36)*1)</f>
        <v>454.00883495973693</v>
      </c>
      <c r="Y37" s="207" cm="1">
        <f t="array" aca="1" ref="Y37" ca="1">SUMPRODUCT(TablaDatosInversiones[Valor actual bruto o reembolso o compromiso opciones abiertas (euros)],(TablaDatosInversiones[Subcarteras (diferentes estrategias inversión)]=$W$34)*1,(TablaDatosInversiones[Fecha de Venta o traspaso]&lt;=A37)*1,(TablaDatosInversiones[Fecha de Venta o traspaso]&gt;A36)*1,(TablaDatosInversiones[Operación abierta (cotizando)]=FALSE)*1)</f>
        <v>0</v>
      </c>
      <c r="Z37" s="205">
        <f>SUMPRODUCT(TablaDividendos[Dividendo neto (euros)],(TablaDividendos[Subcartera]=$W$34)*1,(TablaDividendos[Fecha Cobro]&lt;=A37)*1,(TablaDividendos[Fecha Cobro]&gt;A36)*1)</f>
        <v>0</v>
      </c>
      <c r="AA37" s="195">
        <f ca="1">IF(W37&gt;0,IF((W36+X37-Y37)&gt;0,((W37+Z37)-(W36+X37-Y37))/(W36+X37-Y37),0),0)</f>
        <v>0.10130015431162639</v>
      </c>
      <c r="AB37" s="204">
        <f ca="1">(1+AA37)*(AB36+1)-1</f>
        <v>0.10130015431162631</v>
      </c>
      <c r="AC37" s="75"/>
      <c r="AD37" s="191" cm="1">
        <f t="array" aca="1" ref="AD37" ca="1">SUMPRODUCT(TablaDatosInversiones[Compromiso de compra (Moneda), solo para PUTs vendidas],(TablaDatosInversiones[Subcarteras (diferentes estrategias inversión)]=$AD$34)*1,TablaDatosInversiones[Cambio divisa actual (o tras venta)],(TablaDatosInversiones[Fecha Compra]&lt;=MIN(A37,TODAY()-1))*1,(TablaDatosInversiones[Fecha de Venta o traspaso]&gt;=MIN(A37,TODAY()-1))*1)</f>
        <v>0</v>
      </c>
      <c r="AE37" s="190">
        <f ca="1">IF((AD37-AD36)&gt;=0,AD37-AD36,0)</f>
        <v>0</v>
      </c>
      <c r="AF37" s="190">
        <f ca="1">IF((AD37-AD36)&lt;0,-(AD37-AD36),0)</f>
        <v>0</v>
      </c>
      <c r="AG37" s="205" cm="1">
        <f t="array" aca="1" ref="AG37" ca="1">SUMPRODUCT(TablaDatosInversiones[Rendimiento total neto (euros)],(TablaDatosInversiones[Subcarteras (diferentes estrategias inversión)]=$AD$34)*1,(TablaDatosInversiones[Fecha de Venta o traspaso]&lt;=A37)*1,(TablaDatosInversiones[Fecha de Venta o traspaso]&gt;A36)*1,(TablaDatosInversiones[Operación abierta (cotizando)]=FALSE)*1)</f>
        <v>0</v>
      </c>
      <c r="AH37" s="195">
        <f t="shared" ca="1" si="8"/>
        <v>0</v>
      </c>
      <c r="AI37" s="204">
        <f ca="1">(1+AH37)*(AI36+1)-1</f>
        <v>0</v>
      </c>
      <c r="AJ37" s="75"/>
      <c r="AK37" s="212">
        <v>0</v>
      </c>
      <c r="AL37" s="386" cm="1">
        <f t="array" aca="1" ref="AL37" ca="1">SUMPRODUCT(TablaDatosInversiones[Coste bruto total de la compra (euros)],(TablaDatosInversiones[Subcarteras (diferentes estrategias inversión)]=$AK$34)*1,(TablaDatosInversiones[Fecha Compra]&lt;=A37)*1,(TablaDatosInversiones[Fecha Compra]&gt;A36)*1)</f>
        <v>0</v>
      </c>
      <c r="AM37" s="387" cm="1">
        <f t="array" aca="1" ref="AM37" ca="1">SUMPRODUCT(TablaDatosInversiones[Valor actual bruto o reembolso o compromiso opciones abiertas (euros)],(TablaDatosInversiones[Subcarteras (diferentes estrategias inversión)]=$AK$34)*1,(TablaDatosInversiones[Fecha de Venta o traspaso]&lt;=A37)*1,(TablaDatosInversiones[Fecha de Venta o traspaso]&gt;A36)*1,(TablaDatosInversiones[Operación abierta (cotizando)]=FALSE)*1)</f>
        <v>0</v>
      </c>
      <c r="AN37" s="388" cm="1">
        <f t="array" ref="AN37">SUMPRODUCT(TablaDividendos[Dividendo neto (euros)],(TablaDividendos[Subcartera]=$AK$34)*1,(TablaDividendos[Fecha Cobro]&lt;=A37)*1,(TablaDividendos[Fecha Cobro]&gt;A36)*1)</f>
        <v>0</v>
      </c>
      <c r="AO37" s="390">
        <f>IF(AK37&gt;0,IF((AK36+AL37-AM37)&gt;0,((AK37+AN37)-(AK36+AL37-AM37))/(AK36+AL37-AM37),0),0)</f>
        <v>0</v>
      </c>
      <c r="AP37" s="33">
        <f>(1+AO37)*(AP36+1)-1</f>
        <v>0</v>
      </c>
      <c r="AR37" s="288">
        <v>7396.04</v>
      </c>
      <c r="AS37" s="34">
        <f>IF(AR37&lt;&gt;"",IF(AR36&gt;0,(AR37-AR36)/AR36,0),0)</f>
        <v>0</v>
      </c>
      <c r="AT37" s="33">
        <f>(1+AS37)*(AT36+1)-1</f>
        <v>0</v>
      </c>
      <c r="AV37" s="35">
        <v>185.07</v>
      </c>
      <c r="AW37" s="34">
        <f>IF(AV37&lt;&gt;"",IF(AV36&gt;0,(AV37-AV36)/AV36,0),0)</f>
        <v>1.4805066622799739E-2</v>
      </c>
      <c r="AX37" s="33">
        <f>(1+AW37)*(AX36+1)-1</f>
        <v>1.4805066622799679E-2</v>
      </c>
    </row>
    <row r="38" spans="1:50" x14ac:dyDescent="0.25">
      <c r="A38" s="189">
        <f t="shared" ref="A38:A95" si="13">IF(AND($M$1&lt;=EOMONTH(A37,1),$M$1&gt;EOMONTH(A37,0)),$M$1,EOMONTH(A37,1))</f>
        <v>44620</v>
      </c>
      <c r="B38" s="190">
        <f t="shared" si="9"/>
        <v>33800</v>
      </c>
      <c r="C38" s="190">
        <f t="shared" ca="1" si="10"/>
        <v>7723.0880092017269</v>
      </c>
      <c r="D38" s="190">
        <f t="shared" ca="1" si="11"/>
        <v>0</v>
      </c>
      <c r="E38" s="190">
        <f t="shared" ca="1" si="12"/>
        <v>86.589999999999989</v>
      </c>
      <c r="F38" s="197">
        <f t="shared" ref="F38:F101" ca="1" si="14">IF(B38&gt;0,IF((B37+C38-D38)&gt;0,((B38+E38)-(B37+C38-D38))/(B37+C38-D38),0),0)</f>
        <v>7.8369360579301373E-3</v>
      </c>
      <c r="G38" s="198">
        <f ca="1">(1+F38)*(G37+1)-1</f>
        <v>2.2357920470454706E-2</v>
      </c>
      <c r="H38" s="75"/>
      <c r="I38" s="212">
        <v>25000</v>
      </c>
      <c r="J38" s="213">
        <f ca="1">SUMPRODUCT(TablaDatosInversiones[Coste bruto total de la compra (euros)],(TablaDatosInversiones[Subcarteras (diferentes estrategias inversión)]=$I$34)*1,(TablaDatosInversiones[Fecha Compra]&lt;=A38)*1,(TablaDatosInversiones[Fecha Compra]&gt;A37)*1)</f>
        <v>0</v>
      </c>
      <c r="K38" s="217" cm="1">
        <f t="array" aca="1" ref="K38" ca="1">SUMPRODUCT(TablaDatosInversiones[Valor actual bruto o reembolso o compromiso opciones abiertas (euros)],(TablaDatosInversiones[Subcarteras (diferentes estrategias inversión)]=$I$34)*1,(TablaDatosInversiones[Fecha de Venta o traspaso]&lt;=A38)*1,(TablaDatosInversiones[Fecha de Venta o traspaso]&gt;A37)*1,(TablaDatosInversiones[Operación abierta (cotizando)]=FALSE)*1)</f>
        <v>0</v>
      </c>
      <c r="L38" s="213">
        <f>SUMPRODUCT(TablaDividendos[Dividendo neto (euros)],(TablaDividendos[Subcartera]=$I$34)*1,(TablaDividendos[Fecha Cobro]&lt;=A38)*1,(TablaDividendos[Fecha Cobro]&gt;A37)*1)</f>
        <v>86.589999999999989</v>
      </c>
      <c r="M38" s="216">
        <f t="shared" ref="M38:M101" ca="1" si="15">IF(I38&gt;0,IF((I37+J38-K38)&gt;0,((I38+L38)-(I37+J38-K38))/(I37+J38-K38),0),0)</f>
        <v>3.4636000000000059E-3</v>
      </c>
      <c r="N38" s="216">
        <f ca="1">(1+M38)*(N37+1)-1</f>
        <v>1.6349365828503881E-2</v>
      </c>
      <c r="O38" s="75"/>
      <c r="P38" s="202">
        <v>800</v>
      </c>
      <c r="Q38" s="203">
        <f ca="1">SUMPRODUCT(TablaDatosInversiones[Coste bruto total de la compra (euros)],(TablaDatosInversiones[Subcarteras (diferentes estrategias inversión)]=$P$34)*1,(TablaDatosInversiones[Fecha Compra]&lt;=A38)*1,(TablaDatosInversiones[Fecha Compra]&gt;A37)*1)</f>
        <v>395.69125400000001</v>
      </c>
      <c r="R38" s="207" cm="1">
        <f t="array" aca="1" ref="R38" ca="1">SUMPRODUCT(TablaDatosInversiones[Valor actual bruto o reembolso o compromiso opciones abiertas (euros)],(TablaDatosInversiones[Subcarteras (diferentes estrategias inversión)]=$P$34)*1,(TablaDatosInversiones[Fecha de Venta o traspaso]&lt;=A38)*1,(TablaDatosInversiones[Fecha de Venta o traspaso]&gt;A37)*1,(TablaDatosInversiones[Operación abierta (cotizando)]=FALSE)*1)</f>
        <v>0</v>
      </c>
      <c r="S38" s="203">
        <f>SUMPRODUCT(TablaDividendos[Dividendo neto (euros)],(TablaDividendos[Subcartera]=$P$34)*1,(TablaDividendos[Fecha Cobro]&lt;=A38)*1,(TablaDividendos[Fecha Cobro]&gt;A37)*1)</f>
        <v>0</v>
      </c>
      <c r="T38" s="197">
        <f t="shared" ref="T38:T101" ca="1" si="16">IF(P38&gt;0,IF((P37+Q38-R38)&gt;0,((P38+S38)-(P37+Q38-R38))/(P37+Q38-R38),0),0)</f>
        <v>5.4150978515090323E-3</v>
      </c>
      <c r="U38" s="206">
        <f ca="1">(1+T38)*(U37+1)-1</f>
        <v>1.7924200392640977E-2</v>
      </c>
      <c r="V38" s="75"/>
      <c r="W38" s="202">
        <v>8000</v>
      </c>
      <c r="X38" s="203">
        <f ca="1">SUMPRODUCT(TablaDatosInversiones[Coste bruto total de la compra (euros)],(TablaDatosInversiones[Subcarteras (diferentes estrategias inversión)]=$W$34)*1,(TablaDatosInversiones[Fecha Compra]&lt;=A38)*1,(TablaDatosInversiones[Fecha Compra]&gt;A37)*1)</f>
        <v>7327.3967552017266</v>
      </c>
      <c r="Y38" s="207" cm="1">
        <f t="array" aca="1" ref="Y38" ca="1">SUMPRODUCT(TablaDatosInversiones[Valor actual bruto o reembolso o compromiso opciones abiertas (euros)],(TablaDatosInversiones[Subcarteras (diferentes estrategias inversión)]=$W$34)*1,(TablaDatosInversiones[Fecha de Venta o traspaso]&lt;=A38)*1,(TablaDatosInversiones[Fecha de Venta o traspaso]&gt;A37)*1,(TablaDatosInversiones[Operación abierta (cotizando)]=FALSE)*1)</f>
        <v>0</v>
      </c>
      <c r="Z38" s="203">
        <f>SUMPRODUCT(TablaDividendos[Dividendo neto (euros)],(TablaDividendos[Subcartera]=$W$34)*1,(TablaDividendos[Fecha Cobro]&lt;=A38)*1,(TablaDividendos[Fecha Cobro]&gt;A37)*1)</f>
        <v>0</v>
      </c>
      <c r="AA38" s="197">
        <f t="shared" ref="AA38:AA101" ca="1" si="17">IF(W38&gt;0,IF((W37+X38-Y38)&gt;0,((W38+Z38)-(W37+X38-Y38))/(W37+X38-Y38),0),0)</f>
        <v>2.2051168504211731E-2</v>
      </c>
      <c r="AB38" s="206">
        <f ca="1">(1+AA38)*(AB37+1)-1</f>
        <v>0.12558510958806646</v>
      </c>
      <c r="AC38" s="75"/>
      <c r="AD38" s="191" cm="1">
        <f t="array" aca="1" ref="AD38" ca="1">SUMPRODUCT(TablaDatosInversiones[Compromiso de compra (Moneda), solo para PUTs vendidas],(TablaDatosInversiones[Subcarteras (diferentes estrategias inversión)]=$AD$34)*1,TablaDatosInversiones[Cambio divisa actual (o tras venta)],(TablaDatosInversiones[Fecha Compra]&lt;=MIN(A38,TODAY()-1))*1,(TablaDatosInversiones[Fecha de Venta o traspaso]&gt;=MIN(A38,TODAY()-1))*1)</f>
        <v>0</v>
      </c>
      <c r="AE38" s="190">
        <f t="shared" ref="AE38:AE69" ca="1" si="18">IF((AD38-AD37)&gt;=0,AD38-AD37,0)</f>
        <v>0</v>
      </c>
      <c r="AF38" s="190">
        <f t="shared" ref="AF38:AF69" ca="1" si="19">IF((AD38-AD37)&lt;0,-(AD38-AD37),0)</f>
        <v>0</v>
      </c>
      <c r="AG38" s="203" cm="1">
        <f t="array" aca="1" ref="AG38" ca="1">SUMPRODUCT(TablaDatosInversiones[Rendimiento total neto (euros)],(TablaDatosInversiones[Subcarteras (diferentes estrategias inversión)]=$AD$34)*1,(TablaDatosInversiones[Fecha de Venta o traspaso]&lt;=A38)*1,(TablaDatosInversiones[Fecha de Venta o traspaso]&gt;A37)*1,(TablaDatosInversiones[Operación abierta (cotizando)]=FALSE)*1)</f>
        <v>0</v>
      </c>
      <c r="AH38" s="197">
        <f t="shared" ca="1" si="8"/>
        <v>0</v>
      </c>
      <c r="AI38" s="206">
        <f ca="1">(1+AH38)*(AI37+1)-1</f>
        <v>0</v>
      </c>
      <c r="AJ38" s="75"/>
      <c r="AK38" s="212">
        <v>0</v>
      </c>
      <c r="AL38" s="386" cm="1">
        <f t="array" aca="1" ref="AL38" ca="1">SUMPRODUCT(TablaDatosInversiones[Coste bruto total de la compra (euros)],(TablaDatosInversiones[Subcarteras (diferentes estrategias inversión)]=$AK$34)*1,(TablaDatosInversiones[Fecha Compra]&lt;=A38)*1,(TablaDatosInversiones[Fecha Compra]&gt;A37)*1)</f>
        <v>0</v>
      </c>
      <c r="AM38" s="387" cm="1">
        <f t="array" aca="1" ref="AM38" ca="1">SUMPRODUCT(TablaDatosInversiones[Valor actual bruto o reembolso o compromiso opciones abiertas (euros)],(TablaDatosInversiones[Subcarteras (diferentes estrategias inversión)]=$AK$34)*1,(TablaDatosInversiones[Fecha de Venta o traspaso]&lt;=A38)*1,(TablaDatosInversiones[Fecha de Venta o traspaso]&gt;A37)*1,(TablaDatosInversiones[Operación abierta (cotizando)]=FALSE)*1)</f>
        <v>0</v>
      </c>
      <c r="AN38" s="388" cm="1">
        <f t="array" ref="AN38">SUMPRODUCT(TablaDividendos[Dividendo neto (euros)],(TablaDividendos[Subcartera]=$AK$34)*1,(TablaDividendos[Fecha Cobro]&lt;=A38)*1,(TablaDividendos[Fecha Cobro]&gt;A37)*1)</f>
        <v>0</v>
      </c>
      <c r="AO38" s="390">
        <f t="shared" ref="AO38:AO39" si="20">IF(AK38&gt;0,IF((AK37+AL38-AM38)&gt;0,((AK38+AN38)-(AK37+AL38-AM38))/(AK37+AL38-AM38),0),0)</f>
        <v>0</v>
      </c>
      <c r="AP38" s="33">
        <f>(1+AO38)*(AP37+1)-1</f>
        <v>0</v>
      </c>
      <c r="AR38" s="288">
        <v>7396.04</v>
      </c>
      <c r="AS38" s="34">
        <f>IF(AR38&lt;&gt;"",IF(AR37&gt;0,(AR38-AR37)/AR37,0),0)</f>
        <v>0</v>
      </c>
      <c r="AT38" s="33">
        <f>(1+AS38)*(AT37+1)-1</f>
        <v>0</v>
      </c>
      <c r="AV38" s="35">
        <v>189.72</v>
      </c>
      <c r="AW38" s="34">
        <f>IF(AV38&lt;&gt;"",IF(AV37&gt;0,(AV38-AV37)/AV37,0),0)</f>
        <v>2.512562814070355E-2</v>
      </c>
      <c r="AX38" s="33">
        <f>(1+AW38)*(AX37+1)-1</f>
        <v>4.030268136206594E-2</v>
      </c>
    </row>
    <row r="39" spans="1:50" x14ac:dyDescent="0.25">
      <c r="A39" s="189">
        <f t="shared" si="13"/>
        <v>44651</v>
      </c>
      <c r="B39" s="190">
        <f t="shared" si="9"/>
        <v>34800</v>
      </c>
      <c r="C39" s="190">
        <f t="shared" ca="1" si="10"/>
        <v>2234.0979103860604</v>
      </c>
      <c r="D39" s="190">
        <f t="shared" ca="1" si="11"/>
        <v>0</v>
      </c>
      <c r="E39" s="190">
        <f t="shared" ca="1" si="12"/>
        <v>1434.4661445480349</v>
      </c>
      <c r="F39" s="195">
        <f t="shared" ca="1" si="14"/>
        <v>5.5605175592373275E-3</v>
      </c>
      <c r="G39" s="196">
        <f ca="1">(1+F39)*(G38+1)-1</f>
        <v>2.8042759639056003E-2</v>
      </c>
      <c r="H39" s="75"/>
      <c r="I39" s="212">
        <v>25000</v>
      </c>
      <c r="J39" s="215">
        <f ca="1">SUMPRODUCT(TablaDatosInversiones[Coste bruto total de la compra (euros)],(TablaDatosInversiones[Subcarteras (diferentes estrategias inversión)]=$I$34)*1,(TablaDatosInversiones[Fecha Compra]&lt;=A39)*1,(TablaDatosInversiones[Fecha Compra]&gt;A38)*1)</f>
        <v>1383.6873023045639</v>
      </c>
      <c r="K39" s="217" cm="1">
        <f t="array" aca="1" ref="K39" ca="1">SUMPRODUCT(TablaDatosInversiones[Valor actual bruto o reembolso o compromiso opciones abiertas (euros)],(TablaDatosInversiones[Subcarteras (diferentes estrategias inversión)]=$I$34)*1,(TablaDatosInversiones[Fecha de Venta o traspaso]&lt;=A39)*1,(TablaDatosInversiones[Fecha de Venta o traspaso]&gt;A38)*1,(TablaDatosInversiones[Operación abierta (cotizando)]=FALSE)*1)</f>
        <v>0</v>
      </c>
      <c r="L39" s="215">
        <f>SUMPRODUCT(TablaDividendos[Dividendo neto (euros)],(TablaDividendos[Subcartera]=$I$34)*1,(TablaDividendos[Fecha Cobro]&lt;=A39)*1,(TablaDividendos[Fecha Cobro]&gt;A38)*1)</f>
        <v>134.92339171531964</v>
      </c>
      <c r="M39" s="214">
        <f t="shared" ca="1" si="15"/>
        <v>-4.733090929561494E-2</v>
      </c>
      <c r="N39" s="214">
        <f ca="1">(1+M39)*(N38+1)-1</f>
        <v>-3.1755373818180721E-2</v>
      </c>
      <c r="O39" s="75"/>
      <c r="P39" s="202">
        <v>1300</v>
      </c>
      <c r="Q39" s="205">
        <f ca="1">SUMPRODUCT(TablaDatosInversiones[Coste bruto total de la compra (euros)],(TablaDatosInversiones[Subcarteras (diferentes estrategias inversión)]=$P$34)*1,(TablaDatosInversiones[Fecha Compra]&lt;=A39)*1,(TablaDatosInversiones[Fecha Compra]&gt;A38)*1)</f>
        <v>396.309078</v>
      </c>
      <c r="R39" s="207" cm="1">
        <f t="array" aca="1" ref="R39" ca="1">SUMPRODUCT(TablaDatosInversiones[Valor actual bruto o reembolso o compromiso opciones abiertas (euros)],(TablaDatosInversiones[Subcarteras (diferentes estrategias inversión)]=$P$34)*1,(TablaDatosInversiones[Fecha de Venta o traspaso]&lt;=A39)*1,(TablaDatosInversiones[Fecha de Venta o traspaso]&gt;A38)*1,(TablaDatosInversiones[Operación abierta (cotizando)]=FALSE)*1)</f>
        <v>0</v>
      </c>
      <c r="S39" s="205">
        <f>SUMPRODUCT(TablaDividendos[Dividendo neto (euros)],(TablaDividendos[Subcartera]=$P$34)*1,(TablaDividendos[Fecha Cobro]&lt;=A39)*1,(TablaDividendos[Fecha Cobro]&gt;A38)*1)</f>
        <v>0</v>
      </c>
      <c r="T39" s="195">
        <f t="shared" ca="1" si="16"/>
        <v>8.667569602777854E-2</v>
      </c>
      <c r="U39" s="204">
        <f ca="1">(1+T39)*(U38+1)-1</f>
        <v>0.10615348896519317</v>
      </c>
      <c r="V39" s="75"/>
      <c r="W39" s="202">
        <v>8500</v>
      </c>
      <c r="X39" s="205">
        <f ca="1">SUMPRODUCT(TablaDatosInversiones[Coste bruto total de la compra (euros)],(TablaDatosInversiones[Subcarteras (diferentes estrategias inversión)]=$W$34)*1,(TablaDatosInversiones[Fecha Compra]&lt;=A39)*1,(TablaDatosInversiones[Fecha Compra]&gt;A38)*1)</f>
        <v>454.10153008149643</v>
      </c>
      <c r="Y39" s="207" cm="1">
        <f t="array" aca="1" ref="Y39" ca="1">SUMPRODUCT(TablaDatosInversiones[Valor actual bruto o reembolso o compromiso opciones abiertas (euros)],(TablaDatosInversiones[Subcarteras (diferentes estrategias inversión)]=$W$34)*1,(TablaDatosInversiones[Fecha de Venta o traspaso]&lt;=A39)*1,(TablaDatosInversiones[Fecha de Venta o traspaso]&gt;A38)*1,(TablaDatosInversiones[Operación abierta (cotizando)]=FALSE)*1)</f>
        <v>0</v>
      </c>
      <c r="Z39" s="205">
        <f>SUMPRODUCT(TablaDividendos[Dividendo neto (euros)],(TablaDividendos[Subcartera]=$W$34)*1,(TablaDividendos[Fecha Cobro]&lt;=A39)*1,(TablaDividendos[Fecha Cobro]&gt;A38)*1)</f>
        <v>0</v>
      </c>
      <c r="AA39" s="195">
        <f t="shared" ca="1" si="17"/>
        <v>5.4291363494024013E-3</v>
      </c>
      <c r="AB39" s="204">
        <f ca="1">(1+AA39)*(AB38+1)-1</f>
        <v>0.13169606462087713</v>
      </c>
      <c r="AC39" s="75"/>
      <c r="AD39" s="191" cm="1">
        <f t="array" aca="1" ref="AD39" ca="1">SUMPRODUCT(TablaDatosInversiones[Compromiso de compra (Moneda), solo para PUTs vendidas],(TablaDatosInversiones[Subcarteras (diferentes estrategias inversión)]=$AD$34)*1,TablaDatosInversiones[Cambio divisa actual (o tras venta)],(TablaDatosInversiones[Fecha Compra]&lt;=MIN(A39,TODAY()-1))*1,(TablaDatosInversiones[Fecha de Venta o traspaso]&gt;=MIN(A39,TODAY()-1))*1)</f>
        <v>0</v>
      </c>
      <c r="AE39" s="190">
        <f t="shared" ca="1" si="18"/>
        <v>0</v>
      </c>
      <c r="AF39" s="190">
        <f t="shared" ca="1" si="19"/>
        <v>0</v>
      </c>
      <c r="AG39" s="205">
        <f ca="1">SUMPRODUCT(TablaDatosInversiones[Rendimiento total neto (euros)],(TablaDatosInversiones[Subcarteras (diferentes estrategias inversión)]=$AD$34)*1,(TablaDatosInversiones[Fecha de Venta o traspaso]&lt;=A39)*1,(TablaDatosInversiones[Fecha de Venta o traspaso]&gt;A38)*1,(TablaDatosInversiones[Operación abierta (cotizando)]=FALSE)*1)</f>
        <v>1299.5427528327152</v>
      </c>
      <c r="AH39" s="195">
        <f t="shared" ca="1" si="8"/>
        <v>0</v>
      </c>
      <c r="AI39" s="204">
        <f ca="1">(1+AH39)*(AI38+1)-1</f>
        <v>0</v>
      </c>
      <c r="AJ39" s="75"/>
      <c r="AK39" s="212">
        <v>0</v>
      </c>
      <c r="AL39" s="386" cm="1">
        <f t="array" aca="1" ref="AL39" ca="1">SUMPRODUCT(TablaDatosInversiones[Coste bruto total de la compra (euros)],(TablaDatosInversiones[Subcarteras (diferentes estrategias inversión)]=$AK$34)*1,(TablaDatosInversiones[Fecha Compra]&lt;=A39)*1,(TablaDatosInversiones[Fecha Compra]&gt;A38)*1)</f>
        <v>0</v>
      </c>
      <c r="AM39" s="387" cm="1">
        <f t="array" aca="1" ref="AM39" ca="1">SUMPRODUCT(TablaDatosInversiones[Valor actual bruto o reembolso o compromiso opciones abiertas (euros)],(TablaDatosInversiones[Subcarteras (diferentes estrategias inversión)]=$AK$34)*1,(TablaDatosInversiones[Fecha de Venta o traspaso]&lt;=A39)*1,(TablaDatosInversiones[Fecha de Venta o traspaso]&gt;A38)*1,(TablaDatosInversiones[Operación abierta (cotizando)]=FALSE)*1)</f>
        <v>0</v>
      </c>
      <c r="AN39" s="388" cm="1">
        <f t="array" ref="AN39">SUMPRODUCT(TablaDividendos[Dividendo neto (euros)],(TablaDividendos[Subcartera]=$AK$34)*1,(TablaDividendos[Fecha Cobro]&lt;=A39)*1,(TablaDividendos[Fecha Cobro]&gt;A38)*1)</f>
        <v>0</v>
      </c>
      <c r="AO39" s="390">
        <f t="shared" si="20"/>
        <v>0</v>
      </c>
      <c r="AP39" s="33">
        <f t="shared" ref="AP39:AP43" si="21">(1+AO39)*(AP38+1)-1</f>
        <v>0</v>
      </c>
      <c r="AR39" s="288">
        <v>7396.04</v>
      </c>
      <c r="AS39" s="34">
        <f t="shared" ref="AS39:AS69" si="22">IF(AR39&lt;&gt;"",IF(AR38&gt;0,(AR39-AR38)/AR38,0),0)</f>
        <v>0</v>
      </c>
      <c r="AT39" s="33">
        <f t="shared" ref="AT39:AT48" si="23">(1+AS39)*(AT38+1)-1</f>
        <v>0</v>
      </c>
      <c r="AV39" s="35">
        <v>190.72</v>
      </c>
      <c r="AW39" s="34">
        <f t="shared" ref="AW39:AW102" si="24">IF(AV39&lt;&gt;"",IF(AV38&gt;0,(AV39-AV38)/AV38,0),0)</f>
        <v>5.2709255745308874E-3</v>
      </c>
      <c r="AX39" s="33">
        <f t="shared" ref="AX39:AX102" si="25">(1+AW39)*(AX38+1)-1</f>
        <v>4.578603937051029E-2</v>
      </c>
    </row>
    <row r="40" spans="1:50" x14ac:dyDescent="0.25">
      <c r="A40" s="189">
        <f t="shared" si="13"/>
        <v>44681</v>
      </c>
      <c r="B40" s="190">
        <f t="shared" si="9"/>
        <v>43000</v>
      </c>
      <c r="C40" s="190">
        <f t="shared" ca="1" si="10"/>
        <v>10104.439601699785</v>
      </c>
      <c r="D40" s="190">
        <f t="shared" ca="1" si="11"/>
        <v>0</v>
      </c>
      <c r="E40" s="190">
        <f t="shared" ca="1" si="12"/>
        <v>71.092033508768068</v>
      </c>
      <c r="F40" s="197">
        <f t="shared" ca="1" si="14"/>
        <v>-4.0827757443422631E-2</v>
      </c>
      <c r="G40" s="198">
        <f ca="1">(1+F40)*(G39+1)-1</f>
        <v>-1.3929920792954187E-2</v>
      </c>
      <c r="H40" s="75"/>
      <c r="I40" s="212">
        <v>25000</v>
      </c>
      <c r="J40" s="213">
        <f ca="1">SUMPRODUCT(TablaDatosInversiones[Coste bruto total de la compra (euros)],(TablaDatosInversiones[Subcarteras (diferentes estrategias inversión)]=$I$34)*1,(TablaDatosInversiones[Fecha Compra]&lt;=A40)*1,(TablaDatosInversiones[Fecha Compra]&gt;A39)*1)</f>
        <v>0</v>
      </c>
      <c r="K40" s="217" cm="1">
        <f t="array" aca="1" ref="K40" ca="1">SUMPRODUCT(TablaDatosInversiones[Valor actual bruto o reembolso o compromiso opciones abiertas (euros)],(TablaDatosInversiones[Subcarteras (diferentes estrategias inversión)]=$I$34)*1,(TablaDatosInversiones[Fecha de Venta o traspaso]&lt;=A40)*1,(TablaDatosInversiones[Fecha de Venta o traspaso]&gt;A39)*1,(TablaDatosInversiones[Operación abierta (cotizando)]=FALSE)*1)</f>
        <v>0</v>
      </c>
      <c r="L40" s="213">
        <f>SUMPRODUCT(TablaDividendos[Dividendo neto (euros)],(TablaDividendos[Subcartera]=$I$34)*1,(TablaDividendos[Fecha Cobro]&lt;=A40)*1,(TablaDividendos[Fecha Cobro]&gt;A39)*1)</f>
        <v>71.092033508768068</v>
      </c>
      <c r="M40" s="216">
        <f t="shared" ca="1" si="15"/>
        <v>2.8436813403507405E-3</v>
      </c>
      <c r="N40" s="216">
        <f ca="1">(1+M40)*(N39+1)-1</f>
        <v>-2.9001994641812634E-2</v>
      </c>
      <c r="O40" s="75"/>
      <c r="P40" s="202">
        <v>9000</v>
      </c>
      <c r="Q40" s="203">
        <f ca="1">SUMPRODUCT(TablaDatosInversiones[Coste bruto total de la compra (euros)],(TablaDatosInversiones[Subcarteras (diferentes estrategias inversión)]=$P$34)*1,(TablaDatosInversiones[Fecha Compra]&lt;=A40)*1,(TablaDatosInversiones[Fecha Compra]&gt;A39)*1)</f>
        <v>7812.3090359795196</v>
      </c>
      <c r="R40" s="207" cm="1">
        <f t="array" aca="1" ref="R40" ca="1">SUMPRODUCT(TablaDatosInversiones[Valor actual bruto o reembolso o compromiso opciones abiertas (euros)],(TablaDatosInversiones[Subcarteras (diferentes estrategias inversión)]=$P$34)*1,(TablaDatosInversiones[Fecha de Venta o traspaso]&lt;=A40)*1,(TablaDatosInversiones[Fecha de Venta o traspaso]&gt;A39)*1,(TablaDatosInversiones[Operación abierta (cotizando)]=FALSE)*1)</f>
        <v>0</v>
      </c>
      <c r="S40" s="203">
        <f>SUMPRODUCT(TablaDividendos[Dividendo neto (euros)],(TablaDividendos[Subcartera]=$P$34)*1,(TablaDividendos[Fecha Cobro]&lt;=A40)*1,(TablaDividendos[Fecha Cobro]&gt;A39)*1)</f>
        <v>0</v>
      </c>
      <c r="T40" s="197">
        <f t="shared" ca="1" si="16"/>
        <v>-1.2324981026880635E-2</v>
      </c>
      <c r="U40" s="206">
        <f ca="1">(1+T40)*(U39+1)-1</f>
        <v>9.2520168200879382E-2</v>
      </c>
      <c r="V40" s="75"/>
      <c r="W40" s="202">
        <v>9000</v>
      </c>
      <c r="X40" s="203">
        <f ca="1">SUMPRODUCT(TablaDatosInversiones[Coste bruto total de la compra (euros)],(TablaDatosInversiones[Subcarteras (diferentes estrategias inversión)]=$W$34)*1,(TablaDatosInversiones[Fecha Compra]&lt;=A40)*1,(TablaDatosInversiones[Fecha Compra]&gt;A39)*1)</f>
        <v>2292.1305657202647</v>
      </c>
      <c r="Y40" s="207" cm="1">
        <f t="array" aca="1" ref="Y40" ca="1">SUMPRODUCT(TablaDatosInversiones[Valor actual bruto o reembolso o compromiso opciones abiertas (euros)],(TablaDatosInversiones[Subcarteras (diferentes estrategias inversión)]=$W$34)*1,(TablaDatosInversiones[Fecha de Venta o traspaso]&lt;=A40)*1,(TablaDatosInversiones[Fecha de Venta o traspaso]&gt;A39)*1,(TablaDatosInversiones[Operación abierta (cotizando)]=FALSE)*1)</f>
        <v>0</v>
      </c>
      <c r="Z40" s="203">
        <f>SUMPRODUCT(TablaDividendos[Dividendo neto (euros)],(TablaDividendos[Subcartera]=$W$34)*1,(TablaDividendos[Fecha Cobro]&lt;=A40)*1,(TablaDividendos[Fecha Cobro]&gt;A39)*1)</f>
        <v>0</v>
      </c>
      <c r="AA40" s="197">
        <f t="shared" ca="1" si="17"/>
        <v>-0.16605901446492166</v>
      </c>
      <c r="AB40" s="206">
        <f ca="1">(1+AA40)*(AB39+1)-1</f>
        <v>-5.6232268543896069E-2</v>
      </c>
      <c r="AC40" s="75"/>
      <c r="AD40" s="191" cm="1">
        <f t="array" aca="1" ref="AD40" ca="1">SUMPRODUCT(TablaDatosInversiones[Compromiso de compra (Moneda), solo para PUTs vendidas],(TablaDatosInversiones[Subcarteras (diferentes estrategias inversión)]=$AD$34)*1,TablaDatosInversiones[Cambio divisa actual (o tras venta)],(TablaDatosInversiones[Fecha Compra]&lt;=MIN(A40,TODAY()-1))*1,(TablaDatosInversiones[Fecha de Venta o traspaso]&gt;=MIN(A40,TODAY()-1))*1)</f>
        <v>0</v>
      </c>
      <c r="AE40" s="190">
        <f t="shared" ca="1" si="18"/>
        <v>0</v>
      </c>
      <c r="AF40" s="190">
        <f t="shared" ca="1" si="19"/>
        <v>0</v>
      </c>
      <c r="AG40" s="203">
        <f ca="1">SUMPRODUCT(TablaDatosInversiones[Rendimiento total neto (euros)],(TablaDatosInversiones[Subcarteras (diferentes estrategias inversión)]=$AD$34)*1,(TablaDatosInversiones[Fecha de Venta o traspaso]&lt;=A40)*1,(TablaDatosInversiones[Fecha de Venta o traspaso]&gt;A39)*1,(TablaDatosInversiones[Operación abierta (cotizando)]=FALSE)*1)</f>
        <v>0</v>
      </c>
      <c r="AH40" s="197">
        <f t="shared" ca="1" si="8"/>
        <v>0</v>
      </c>
      <c r="AI40" s="206">
        <f ca="1">(1+AH40)*(AI39+1)-1</f>
        <v>0</v>
      </c>
      <c r="AJ40" s="75"/>
      <c r="AK40" s="212">
        <v>0</v>
      </c>
      <c r="AL40" s="386" cm="1">
        <f t="array" aca="1" ref="AL40" ca="1">SUMPRODUCT(TablaDatosInversiones[Coste bruto total de la compra (euros)],(TablaDatosInversiones[Subcarteras (diferentes estrategias inversión)]=$AK$34)*1,(TablaDatosInversiones[Fecha Compra]&lt;=A40)*1,(TablaDatosInversiones[Fecha Compra]&gt;A39)*1)</f>
        <v>0</v>
      </c>
      <c r="AM40" s="387" cm="1">
        <f t="array" aca="1" ref="AM40" ca="1">SUMPRODUCT(TablaDatosInversiones[Valor actual bruto o reembolso o compromiso opciones abiertas (euros)],(TablaDatosInversiones[Subcarteras (diferentes estrategias inversión)]=$AK$34)*1,(TablaDatosInversiones[Fecha de Venta o traspaso]&lt;=A40)*1,(TablaDatosInversiones[Fecha de Venta o traspaso]&gt;A39)*1,(TablaDatosInversiones[Operación abierta (cotizando)]=FALSE)*1)</f>
        <v>0</v>
      </c>
      <c r="AN40" s="388" cm="1">
        <f t="array" ref="AN40">SUMPRODUCT(TablaDividendos[Dividendo neto (euros)],(TablaDividendos[Subcartera]=$AK$34)*1,(TablaDividendos[Fecha Cobro]&lt;=A40)*1,(TablaDividendos[Fecha Cobro]&gt;A39)*1)</f>
        <v>0</v>
      </c>
      <c r="AO40" s="390">
        <f>IF(AK40&gt;0,IF((AK39+AL40-AM40)&gt;0,((AK40+AN40)-(AK39+AL40-AM40))/(AK39+AL40-AM40),0),0)</f>
        <v>0</v>
      </c>
      <c r="AP40" s="33">
        <f t="shared" si="21"/>
        <v>0</v>
      </c>
      <c r="AR40" s="288">
        <v>7396.04</v>
      </c>
      <c r="AS40" s="34">
        <f t="shared" si="22"/>
        <v>0</v>
      </c>
      <c r="AT40" s="33">
        <f t="shared" si="23"/>
        <v>0</v>
      </c>
      <c r="AV40" s="35">
        <v>191.72</v>
      </c>
      <c r="AW40" s="34">
        <f t="shared" si="24"/>
        <v>5.2432885906040271E-3</v>
      </c>
      <c r="AX40" s="33">
        <f t="shared" si="25"/>
        <v>5.126939737895464E-2</v>
      </c>
    </row>
    <row r="41" spans="1:50" x14ac:dyDescent="0.25">
      <c r="A41" s="189">
        <f t="shared" si="13"/>
        <v>44712</v>
      </c>
      <c r="B41" s="190">
        <f t="shared" si="9"/>
        <v>48500</v>
      </c>
      <c r="C41" s="190">
        <f t="shared" ca="1" si="10"/>
        <v>4984.906424636536</v>
      </c>
      <c r="D41" s="190">
        <f t="shared" ca="1" si="11"/>
        <v>0</v>
      </c>
      <c r="E41" s="190">
        <f t="shared" ca="1" si="12"/>
        <v>104.77490288962578</v>
      </c>
      <c r="F41" s="195">
        <f t="shared" ca="1" si="14"/>
        <v>1.291798868518448E-2</v>
      </c>
      <c r="G41" s="196">
        <f ca="1">(1+F41)*(G40+1)-1</f>
        <v>-1.191878666958579E-3</v>
      </c>
      <c r="H41" s="75"/>
      <c r="I41" s="212">
        <v>30000</v>
      </c>
      <c r="J41" s="215">
        <f ca="1">SUMPRODUCT(TablaDatosInversiones[Coste bruto total de la compra (euros)],(TablaDatosInversiones[Subcarteras (diferentes estrategias inversión)]=$I$34)*1,(TablaDatosInversiones[Fecha Compra]&lt;=A41)*1,(TablaDatosInversiones[Fecha Compra]&gt;A40)*1)</f>
        <v>4163.7324402275317</v>
      </c>
      <c r="K41" s="217" cm="1">
        <f t="array" aca="1" ref="K41" ca="1">SUMPRODUCT(TablaDatosInversiones[Valor actual bruto o reembolso o compromiso opciones abiertas (euros)],(TablaDatosInversiones[Subcarteras (diferentes estrategias inversión)]=$I$34)*1,(TablaDatosInversiones[Fecha de Venta o traspaso]&lt;=A41)*1,(TablaDatosInversiones[Fecha de Venta o traspaso]&gt;A40)*1,(TablaDatosInversiones[Operación abierta (cotizando)]=FALSE)*1)</f>
        <v>0</v>
      </c>
      <c r="L41" s="215">
        <f>SUMPRODUCT(TablaDividendos[Dividendo neto (euros)],(TablaDividendos[Subcartera]=$I$34)*1,(TablaDividendos[Fecha Cobro]&lt;=A41)*1,(TablaDividendos[Fecha Cobro]&gt;A40)*1)</f>
        <v>104.77490288962578</v>
      </c>
      <c r="M41" s="214">
        <f t="shared" ca="1" si="15"/>
        <v>3.2267559188139006E-2</v>
      </c>
      <c r="N41" s="214">
        <f ca="1">(1+M41)*(N40+1)-1</f>
        <v>2.3297409676474867E-3</v>
      </c>
      <c r="O41" s="75"/>
      <c r="P41" s="202">
        <v>9500</v>
      </c>
      <c r="Q41" s="205">
        <f ca="1">SUMPRODUCT(TablaDatosInversiones[Coste bruto total de la compra (euros)],(TablaDatosInversiones[Subcarteras (diferentes estrategias inversión)]=$P$34)*1,(TablaDatosInversiones[Fecha Compra]&lt;=A41)*1,(TablaDatosInversiones[Fecha Compra]&gt;A40)*1)</f>
        <v>396.25220000000002</v>
      </c>
      <c r="R41" s="207" cm="1">
        <f t="array" aca="1" ref="R41" ca="1">SUMPRODUCT(TablaDatosInversiones[Valor actual bruto o reembolso o compromiso opciones abiertas (euros)],(TablaDatosInversiones[Subcarteras (diferentes estrategias inversión)]=$P$34)*1,(TablaDatosInversiones[Fecha de Venta o traspaso]&lt;=A41)*1,(TablaDatosInversiones[Fecha de Venta o traspaso]&gt;A40)*1,(TablaDatosInversiones[Operación abierta (cotizando)]=FALSE)*1)</f>
        <v>0</v>
      </c>
      <c r="S41" s="205">
        <f>SUMPRODUCT(TablaDividendos[Dividendo neto (euros)],(TablaDividendos[Subcartera]=$P$34)*1,(TablaDividendos[Fecha Cobro]&lt;=A41)*1,(TablaDividendos[Fecha Cobro]&gt;A40)*1)</f>
        <v>0</v>
      </c>
      <c r="T41" s="195">
        <f t="shared" ca="1" si="16"/>
        <v>1.1041402230561582E-2</v>
      </c>
      <c r="U41" s="204">
        <f ca="1">(1+T41)*(U40+1)-1</f>
        <v>0.1045831228229861</v>
      </c>
      <c r="V41" s="75"/>
      <c r="W41" s="202">
        <v>9000</v>
      </c>
      <c r="X41" s="205">
        <f ca="1">SUMPRODUCT(TablaDatosInversiones[Coste bruto total de la compra (euros)],(TablaDatosInversiones[Subcarteras (diferentes estrategias inversión)]=$W$34)*1,(TablaDatosInversiones[Fecha Compra]&lt;=A41)*1,(TablaDatosInversiones[Fecha Compra]&gt;A40)*1)</f>
        <v>424.92178440900477</v>
      </c>
      <c r="Y41" s="207" cm="1">
        <f t="array" aca="1" ref="Y41" ca="1">SUMPRODUCT(TablaDatosInversiones[Valor actual bruto o reembolso o compromiso opciones abiertas (euros)],(TablaDatosInversiones[Subcarteras (diferentes estrategias inversión)]=$W$34)*1,(TablaDatosInversiones[Fecha de Venta o traspaso]&lt;=A41)*1,(TablaDatosInversiones[Fecha de Venta o traspaso]&gt;A40)*1,(TablaDatosInversiones[Operación abierta (cotizando)]=FALSE)*1)</f>
        <v>0</v>
      </c>
      <c r="Z41" s="205">
        <f>SUMPRODUCT(TablaDividendos[Dividendo neto (euros)],(TablaDividendos[Subcartera]=$W$34)*1,(TablaDividendos[Fecha Cobro]&lt;=A41)*1,(TablaDividendos[Fecha Cobro]&gt;A40)*1)</f>
        <v>0</v>
      </c>
      <c r="AA41" s="195">
        <f t="shared" ca="1" si="17"/>
        <v>-4.5084913607657096E-2</v>
      </c>
      <c r="AB41" s="204">
        <f ca="1">(1+AA41)*(AB40+1)-1</f>
        <v>-9.878195518228905E-2</v>
      </c>
      <c r="AC41" s="75"/>
      <c r="AD41" s="191" cm="1">
        <f t="array" aca="1" ref="AD41" ca="1">SUMPRODUCT(TablaDatosInversiones[Compromiso de compra (Moneda), solo para PUTs vendidas],(TablaDatosInversiones[Subcarteras (diferentes estrategias inversión)]=$AD$34)*1,TablaDatosInversiones[Cambio divisa actual (o tras venta)],(TablaDatosInversiones[Fecha Compra]&lt;=MIN(A41,TODAY()-1))*1,(TablaDatosInversiones[Fecha de Venta o traspaso]&gt;=MIN(A41,TODAY()-1))*1)</f>
        <v>0</v>
      </c>
      <c r="AE41" s="190">
        <f t="shared" ca="1" si="18"/>
        <v>0</v>
      </c>
      <c r="AF41" s="190">
        <f t="shared" ca="1" si="19"/>
        <v>0</v>
      </c>
      <c r="AG41" s="205">
        <f ca="1">SUMPRODUCT(TablaDatosInversiones[Rendimiento total neto (euros)],(TablaDatosInversiones[Subcarteras (diferentes estrategias inversión)]=$AD$34)*1,(TablaDatosInversiones[Fecha de Venta o traspaso]&lt;=A41)*1,(TablaDatosInversiones[Fecha de Venta o traspaso]&gt;A40)*1,(TablaDatosInversiones[Operación abierta (cotizando)]=FALSE)*1)</f>
        <v>0</v>
      </c>
      <c r="AH41" s="195">
        <f t="shared" ca="1" si="8"/>
        <v>0</v>
      </c>
      <c r="AI41" s="204">
        <f ca="1">(1+AH41)*(AI40+1)-1</f>
        <v>0</v>
      </c>
      <c r="AJ41" s="75"/>
      <c r="AK41" s="212">
        <v>0</v>
      </c>
      <c r="AL41" s="386" cm="1">
        <f t="array" aca="1" ref="AL41" ca="1">SUMPRODUCT(TablaDatosInversiones[Coste bruto total de la compra (euros)],(TablaDatosInversiones[Subcarteras (diferentes estrategias inversión)]=$AK$34)*1,(TablaDatosInversiones[Fecha Compra]&lt;=A41)*1,(TablaDatosInversiones[Fecha Compra]&gt;A40)*1)</f>
        <v>0</v>
      </c>
      <c r="AM41" s="387" cm="1">
        <f t="array" aca="1" ref="AM41" ca="1">SUMPRODUCT(TablaDatosInversiones[Valor actual bruto o reembolso o compromiso opciones abiertas (euros)],(TablaDatosInversiones[Subcarteras (diferentes estrategias inversión)]=$AK$34)*1,(TablaDatosInversiones[Fecha de Venta o traspaso]&lt;=A41)*1,(TablaDatosInversiones[Fecha de Venta o traspaso]&gt;A40)*1,(TablaDatosInversiones[Operación abierta (cotizando)]=FALSE)*1)</f>
        <v>0</v>
      </c>
      <c r="AN41" s="388" cm="1">
        <f t="array" ref="AN41">SUMPRODUCT(TablaDividendos[Dividendo neto (euros)],(TablaDividendos[Subcartera]=$AK$34)*1,(TablaDividendos[Fecha Cobro]&lt;=A41)*1,(TablaDividendos[Fecha Cobro]&gt;A40)*1)</f>
        <v>0</v>
      </c>
      <c r="AO41" s="390">
        <f t="shared" ref="AO41:AO104" si="26">IF(AK41&gt;0,IF((AK40+AL41-AM41)&gt;0,((AK41+AN41)-(AK40+AL41-AM41))/(AK40+AL41-AM41),0),0)</f>
        <v>0</v>
      </c>
      <c r="AP41" s="33">
        <f t="shared" si="21"/>
        <v>0</v>
      </c>
      <c r="AR41" s="288">
        <v>7396.04</v>
      </c>
      <c r="AS41" s="34">
        <f t="shared" si="22"/>
        <v>0</v>
      </c>
      <c r="AT41" s="33">
        <f t="shared" si="23"/>
        <v>0</v>
      </c>
      <c r="AV41" s="35">
        <v>192.72</v>
      </c>
      <c r="AW41" s="34">
        <f t="shared" si="24"/>
        <v>5.2159399123722092E-3</v>
      </c>
      <c r="AX41" s="33">
        <f t="shared" si="25"/>
        <v>5.675275538739899E-2</v>
      </c>
    </row>
    <row r="42" spans="1:50" x14ac:dyDescent="0.25">
      <c r="A42" s="189">
        <f t="shared" si="13"/>
        <v>44742</v>
      </c>
      <c r="B42" s="190">
        <f t="shared" si="9"/>
        <v>51600</v>
      </c>
      <c r="C42" s="190">
        <f t="shared" ca="1" si="10"/>
        <v>2550.5402042699684</v>
      </c>
      <c r="D42" s="190">
        <f t="shared" ca="1" si="11"/>
        <v>0</v>
      </c>
      <c r="E42" s="190">
        <f t="shared" ca="1" si="12"/>
        <v>97.838719957520652</v>
      </c>
      <c r="F42" s="197">
        <f t="shared" ca="1" si="14"/>
        <v>1.2679562509965561E-2</v>
      </c>
      <c r="G42" s="198">
        <f t="shared" ref="G42:G69" ca="1" si="27">(1+F42)*(G41+1)-1</f>
        <v>1.1472571342945104E-2</v>
      </c>
      <c r="H42" s="75"/>
      <c r="I42" s="212">
        <v>32000</v>
      </c>
      <c r="J42" s="213">
        <f ca="1">SUMPRODUCT(TablaDatosInversiones[Coste bruto total de la compra (euros)],(TablaDatosInversiones[Subcarteras (diferentes estrategias inversión)]=$I$34)*1,(TablaDatosInversiones[Fecha Compra]&lt;=A42)*1,(TablaDatosInversiones[Fecha Compra]&gt;A41)*1)</f>
        <v>978.33349241195003</v>
      </c>
      <c r="K42" s="217" cm="1">
        <f t="array" aca="1" ref="K42" ca="1">SUMPRODUCT(TablaDatosInversiones[Valor actual bruto o reembolso o compromiso opciones abiertas (euros)],(TablaDatosInversiones[Subcarteras (diferentes estrategias inversión)]=$I$34)*1,(TablaDatosInversiones[Fecha de Venta o traspaso]&lt;=A42)*1,(TablaDatosInversiones[Fecha de Venta o traspaso]&gt;A41)*1,(TablaDatosInversiones[Operación abierta (cotizando)]=FALSE)*1)</f>
        <v>0</v>
      </c>
      <c r="L42" s="213">
        <f>SUMPRODUCT(TablaDividendos[Dividendo neto (euros)],(TablaDividendos[Subcartera]=$I$34)*1,(TablaDividendos[Fecha Cobro]&lt;=A42)*1,(TablaDividendos[Fecha Cobro]&gt;A41)*1)</f>
        <v>97.838719957520652</v>
      </c>
      <c r="M42" s="216">
        <f t="shared" ca="1" si="15"/>
        <v>3.6138329643193579E-2</v>
      </c>
      <c r="N42" s="216">
        <f t="shared" ref="N42:N69" ca="1" si="28">(1+M42)*(N41+1)-1</f>
        <v>3.8552263557913191E-2</v>
      </c>
      <c r="O42" s="75"/>
      <c r="P42" s="202">
        <v>10000</v>
      </c>
      <c r="Q42" s="203">
        <f ca="1">SUMPRODUCT(TablaDatosInversiones[Coste bruto total de la compra (euros)],(TablaDatosInversiones[Subcarteras (diferentes estrategias inversión)]=$P$34)*1,(TablaDatosInversiones[Fecha Compra]&lt;=A42)*1,(TablaDatosInversiones[Fecha Compra]&gt;A41)*1)</f>
        <v>397.47933399999999</v>
      </c>
      <c r="R42" s="207" cm="1">
        <f t="array" aca="1" ref="R42" ca="1">SUMPRODUCT(TablaDatosInversiones[Valor actual bruto o reembolso o compromiso opciones abiertas (euros)],(TablaDatosInversiones[Subcarteras (diferentes estrategias inversión)]=$P$34)*1,(TablaDatosInversiones[Fecha de Venta o traspaso]&lt;=A42)*1,(TablaDatosInversiones[Fecha de Venta o traspaso]&gt;A41)*1,(TablaDatosInversiones[Operación abierta (cotizando)]=FALSE)*1)</f>
        <v>0</v>
      </c>
      <c r="S42" s="203">
        <f>SUMPRODUCT(TablaDividendos[Dividendo neto (euros)],(TablaDividendos[Subcartera]=$P$34)*1,(TablaDividendos[Fecha Cobro]&lt;=A42)*1,(TablaDividendos[Fecha Cobro]&gt;A41)*1)</f>
        <v>0</v>
      </c>
      <c r="T42" s="197">
        <f t="shared" ca="1" si="16"/>
        <v>1.0358260173155351E-2</v>
      </c>
      <c r="U42" s="206">
        <f t="shared" ref="U42:U69" ca="1" si="29">(1+T42)*(U41+1)-1</f>
        <v>0.11602468219206297</v>
      </c>
      <c r="V42" s="75"/>
      <c r="W42" s="202">
        <v>9600</v>
      </c>
      <c r="X42" s="203">
        <f ca="1">SUMPRODUCT(TablaDatosInversiones[Coste bruto total de la compra (euros)],(TablaDatosInversiones[Subcarteras (diferentes estrategias inversión)]=$W$34)*1,(TablaDatosInversiones[Fecha Compra]&lt;=A42)*1,(TablaDatosInversiones[Fecha Compra]&gt;A41)*1)</f>
        <v>1174.7273778580184</v>
      </c>
      <c r="Y42" s="207" cm="1">
        <f t="array" aca="1" ref="Y42" ca="1">SUMPRODUCT(TablaDatosInversiones[Valor actual bruto o reembolso o compromiso opciones abiertas (euros)],(TablaDatosInversiones[Subcarteras (diferentes estrategias inversión)]=$W$34)*1,(TablaDatosInversiones[Fecha de Venta o traspaso]&lt;=A42)*1,(TablaDatosInversiones[Fecha de Venta o traspaso]&gt;A41)*1,(TablaDatosInversiones[Operación abierta (cotizando)]=FALSE)*1)</f>
        <v>0</v>
      </c>
      <c r="Z42" s="203">
        <f>SUMPRODUCT(TablaDividendos[Dividendo neto (euros)],(TablaDividendos[Subcartera]=$W$34)*1,(TablaDividendos[Fecha Cobro]&lt;=A42)*1,(TablaDividendos[Fecha Cobro]&gt;A41)*1)</f>
        <v>0</v>
      </c>
      <c r="AA42" s="197">
        <f t="shared" ca="1" si="17"/>
        <v>-5.6485776622253819E-2</v>
      </c>
      <c r="AB42" s="206">
        <f t="shared" ref="AB42:AB69" ca="1" si="30">(1+AA42)*(AB41+1)-1</f>
        <v>-0.14968795634980658</v>
      </c>
      <c r="AC42" s="75"/>
      <c r="AD42" s="191" cm="1">
        <f t="array" aca="1" ref="AD42" ca="1">SUMPRODUCT(TablaDatosInversiones[Compromiso de compra (Moneda), solo para PUTs vendidas],(TablaDatosInversiones[Subcarteras (diferentes estrategias inversión)]=$AD$34)*1,TablaDatosInversiones[Cambio divisa actual (o tras venta)],(TablaDatosInversiones[Fecha Compra]&lt;=MIN(A42,TODAY()-1))*1,(TablaDatosInversiones[Fecha de Venta o traspaso]&gt;=MIN(A42,TODAY()-1))*1)</f>
        <v>0</v>
      </c>
      <c r="AE42" s="190">
        <f t="shared" ca="1" si="18"/>
        <v>0</v>
      </c>
      <c r="AF42" s="190">
        <f t="shared" ca="1" si="19"/>
        <v>0</v>
      </c>
      <c r="AG42" s="203">
        <f ca="1">SUMPRODUCT(TablaDatosInversiones[Rendimiento total neto (euros)],(TablaDatosInversiones[Subcarteras (diferentes estrategias inversión)]=$AD$34)*1,(TablaDatosInversiones[Fecha de Venta o traspaso]&lt;=A42)*1,(TablaDatosInversiones[Fecha de Venta o traspaso]&gt;A41)*1,(TablaDatosInversiones[Operación abierta (cotizando)]=FALSE)*1)</f>
        <v>0</v>
      </c>
      <c r="AH42" s="197">
        <f t="shared" ca="1" si="8"/>
        <v>0</v>
      </c>
      <c r="AI42" s="206">
        <f t="shared" ref="AI42:AI69" ca="1" si="31">(1+AH42)*(AI41+1)-1</f>
        <v>0</v>
      </c>
      <c r="AJ42" s="75"/>
      <c r="AK42" s="212">
        <v>0</v>
      </c>
      <c r="AL42" s="386" cm="1">
        <f t="array" aca="1" ref="AL42" ca="1">SUMPRODUCT(TablaDatosInversiones[Coste bruto total de la compra (euros)],(TablaDatosInversiones[Subcarteras (diferentes estrategias inversión)]=$AK$34)*1,(TablaDatosInversiones[Fecha Compra]&lt;=A42)*1,(TablaDatosInversiones[Fecha Compra]&gt;A41)*1)</f>
        <v>0</v>
      </c>
      <c r="AM42" s="387" cm="1">
        <f t="array" aca="1" ref="AM42" ca="1">SUMPRODUCT(TablaDatosInversiones[Valor actual bruto o reembolso o compromiso opciones abiertas (euros)],(TablaDatosInversiones[Subcarteras (diferentes estrategias inversión)]=$AK$34)*1,(TablaDatosInversiones[Fecha de Venta o traspaso]&lt;=A42)*1,(TablaDatosInversiones[Fecha de Venta o traspaso]&gt;A41)*1,(TablaDatosInversiones[Operación abierta (cotizando)]=FALSE)*1)</f>
        <v>0</v>
      </c>
      <c r="AN42" s="388" cm="1">
        <f t="array" ref="AN42">SUMPRODUCT(TablaDividendos[Dividendo neto (euros)],(TablaDividendos[Subcartera]=$AK$34)*1,(TablaDividendos[Fecha Cobro]&lt;=A42)*1,(TablaDividendos[Fecha Cobro]&gt;A41)*1)</f>
        <v>0</v>
      </c>
      <c r="AO42" s="390">
        <f t="shared" si="26"/>
        <v>0</v>
      </c>
      <c r="AP42" s="33">
        <f t="shared" si="21"/>
        <v>0</v>
      </c>
      <c r="AR42" s="288">
        <v>7396.04</v>
      </c>
      <c r="AS42" s="34">
        <f t="shared" si="22"/>
        <v>0</v>
      </c>
      <c r="AT42" s="33">
        <f t="shared" si="23"/>
        <v>0</v>
      </c>
      <c r="AV42" s="35">
        <v>193.72</v>
      </c>
      <c r="AW42" s="34">
        <f t="shared" si="24"/>
        <v>5.1888750518887502E-3</v>
      </c>
      <c r="AX42" s="33">
        <f t="shared" si="25"/>
        <v>6.223611339584334E-2</v>
      </c>
    </row>
    <row r="43" spans="1:50" x14ac:dyDescent="0.25">
      <c r="A43" s="189">
        <f>IF(AND($M$1&lt;=EOMONTH(A42,1),$M$1&gt;EOMONTH(A42,0)),$M$1,EOMONTH(A42,1))</f>
        <v>44773</v>
      </c>
      <c r="B43" s="190">
        <f t="shared" si="9"/>
        <v>52000</v>
      </c>
      <c r="C43" s="190">
        <f t="shared" ca="1" si="10"/>
        <v>821.67603447804072</v>
      </c>
      <c r="D43" s="190">
        <f t="shared" ca="1" si="11"/>
        <v>0</v>
      </c>
      <c r="E43" s="190">
        <f t="shared" ca="1" si="12"/>
        <v>62.398677865693713</v>
      </c>
      <c r="F43" s="195">
        <f t="shared" ca="1" si="14"/>
        <v>-6.8536030091073726E-3</v>
      </c>
      <c r="G43" s="196">
        <f t="shared" ca="1" si="27"/>
        <v>4.5403398843595344E-3</v>
      </c>
      <c r="H43" s="75"/>
      <c r="I43" s="212">
        <v>32000</v>
      </c>
      <c r="J43" s="215">
        <f ca="1">SUMPRODUCT(TablaDatosInversiones[Coste bruto total de la compra (euros)],(TablaDatosInversiones[Subcarteras (diferentes estrategias inversión)]=$I$34)*1,(TablaDatosInversiones[Fecha Compra]&lt;=A43)*1,(TablaDatosInversiones[Fecha Compra]&gt;A42)*1)</f>
        <v>0</v>
      </c>
      <c r="K43" s="217" cm="1">
        <f t="array" aca="1" ref="K43" ca="1">SUMPRODUCT(TablaDatosInversiones[Valor actual bruto o reembolso o compromiso opciones abiertas (euros)],(TablaDatosInversiones[Subcarteras (diferentes estrategias inversión)]=$I$34)*1,(TablaDatosInversiones[Fecha de Venta o traspaso]&lt;=A43)*1,(TablaDatosInversiones[Fecha de Venta o traspaso]&gt;A42)*1,(TablaDatosInversiones[Operación abierta (cotizando)]=FALSE)*1)</f>
        <v>0</v>
      </c>
      <c r="L43" s="215">
        <f>SUMPRODUCT(TablaDividendos[Dividendo neto (euros)],(TablaDividendos[Subcartera]=$I$34)*1,(TablaDividendos[Fecha Cobro]&lt;=A43)*1,(TablaDividendos[Fecha Cobro]&gt;A42)*1)</f>
        <v>62.398677865693713</v>
      </c>
      <c r="M43" s="214">
        <f t="shared" ca="1" si="15"/>
        <v>1.9499586833029525E-3</v>
      </c>
      <c r="N43" s="214">
        <f t="shared" ca="1" si="28"/>
        <v>4.0577397562301831E-2</v>
      </c>
      <c r="O43" s="75"/>
      <c r="P43" s="202">
        <v>10400</v>
      </c>
      <c r="Q43" s="205">
        <f ca="1">SUMPRODUCT(TablaDatosInversiones[Coste bruto total de la compra (euros)],(TablaDatosInversiones[Subcarteras (diferentes estrategias inversión)]=$P$34)*1,(TablaDatosInversiones[Fecha Compra]&lt;=A43)*1,(TablaDatosInversiones[Fecha Compra]&gt;A42)*1)</f>
        <v>396.99361999999996</v>
      </c>
      <c r="R43" s="207" cm="1">
        <f t="array" aca="1" ref="R43" ca="1">SUMPRODUCT(TablaDatosInversiones[Valor actual bruto o reembolso o compromiso opciones abiertas (euros)],(TablaDatosInversiones[Subcarteras (diferentes estrategias inversión)]=$P$34)*1,(TablaDatosInversiones[Fecha de Venta o traspaso]&lt;=A43)*1,(TablaDatosInversiones[Fecha de Venta o traspaso]&gt;A42)*1,(TablaDatosInversiones[Operación abierta (cotizando)]=FALSE)*1)</f>
        <v>0</v>
      </c>
      <c r="S43" s="205">
        <f>SUMPRODUCT(TablaDividendos[Dividendo neto (euros)],(TablaDividendos[Subcartera]=$P$34)*1,(TablaDividendos[Fecha Cobro]&lt;=A43)*1,(TablaDividendos[Fecha Cobro]&gt;A42)*1)</f>
        <v>0</v>
      </c>
      <c r="T43" s="195">
        <f t="shared" ca="1" si="16"/>
        <v>2.8915858851904515E-4</v>
      </c>
      <c r="U43" s="204">
        <f t="shared" ca="1" si="29"/>
        <v>0.11634739031391805</v>
      </c>
      <c r="V43" s="75"/>
      <c r="W43" s="202">
        <v>9600</v>
      </c>
      <c r="X43" s="205">
        <f ca="1">SUMPRODUCT(TablaDatosInversiones[Coste bruto total de la compra (euros)],(TablaDatosInversiones[Subcarteras (diferentes estrategias inversión)]=$W$34)*1,(TablaDatosInversiones[Fecha Compra]&lt;=A43)*1,(TablaDatosInversiones[Fecha Compra]&gt;A42)*1)</f>
        <v>424.6824144780407</v>
      </c>
      <c r="Y43" s="207" cm="1">
        <f t="array" aca="1" ref="Y43" ca="1">SUMPRODUCT(TablaDatosInversiones[Valor actual bruto o reembolso o compromiso opciones abiertas (euros)],(TablaDatosInversiones[Subcarteras (diferentes estrategias inversión)]=$W$34)*1,(TablaDatosInversiones[Fecha de Venta o traspaso]&lt;=A43)*1,(TablaDatosInversiones[Fecha de Venta o traspaso]&gt;A42)*1,(TablaDatosInversiones[Operación abierta (cotizando)]=FALSE)*1)</f>
        <v>0</v>
      </c>
      <c r="Z43" s="205">
        <f>SUMPRODUCT(TablaDividendos[Dividendo neto (euros)],(TablaDividendos[Subcartera]=$W$34)*1,(TablaDividendos[Fecha Cobro]&lt;=A43)*1,(TablaDividendos[Fecha Cobro]&gt;A42)*1)</f>
        <v>0</v>
      </c>
      <c r="AA43" s="195">
        <f t="shared" ca="1" si="17"/>
        <v>-4.2363677662715503E-2</v>
      </c>
      <c r="AB43" s="204">
        <f t="shared" ca="1" si="30"/>
        <v>-0.18571030167972824</v>
      </c>
      <c r="AC43" s="75"/>
      <c r="AD43" s="191" cm="1">
        <f t="array" aca="1" ref="AD43" ca="1">SUMPRODUCT(TablaDatosInversiones[Compromiso de compra (Moneda), solo para PUTs vendidas],(TablaDatosInversiones[Subcarteras (diferentes estrategias inversión)]=$AD$34)*1,TablaDatosInversiones[Cambio divisa actual (o tras venta)],(TablaDatosInversiones[Fecha Compra]&lt;=MIN(A43,TODAY()-1))*1,(TablaDatosInversiones[Fecha de Venta o traspaso]&gt;=MIN(A43,TODAY()-1))*1)</f>
        <v>0</v>
      </c>
      <c r="AE43" s="190">
        <f t="shared" ca="1" si="18"/>
        <v>0</v>
      </c>
      <c r="AF43" s="190">
        <f t="shared" ca="1" si="19"/>
        <v>0</v>
      </c>
      <c r="AG43" s="205">
        <f ca="1">SUMPRODUCT(TablaDatosInversiones[Rendimiento total neto (euros)],(TablaDatosInversiones[Subcarteras (diferentes estrategias inversión)]=$AD$34)*1,(TablaDatosInversiones[Fecha de Venta o traspaso]&lt;=A43)*1,(TablaDatosInversiones[Fecha de Venta o traspaso]&gt;A42)*1,(TablaDatosInversiones[Operación abierta (cotizando)]=FALSE)*1)</f>
        <v>0</v>
      </c>
      <c r="AH43" s="195">
        <f t="shared" ca="1" si="8"/>
        <v>0</v>
      </c>
      <c r="AI43" s="204">
        <f t="shared" ca="1" si="31"/>
        <v>0</v>
      </c>
      <c r="AJ43" s="75"/>
      <c r="AK43" s="212">
        <v>0</v>
      </c>
      <c r="AL43" s="386" cm="1">
        <f t="array" aca="1" ref="AL43" ca="1">SUMPRODUCT(TablaDatosInversiones[Coste bruto total de la compra (euros)],(TablaDatosInversiones[Subcarteras (diferentes estrategias inversión)]=$AK$34)*1,(TablaDatosInversiones[Fecha Compra]&lt;=A43)*1,(TablaDatosInversiones[Fecha Compra]&gt;A42)*1)</f>
        <v>0</v>
      </c>
      <c r="AM43" s="387" cm="1">
        <f t="array" aca="1" ref="AM43" ca="1">SUMPRODUCT(TablaDatosInversiones[Valor actual bruto o reembolso o compromiso opciones abiertas (euros)],(TablaDatosInversiones[Subcarteras (diferentes estrategias inversión)]=$AK$34)*1,(TablaDatosInversiones[Fecha de Venta o traspaso]&lt;=A43)*1,(TablaDatosInversiones[Fecha de Venta o traspaso]&gt;A42)*1,(TablaDatosInversiones[Operación abierta (cotizando)]=FALSE)*1)</f>
        <v>0</v>
      </c>
      <c r="AN43" s="388" cm="1">
        <f t="array" ref="AN43">SUMPRODUCT(TablaDividendos[Dividendo neto (euros)],(TablaDividendos[Subcartera]=$AK$34)*1,(TablaDividendos[Fecha Cobro]&lt;=A43)*1,(TablaDividendos[Fecha Cobro]&gt;A42)*1)</f>
        <v>0</v>
      </c>
      <c r="AO43" s="390">
        <f t="shared" si="26"/>
        <v>0</v>
      </c>
      <c r="AP43" s="33">
        <f t="shared" si="21"/>
        <v>0</v>
      </c>
      <c r="AR43" s="288">
        <v>7396.04</v>
      </c>
      <c r="AS43" s="34">
        <f t="shared" si="22"/>
        <v>0</v>
      </c>
      <c r="AT43" s="33">
        <f t="shared" si="23"/>
        <v>0</v>
      </c>
      <c r="AV43" s="35">
        <v>194.72</v>
      </c>
      <c r="AW43" s="34">
        <f t="shared" si="24"/>
        <v>5.1620896138756967E-3</v>
      </c>
      <c r="AX43" s="33">
        <f t="shared" si="25"/>
        <v>6.771947140428769E-2</v>
      </c>
    </row>
    <row r="44" spans="1:50" x14ac:dyDescent="0.25">
      <c r="A44" s="189">
        <f t="shared" si="13"/>
        <v>44804</v>
      </c>
      <c r="B44" s="190">
        <f t="shared" si="9"/>
        <v>52400</v>
      </c>
      <c r="C44" s="190">
        <f t="shared" ca="1" si="10"/>
        <v>1764.8894829314445</v>
      </c>
      <c r="D44" s="190">
        <f t="shared" ca="1" si="11"/>
        <v>0</v>
      </c>
      <c r="E44" s="190">
        <f t="shared" ca="1" si="12"/>
        <v>61.151188913916364</v>
      </c>
      <c r="F44" s="197">
        <f t="shared" ca="1" si="14"/>
        <v>-2.4248878897657245E-2</v>
      </c>
      <c r="G44" s="198">
        <f t="shared" ca="1" si="27"/>
        <v>-1.981863716530774E-2</v>
      </c>
      <c r="H44" s="75"/>
      <c r="I44" s="212">
        <v>32000</v>
      </c>
      <c r="J44" s="213">
        <f ca="1">SUMPRODUCT(TablaDatosInversiones[Coste bruto total de la compra (euros)],(TablaDatosInversiones[Subcarteras (diferentes estrategias inversión)]=$I$34)*1,(TablaDatosInversiones[Fecha Compra]&lt;=A44)*1,(TablaDatosInversiones[Fecha Compra]&gt;A43)*1)</f>
        <v>0</v>
      </c>
      <c r="K44" s="217" cm="1">
        <f t="array" aca="1" ref="K44" ca="1">SUMPRODUCT(TablaDatosInversiones[Valor actual bruto o reembolso o compromiso opciones abiertas (euros)],(TablaDatosInversiones[Subcarteras (diferentes estrategias inversión)]=$I$34)*1,(TablaDatosInversiones[Fecha de Venta o traspaso]&lt;=A44)*1,(TablaDatosInversiones[Fecha de Venta o traspaso]&gt;A43)*1,(TablaDatosInversiones[Operación abierta (cotizando)]=FALSE)*1)</f>
        <v>0</v>
      </c>
      <c r="L44" s="213">
        <f>SUMPRODUCT(TablaDividendos[Dividendo neto (euros)],(TablaDividendos[Subcartera]=$I$34)*1,(TablaDividendos[Fecha Cobro]&lt;=A44)*1,(TablaDividendos[Fecha Cobro]&gt;A43)*1)</f>
        <v>61.151188913916364</v>
      </c>
      <c r="M44" s="216">
        <f t="shared" ca="1" si="15"/>
        <v>1.9109746535598334E-3</v>
      </c>
      <c r="N44" s="216">
        <f t="shared" ca="1" si="28"/>
        <v>4.2565914594110854E-2</v>
      </c>
      <c r="O44" s="75"/>
      <c r="P44" s="202">
        <v>10800</v>
      </c>
      <c r="Q44" s="203">
        <f ca="1">SUMPRODUCT(TablaDatosInversiones[Coste bruto total de la compra (euros)],(TablaDatosInversiones[Subcarteras (diferentes estrategias inversión)]=$P$34)*1,(TablaDatosInversiones[Fecha Compra]&lt;=A44)*1,(TablaDatosInversiones[Fecha Compra]&gt;A43)*1)</f>
        <v>395.25196600000004</v>
      </c>
      <c r="R44" s="207" cm="1">
        <f t="array" aca="1" ref="R44" ca="1">SUMPRODUCT(TablaDatosInversiones[Valor actual bruto o reembolso o compromiso opciones abiertas (euros)],(TablaDatosInversiones[Subcarteras (diferentes estrategias inversión)]=$P$34)*1,(TablaDatosInversiones[Fecha de Venta o traspaso]&lt;=A44)*1,(TablaDatosInversiones[Fecha de Venta o traspaso]&gt;A43)*1,(TablaDatosInversiones[Operación abierta (cotizando)]=FALSE)*1)</f>
        <v>0</v>
      </c>
      <c r="S44" s="203">
        <f>SUMPRODUCT(TablaDividendos[Dividendo neto (euros)],(TablaDividendos[Subcartera]=$P$34)*1,(TablaDividendos[Fecha Cobro]&lt;=A44)*1,(TablaDividendos[Fecha Cobro]&gt;A43)*1)</f>
        <v>0</v>
      </c>
      <c r="T44" s="197">
        <f t="shared" ca="1" si="16"/>
        <v>4.3982613976535959E-4</v>
      </c>
      <c r="U44" s="206">
        <f t="shared" ca="1" si="29"/>
        <v>0.11683838907723687</v>
      </c>
      <c r="V44" s="75"/>
      <c r="W44" s="202">
        <v>9600</v>
      </c>
      <c r="X44" s="203">
        <f ca="1">SUMPRODUCT(TablaDatosInversiones[Coste bruto total de la compra (euros)],(TablaDatosInversiones[Subcarteras (diferentes estrategias inversión)]=$W$34)*1,(TablaDatosInversiones[Fecha Compra]&lt;=A44)*1,(TablaDatosInversiones[Fecha Compra]&gt;A43)*1)</f>
        <v>1369.6375169314445</v>
      </c>
      <c r="Y44" s="207" cm="1">
        <f t="array" aca="1" ref="Y44" ca="1">SUMPRODUCT(TablaDatosInversiones[Valor actual bruto o reembolso o compromiso opciones abiertas (euros)],(TablaDatosInversiones[Subcarteras (diferentes estrategias inversión)]=$W$34)*1,(TablaDatosInversiones[Fecha de Venta o traspaso]&lt;=A44)*1,(TablaDatosInversiones[Fecha de Venta o traspaso]&gt;A43)*1,(TablaDatosInversiones[Operación abierta (cotizando)]=FALSE)*1)</f>
        <v>0</v>
      </c>
      <c r="Z44" s="203">
        <f>SUMPRODUCT(TablaDividendos[Dividendo neto (euros)],(TablaDividendos[Subcartera]=$W$34)*1,(TablaDividendos[Fecha Cobro]&lt;=A44)*1,(TablaDividendos[Fecha Cobro]&gt;A43)*1)</f>
        <v>0</v>
      </c>
      <c r="AA44" s="197">
        <f t="shared" ca="1" si="17"/>
        <v>-0.12485713541741314</v>
      </c>
      <c r="AB44" s="206">
        <f t="shared" ca="1" si="30"/>
        <v>-0.28738018081190697</v>
      </c>
      <c r="AC44" s="75"/>
      <c r="AD44" s="191" cm="1">
        <f t="array" aca="1" ref="AD44" ca="1">SUMPRODUCT(TablaDatosInversiones[Compromiso de compra (Moneda), solo para PUTs vendidas],(TablaDatosInversiones[Subcarteras (diferentes estrategias inversión)]=$AD$34)*1,TablaDatosInversiones[Cambio divisa actual (o tras venta)],(TablaDatosInversiones[Fecha Compra]&lt;=MIN(A44,TODAY()-1))*1,(TablaDatosInversiones[Fecha de Venta o traspaso]&gt;=MIN(A44,TODAY()-1))*1)</f>
        <v>0</v>
      </c>
      <c r="AE44" s="190">
        <f t="shared" ca="1" si="18"/>
        <v>0</v>
      </c>
      <c r="AF44" s="190">
        <f t="shared" ca="1" si="19"/>
        <v>0</v>
      </c>
      <c r="AG44" s="203">
        <f ca="1">SUMPRODUCT(TablaDatosInversiones[Rendimiento total neto (euros)],(TablaDatosInversiones[Subcarteras (diferentes estrategias inversión)]=$AD$34)*1,(TablaDatosInversiones[Fecha de Venta o traspaso]&lt;=A44)*1,(TablaDatosInversiones[Fecha de Venta o traspaso]&gt;A43)*1,(TablaDatosInversiones[Operación abierta (cotizando)]=FALSE)*1)</f>
        <v>0</v>
      </c>
      <c r="AH44" s="197">
        <f t="shared" ca="1" si="8"/>
        <v>0</v>
      </c>
      <c r="AI44" s="206">
        <f t="shared" ca="1" si="31"/>
        <v>0</v>
      </c>
      <c r="AJ44" s="75"/>
      <c r="AK44" s="212">
        <v>0</v>
      </c>
      <c r="AL44" s="386" cm="1">
        <f t="array" aca="1" ref="AL44" ca="1">SUMPRODUCT(TablaDatosInversiones[Coste bruto total de la compra (euros)],(TablaDatosInversiones[Subcarteras (diferentes estrategias inversión)]=$AK$34)*1,(TablaDatosInversiones[Fecha Compra]&lt;=A44)*1,(TablaDatosInversiones[Fecha Compra]&gt;A43)*1)</f>
        <v>0</v>
      </c>
      <c r="AM44" s="387" cm="1">
        <f t="array" aca="1" ref="AM44" ca="1">SUMPRODUCT(TablaDatosInversiones[Valor actual bruto o reembolso o compromiso opciones abiertas (euros)],(TablaDatosInversiones[Subcarteras (diferentes estrategias inversión)]=$AK$34)*1,(TablaDatosInversiones[Fecha de Venta o traspaso]&lt;=A44)*1,(TablaDatosInversiones[Fecha de Venta o traspaso]&gt;A43)*1,(TablaDatosInversiones[Operación abierta (cotizando)]=FALSE)*1)</f>
        <v>0</v>
      </c>
      <c r="AN44" s="388" cm="1">
        <f t="array" ref="AN44">SUMPRODUCT(TablaDividendos[Dividendo neto (euros)],(TablaDividendos[Subcartera]=$AK$34)*1,(TablaDividendos[Fecha Cobro]&lt;=A44)*1,(TablaDividendos[Fecha Cobro]&gt;A43)*1)</f>
        <v>0</v>
      </c>
      <c r="AO44" s="390">
        <f t="shared" si="26"/>
        <v>0</v>
      </c>
      <c r="AP44" s="33">
        <f t="shared" ref="AP44:AP83" si="32">(1+AO44)*(AP43+1)-1</f>
        <v>0</v>
      </c>
      <c r="AR44" s="288">
        <v>7396.04</v>
      </c>
      <c r="AS44" s="34">
        <f t="shared" si="22"/>
        <v>0</v>
      </c>
      <c r="AT44" s="33">
        <f t="shared" si="23"/>
        <v>0</v>
      </c>
      <c r="AV44" s="35">
        <v>195.72</v>
      </c>
      <c r="AW44" s="34">
        <f t="shared" si="24"/>
        <v>5.1355792933442893E-3</v>
      </c>
      <c r="AX44" s="33">
        <f t="shared" si="25"/>
        <v>7.320282941273204E-2</v>
      </c>
    </row>
    <row r="45" spans="1:50" x14ac:dyDescent="0.25">
      <c r="A45" s="189">
        <f t="shared" si="13"/>
        <v>44834</v>
      </c>
      <c r="B45" s="190">
        <f t="shared" si="9"/>
        <v>54200</v>
      </c>
      <c r="C45" s="190">
        <f t="shared" ca="1" si="10"/>
        <v>822.15484040101069</v>
      </c>
      <c r="D45" s="190">
        <f t="shared" ca="1" si="11"/>
        <v>0</v>
      </c>
      <c r="E45" s="190">
        <f t="shared" ca="1" si="12"/>
        <v>99.155837080517045</v>
      </c>
      <c r="F45" s="195">
        <f t="shared" ca="1" si="14"/>
        <v>2.0235952488378981E-2</v>
      </c>
      <c r="G45" s="196">
        <f t="shared" ca="1" si="27"/>
        <v>1.6266323009661576E-5</v>
      </c>
      <c r="H45" s="75"/>
      <c r="I45" s="212">
        <v>32000</v>
      </c>
      <c r="J45" s="215">
        <f ca="1">SUMPRODUCT(TablaDatosInversiones[Coste bruto total de la compra (euros)],(TablaDatosInversiones[Subcarteras (diferentes estrategias inversión)]=$I$34)*1,(TablaDatosInversiones[Fecha Compra]&lt;=A45)*1,(TablaDatosInversiones[Fecha Compra]&gt;A44)*1)</f>
        <v>0</v>
      </c>
      <c r="K45" s="217" cm="1">
        <f t="array" aca="1" ref="K45" ca="1">SUMPRODUCT(TablaDatosInversiones[Valor actual bruto o reembolso o compromiso opciones abiertas (euros)],(TablaDatosInversiones[Subcarteras (diferentes estrategias inversión)]=$I$34)*1,(TablaDatosInversiones[Fecha de Venta o traspaso]&lt;=A45)*1,(TablaDatosInversiones[Fecha de Venta o traspaso]&gt;A44)*1,(TablaDatosInversiones[Operación abierta (cotizando)]=FALSE)*1)</f>
        <v>0</v>
      </c>
      <c r="L45" s="215">
        <f>SUMPRODUCT(TablaDividendos[Dividendo neto (euros)],(TablaDividendos[Subcartera]=$I$34)*1,(TablaDividendos[Fecha Cobro]&lt;=A45)*1,(TablaDividendos[Fecha Cobro]&gt;A44)*1)</f>
        <v>99.155837080517045</v>
      </c>
      <c r="M45" s="214">
        <f t="shared" ca="1" si="15"/>
        <v>3.0986199087661816E-3</v>
      </c>
      <c r="N45" s="214">
        <f t="shared" ca="1" si="28"/>
        <v>4.5796430093273166E-2</v>
      </c>
      <c r="O45" s="75"/>
      <c r="P45" s="202">
        <v>11200</v>
      </c>
      <c r="Q45" s="205">
        <f ca="1">SUMPRODUCT(TablaDatosInversiones[Coste bruto total de la compra (euros)],(TablaDatosInversiones[Subcarteras (diferentes estrategias inversión)]=$P$34)*1,(TablaDatosInversiones[Fecha Compra]&lt;=A45)*1,(TablaDatosInversiones[Fecha Compra]&gt;A44)*1)</f>
        <v>397.40973699999995</v>
      </c>
      <c r="R45" s="207" cm="1">
        <f t="array" aca="1" ref="R45" ca="1">SUMPRODUCT(TablaDatosInversiones[Valor actual bruto o reembolso o compromiso opciones abiertas (euros)],(TablaDatosInversiones[Subcarteras (diferentes estrategias inversión)]=$P$34)*1,(TablaDatosInversiones[Fecha de Venta o traspaso]&lt;=A45)*1,(TablaDatosInversiones[Fecha de Venta o traspaso]&gt;A44)*1,(TablaDatosInversiones[Operación abierta (cotizando)]=FALSE)*1)</f>
        <v>0</v>
      </c>
      <c r="S45" s="205">
        <f>SUMPRODUCT(TablaDividendos[Dividendo neto (euros)],(TablaDividendos[Subcartera]=$P$34)*1,(TablaDividendos[Fecha Cobro]&lt;=A45)*1,(TablaDividendos[Fecha Cobro]&gt;A44)*1)</f>
        <v>0</v>
      </c>
      <c r="T45" s="195">
        <f t="shared" ca="1" si="16"/>
        <v>2.3132698193948834E-4</v>
      </c>
      <c r="U45" s="204">
        <f t="shared" ca="1" si="29"/>
        <v>0.11709674393109615</v>
      </c>
      <c r="V45" s="75"/>
      <c r="W45" s="202">
        <v>11000</v>
      </c>
      <c r="X45" s="205">
        <f ca="1">SUMPRODUCT(TablaDatosInversiones[Coste bruto total de la compra (euros)],(TablaDatosInversiones[Subcarteras (diferentes estrategias inversión)]=$W$34)*1,(TablaDatosInversiones[Fecha Compra]&lt;=A45)*1,(TablaDatosInversiones[Fecha Compra]&gt;A44)*1)</f>
        <v>424.74510340101074</v>
      </c>
      <c r="Y45" s="207" cm="1">
        <f t="array" aca="1" ref="Y45" ca="1">SUMPRODUCT(TablaDatosInversiones[Valor actual bruto o reembolso o compromiso opciones abiertas (euros)],(TablaDatosInversiones[Subcarteras (diferentes estrategias inversión)]=$W$34)*1,(TablaDatosInversiones[Fecha de Venta o traspaso]&lt;=A45)*1,(TablaDatosInversiones[Fecha de Venta o traspaso]&gt;A44)*1,(TablaDatosInversiones[Operación abierta (cotizando)]=FALSE)*1)</f>
        <v>0</v>
      </c>
      <c r="Z45" s="205">
        <f>SUMPRODUCT(TablaDividendos[Dividendo neto (euros)],(TablaDividendos[Subcartera]=$W$34)*1,(TablaDividendos[Fecha Cobro]&lt;=A45)*1,(TablaDividendos[Fecha Cobro]&gt;A44)*1)</f>
        <v>0</v>
      </c>
      <c r="AA45" s="195">
        <f t="shared" ca="1" si="17"/>
        <v>9.7284757521477874E-2</v>
      </c>
      <c r="AB45" s="204">
        <f t="shared" ca="1" si="30"/>
        <v>-0.21805313449719388</v>
      </c>
      <c r="AC45" s="75"/>
      <c r="AD45" s="191" cm="1">
        <f t="array" aca="1" ref="AD45" ca="1">SUMPRODUCT(TablaDatosInversiones[Compromiso de compra (Moneda), solo para PUTs vendidas],(TablaDatosInversiones[Subcarteras (diferentes estrategias inversión)]=$AD$34)*1,TablaDatosInversiones[Cambio divisa actual (o tras venta)],(TablaDatosInversiones[Fecha Compra]&lt;=MIN(A45,TODAY()-1))*1,(TablaDatosInversiones[Fecha de Venta o traspaso]&gt;=MIN(A45,TODAY()-1))*1)</f>
        <v>0</v>
      </c>
      <c r="AE45" s="190">
        <f t="shared" ca="1" si="18"/>
        <v>0</v>
      </c>
      <c r="AF45" s="190">
        <f t="shared" ca="1" si="19"/>
        <v>0</v>
      </c>
      <c r="AG45" s="205">
        <f ca="1">SUMPRODUCT(TablaDatosInversiones[Rendimiento total neto (euros)],(TablaDatosInversiones[Subcarteras (diferentes estrategias inversión)]=$AD$34)*1,(TablaDatosInversiones[Fecha de Venta o traspaso]&lt;=A45)*1,(TablaDatosInversiones[Fecha de Venta o traspaso]&gt;A44)*1,(TablaDatosInversiones[Operación abierta (cotizando)]=FALSE)*1)</f>
        <v>0</v>
      </c>
      <c r="AH45" s="195">
        <f t="shared" ca="1" si="8"/>
        <v>0</v>
      </c>
      <c r="AI45" s="204">
        <f t="shared" ca="1" si="31"/>
        <v>0</v>
      </c>
      <c r="AJ45" s="75"/>
      <c r="AK45" s="212">
        <v>0</v>
      </c>
      <c r="AL45" s="386" cm="1">
        <f t="array" aca="1" ref="AL45" ca="1">SUMPRODUCT(TablaDatosInversiones[Coste bruto total de la compra (euros)],(TablaDatosInversiones[Subcarteras (diferentes estrategias inversión)]=$AK$34)*1,(TablaDatosInversiones[Fecha Compra]&lt;=A45)*1,(TablaDatosInversiones[Fecha Compra]&gt;A44)*1)</f>
        <v>0</v>
      </c>
      <c r="AM45" s="387" cm="1">
        <f t="array" aca="1" ref="AM45" ca="1">SUMPRODUCT(TablaDatosInversiones[Valor actual bruto o reembolso o compromiso opciones abiertas (euros)],(TablaDatosInversiones[Subcarteras (diferentes estrategias inversión)]=$AK$34)*1,(TablaDatosInversiones[Fecha de Venta o traspaso]&lt;=A45)*1,(TablaDatosInversiones[Fecha de Venta o traspaso]&gt;A44)*1,(TablaDatosInversiones[Operación abierta (cotizando)]=FALSE)*1)</f>
        <v>0</v>
      </c>
      <c r="AN45" s="388" cm="1">
        <f t="array" ref="AN45">SUMPRODUCT(TablaDividendos[Dividendo neto (euros)],(TablaDividendos[Subcartera]=$AK$34)*1,(TablaDividendos[Fecha Cobro]&lt;=A45)*1,(TablaDividendos[Fecha Cobro]&gt;A44)*1)</f>
        <v>0</v>
      </c>
      <c r="AO45" s="390">
        <f t="shared" si="26"/>
        <v>0</v>
      </c>
      <c r="AP45" s="33">
        <f t="shared" si="32"/>
        <v>0</v>
      </c>
      <c r="AR45" s="288">
        <v>7396.04</v>
      </c>
      <c r="AS45" s="34">
        <f t="shared" si="22"/>
        <v>0</v>
      </c>
      <c r="AT45" s="33">
        <f t="shared" si="23"/>
        <v>0</v>
      </c>
      <c r="AV45" s="35">
        <v>196.72</v>
      </c>
      <c r="AW45" s="34">
        <f t="shared" si="24"/>
        <v>5.1093398732883714E-3</v>
      </c>
      <c r="AX45" s="33">
        <f t="shared" si="25"/>
        <v>7.868618742117639E-2</v>
      </c>
    </row>
    <row r="46" spans="1:50" x14ac:dyDescent="0.25">
      <c r="A46" s="189">
        <f t="shared" si="13"/>
        <v>44865</v>
      </c>
      <c r="B46" s="190">
        <f t="shared" si="9"/>
        <v>55300</v>
      </c>
      <c r="C46" s="190">
        <f t="shared" ca="1" si="10"/>
        <v>924.29010661772872</v>
      </c>
      <c r="D46" s="190">
        <f t="shared" ca="1" si="11"/>
        <v>0</v>
      </c>
      <c r="E46" s="190">
        <f t="shared" ca="1" si="12"/>
        <v>91.895726774847873</v>
      </c>
      <c r="F46" s="197">
        <f t="shared" ca="1" si="14"/>
        <v>4.8545862384718995E-3</v>
      </c>
      <c r="G46" s="198">
        <f t="shared" ca="1" si="27"/>
        <v>4.8709315277493115E-3</v>
      </c>
      <c r="H46" s="75"/>
      <c r="I46" s="212">
        <v>32000</v>
      </c>
      <c r="J46" s="213">
        <f ca="1">SUMPRODUCT(TablaDatosInversiones[Coste bruto total de la compra (euros)],(TablaDatosInversiones[Subcarteras (diferentes estrategias inversión)]=$I$34)*1,(TablaDatosInversiones[Fecha Compra]&lt;=A46)*1,(TablaDatosInversiones[Fecha Compra]&gt;A45)*1)</f>
        <v>102.56689999999999</v>
      </c>
      <c r="K46" s="217" cm="1">
        <f t="array" aca="1" ref="K46" ca="1">SUMPRODUCT(TablaDatosInversiones[Valor actual bruto o reembolso o compromiso opciones abiertas (euros)],(TablaDatosInversiones[Subcarteras (diferentes estrategias inversión)]=$I$34)*1,(TablaDatosInversiones[Fecha de Venta o traspaso]&lt;=A46)*1,(TablaDatosInversiones[Fecha de Venta o traspaso]&gt;A45)*1,(TablaDatosInversiones[Operación abierta (cotizando)]=FALSE)*1)</f>
        <v>0</v>
      </c>
      <c r="L46" s="213">
        <f>SUMPRODUCT(TablaDividendos[Dividendo neto (euros)],(TablaDividendos[Subcartera]=$I$34)*1,(TablaDividendos[Fecha Cobro]&lt;=A46)*1,(TablaDividendos[Fecha Cobro]&gt;A45)*1)</f>
        <v>91.895726774847873</v>
      </c>
      <c r="M46" s="216">
        <f t="shared" ca="1" si="15"/>
        <v>-3.3240872165749848E-4</v>
      </c>
      <c r="N46" s="216">
        <f t="shared" ca="1" si="28"/>
        <v>4.5448798238831856E-2</v>
      </c>
      <c r="O46" s="75"/>
      <c r="P46" s="202">
        <v>11800</v>
      </c>
      <c r="Q46" s="203">
        <f ca="1">SUMPRODUCT(TablaDatosInversiones[Coste bruto total de la compra (euros)],(TablaDatosInversiones[Subcarteras (diferentes estrategias inversión)]=$P$34)*1,(TablaDatosInversiones[Fecha Compra]&lt;=A46)*1,(TablaDatosInversiones[Fecha Compra]&gt;A45)*1)</f>
        <v>396.95671799999997</v>
      </c>
      <c r="R46" s="207" cm="1">
        <f t="array" aca="1" ref="R46" ca="1">SUMPRODUCT(TablaDatosInversiones[Valor actual bruto o reembolso o compromiso opciones abiertas (euros)],(TablaDatosInversiones[Subcarteras (diferentes estrategias inversión)]=$P$34)*1,(TablaDatosInversiones[Fecha de Venta o traspaso]&lt;=A46)*1,(TablaDatosInversiones[Fecha de Venta o traspaso]&gt;A45)*1,(TablaDatosInversiones[Operación abierta (cotizando)]=FALSE)*1)</f>
        <v>0</v>
      </c>
      <c r="S46" s="203">
        <f>SUMPRODUCT(TablaDividendos[Dividendo neto (euros)],(TablaDividendos[Subcartera]=$P$34)*1,(TablaDividendos[Fecha Cobro]&lt;=A46)*1,(TablaDividendos[Fecha Cobro]&gt;A45)*1)</f>
        <v>0</v>
      </c>
      <c r="T46" s="197">
        <f t="shared" ca="1" si="16"/>
        <v>1.7508324549047487E-2</v>
      </c>
      <c r="U46" s="206">
        <f t="shared" ca="1" si="29"/>
        <v>0.13665523627652587</v>
      </c>
      <c r="V46" s="75"/>
      <c r="W46" s="202">
        <v>11500</v>
      </c>
      <c r="X46" s="203">
        <f ca="1">SUMPRODUCT(TablaDatosInversiones[Coste bruto total de la compra (euros)],(TablaDatosInversiones[Subcarteras (diferentes estrategias inversión)]=$W$34)*1,(TablaDatosInversiones[Fecha Compra]&lt;=A46)*1,(TablaDatosInversiones[Fecha Compra]&gt;A45)*1)</f>
        <v>424.76648861772878</v>
      </c>
      <c r="Y46" s="207" cm="1">
        <f t="array" aca="1" ref="Y46" ca="1">SUMPRODUCT(TablaDatosInversiones[Valor actual bruto o reembolso o compromiso opciones abiertas (euros)],(TablaDatosInversiones[Subcarteras (diferentes estrategias inversión)]=$W$34)*1,(TablaDatosInversiones[Fecha de Venta o traspaso]&lt;=A46)*1,(TablaDatosInversiones[Fecha de Venta o traspaso]&gt;A45)*1,(TablaDatosInversiones[Operación abierta (cotizando)]=FALSE)*1)</f>
        <v>0</v>
      </c>
      <c r="Z46" s="203">
        <f>SUMPRODUCT(TablaDividendos[Dividendo neto (euros)],(TablaDividendos[Subcartera]=$W$34)*1,(TablaDividendos[Fecha Cobro]&lt;=A46)*1,(TablaDividendos[Fecha Cobro]&gt;A45)*1)</f>
        <v>0</v>
      </c>
      <c r="AA46" s="197">
        <f t="shared" ca="1" si="17"/>
        <v>6.5851246462871327E-3</v>
      </c>
      <c r="AB46" s="206">
        <f t="shared" ca="1" si="30"/>
        <v>-0.21290391692108435</v>
      </c>
      <c r="AC46" s="75"/>
      <c r="AD46" s="191" cm="1">
        <f t="array" aca="1" ref="AD46" ca="1">SUMPRODUCT(TablaDatosInversiones[Compromiso de compra (Moneda), solo para PUTs vendidas],(TablaDatosInversiones[Subcarteras (diferentes estrategias inversión)]=$AD$34)*1,TablaDatosInversiones[Cambio divisa actual (o tras venta)],(TablaDatosInversiones[Fecha Compra]&lt;=MIN(A46,TODAY()-1))*1,(TablaDatosInversiones[Fecha de Venta o traspaso]&gt;=MIN(A46,TODAY()-1))*1)</f>
        <v>0</v>
      </c>
      <c r="AE46" s="190">
        <f t="shared" ca="1" si="18"/>
        <v>0</v>
      </c>
      <c r="AF46" s="190">
        <f t="shared" ca="1" si="19"/>
        <v>0</v>
      </c>
      <c r="AG46" s="203">
        <f ca="1">SUMPRODUCT(TablaDatosInversiones[Rendimiento total neto (euros)],(TablaDatosInversiones[Subcarteras (diferentes estrategias inversión)]=$AD$34)*1,(TablaDatosInversiones[Fecha de Venta o traspaso]&lt;=A46)*1,(TablaDatosInversiones[Fecha de Venta o traspaso]&gt;A45)*1,(TablaDatosInversiones[Operación abierta (cotizando)]=FALSE)*1)</f>
        <v>0</v>
      </c>
      <c r="AH46" s="197">
        <f t="shared" ca="1" si="8"/>
        <v>0</v>
      </c>
      <c r="AI46" s="206">
        <f t="shared" ca="1" si="31"/>
        <v>0</v>
      </c>
      <c r="AJ46" s="75"/>
      <c r="AK46" s="212">
        <v>0</v>
      </c>
      <c r="AL46" s="386" cm="1">
        <f t="array" aca="1" ref="AL46" ca="1">SUMPRODUCT(TablaDatosInversiones[Coste bruto total de la compra (euros)],(TablaDatosInversiones[Subcarteras (diferentes estrategias inversión)]=$AK$34)*1,(TablaDatosInversiones[Fecha Compra]&lt;=A46)*1,(TablaDatosInversiones[Fecha Compra]&gt;A45)*1)</f>
        <v>0</v>
      </c>
      <c r="AM46" s="387" cm="1">
        <f t="array" aca="1" ref="AM46" ca="1">SUMPRODUCT(TablaDatosInversiones[Valor actual bruto o reembolso o compromiso opciones abiertas (euros)],(TablaDatosInversiones[Subcarteras (diferentes estrategias inversión)]=$AK$34)*1,(TablaDatosInversiones[Fecha de Venta o traspaso]&lt;=A46)*1,(TablaDatosInversiones[Fecha de Venta o traspaso]&gt;A45)*1,(TablaDatosInversiones[Operación abierta (cotizando)]=FALSE)*1)</f>
        <v>0</v>
      </c>
      <c r="AN46" s="388" cm="1">
        <f t="array" ref="AN46">SUMPRODUCT(TablaDividendos[Dividendo neto (euros)],(TablaDividendos[Subcartera]=$AK$34)*1,(TablaDividendos[Fecha Cobro]&lt;=A46)*1,(TablaDividendos[Fecha Cobro]&gt;A45)*1)</f>
        <v>0</v>
      </c>
      <c r="AO46" s="390">
        <f t="shared" si="26"/>
        <v>0</v>
      </c>
      <c r="AP46" s="33">
        <f t="shared" si="32"/>
        <v>0</v>
      </c>
      <c r="AR46" s="288">
        <v>7396.04</v>
      </c>
      <c r="AS46" s="34">
        <f t="shared" si="22"/>
        <v>0</v>
      </c>
      <c r="AT46" s="33">
        <f t="shared" si="23"/>
        <v>0</v>
      </c>
      <c r="AV46" s="35">
        <v>197.72</v>
      </c>
      <c r="AW46" s="34">
        <f t="shared" si="24"/>
        <v>5.0833672224481494E-3</v>
      </c>
      <c r="AX46" s="33">
        <f t="shared" si="25"/>
        <v>8.416954542962074E-2</v>
      </c>
    </row>
    <row r="47" spans="1:50" x14ac:dyDescent="0.25">
      <c r="A47" s="189">
        <f t="shared" si="13"/>
        <v>44895</v>
      </c>
      <c r="B47" s="190">
        <f t="shared" si="9"/>
        <v>59300</v>
      </c>
      <c r="C47" s="190">
        <f t="shared" ca="1" si="10"/>
        <v>2008.5325867633373</v>
      </c>
      <c r="D47" s="190">
        <f t="shared" ca="1" si="11"/>
        <v>0</v>
      </c>
      <c r="E47" s="190">
        <f t="shared" ca="1" si="12"/>
        <v>113.39118891391637</v>
      </c>
      <c r="F47" s="195">
        <f t="shared" ca="1" si="14"/>
        <v>3.6728537743727654E-2</v>
      </c>
      <c r="G47" s="196">
        <f t="shared" ca="1" si="27"/>
        <v>4.1778371463941033E-2</v>
      </c>
      <c r="H47" s="75"/>
      <c r="I47" s="212">
        <v>35000</v>
      </c>
      <c r="J47" s="215">
        <f ca="1">SUMPRODUCT(TablaDatosInversiones[Coste bruto total de la compra (euros)],(TablaDatosInversiones[Subcarteras (diferentes estrategias inversión)]=$I$34)*1,(TablaDatosInversiones[Fecha Compra]&lt;=A47)*1,(TablaDatosInversiones[Fecha Compra]&gt;A46)*1)</f>
        <v>987.50541318422916</v>
      </c>
      <c r="K47" s="217" cm="1">
        <f t="array" aca="1" ref="K47" ca="1">SUMPRODUCT(TablaDatosInversiones[Valor actual bruto o reembolso o compromiso opciones abiertas (euros)],(TablaDatosInversiones[Subcarteras (diferentes estrategias inversión)]=$I$34)*1,(TablaDatosInversiones[Fecha de Venta o traspaso]&lt;=A47)*1,(TablaDatosInversiones[Fecha de Venta o traspaso]&gt;A46)*1,(TablaDatosInversiones[Operación abierta (cotizando)]=FALSE)*1)</f>
        <v>0</v>
      </c>
      <c r="L47" s="215">
        <f>SUMPRODUCT(TablaDividendos[Dividendo neto (euros)],(TablaDividendos[Subcartera]=$I$34)*1,(TablaDividendos[Fecha Cobro]&lt;=A47)*1,(TablaDividendos[Fecha Cobro]&gt;A46)*1)</f>
        <v>113.39118891391637</v>
      </c>
      <c r="M47" s="214">
        <f t="shared" ca="1" si="15"/>
        <v>6.4445181565018675E-2</v>
      </c>
      <c r="N47" s="214">
        <f t="shared" ca="1" si="28"/>
        <v>0.11282293585826397</v>
      </c>
      <c r="O47" s="75"/>
      <c r="P47" s="202">
        <v>12300</v>
      </c>
      <c r="Q47" s="205">
        <f ca="1">SUMPRODUCT(TablaDatosInversiones[Coste bruto total de la compra (euros)],(TablaDatosInversiones[Subcarteras (diferentes estrategias inversión)]=$P$34)*1,(TablaDatosInversiones[Fecha Compra]&lt;=A47)*1,(TablaDatosInversiones[Fecha Compra]&gt;A46)*1)</f>
        <v>397.42044399999997</v>
      </c>
      <c r="R47" s="207" cm="1">
        <f t="array" aca="1" ref="R47" ca="1">SUMPRODUCT(TablaDatosInversiones[Valor actual bruto o reembolso o compromiso opciones abiertas (euros)],(TablaDatosInversiones[Subcarteras (diferentes estrategias inversión)]=$P$34)*1,(TablaDatosInversiones[Fecha de Venta o traspaso]&lt;=A47)*1,(TablaDatosInversiones[Fecha de Venta o traspaso]&gt;A46)*1,(TablaDatosInversiones[Operación abierta (cotizando)]=FALSE)*1)</f>
        <v>0</v>
      </c>
      <c r="S47" s="205">
        <f>SUMPRODUCT(TablaDividendos[Dividendo neto (euros)],(TablaDividendos[Subcartera]=$P$34)*1,(TablaDividendos[Fecha Cobro]&lt;=A47)*1,(TablaDividendos[Fecha Cobro]&gt;A46)*1)</f>
        <v>0</v>
      </c>
      <c r="T47" s="195">
        <f t="shared" ca="1" si="16"/>
        <v>8.4099385169968642E-3</v>
      </c>
      <c r="U47" s="204">
        <f t="shared" ca="1" si="29"/>
        <v>0.14621443692863401</v>
      </c>
      <c r="V47" s="75"/>
      <c r="W47" s="202">
        <v>12000</v>
      </c>
      <c r="X47" s="205">
        <f ca="1">SUMPRODUCT(TablaDatosInversiones[Coste bruto total de la compra (euros)],(TablaDatosInversiones[Subcarteras (diferentes estrategias inversión)]=$W$34)*1,(TablaDatosInversiones[Fecha Compra]&lt;=A47)*1,(TablaDatosInversiones[Fecha Compra]&gt;A46)*1)</f>
        <v>623.60672957910799</v>
      </c>
      <c r="Y47" s="207" cm="1">
        <f t="array" aca="1" ref="Y47" ca="1">SUMPRODUCT(TablaDatosInversiones[Valor actual bruto o reembolso o compromiso opciones abiertas (euros)],(TablaDatosInversiones[Subcarteras (diferentes estrategias inversión)]=$W$34)*1,(TablaDatosInversiones[Fecha de Venta o traspaso]&lt;=A47)*1,(TablaDatosInversiones[Fecha de Venta o traspaso]&gt;A46)*1,(TablaDatosInversiones[Operación abierta (cotizando)]=FALSE)*1)</f>
        <v>0</v>
      </c>
      <c r="Z47" s="205">
        <f>SUMPRODUCT(TablaDividendos[Dividendo neto (euros)],(TablaDividendos[Subcartera]=$W$34)*1,(TablaDividendos[Fecha Cobro]&lt;=A47)*1,(TablaDividendos[Fecha Cobro]&gt;A46)*1)</f>
        <v>0</v>
      </c>
      <c r="AA47" s="195">
        <f t="shared" ca="1" si="17"/>
        <v>-1.0195541008232492E-2</v>
      </c>
      <c r="AB47" s="204">
        <f t="shared" ca="1" si="30"/>
        <v>-0.2209287873135346</v>
      </c>
      <c r="AC47" s="75"/>
      <c r="AD47" s="191" cm="1">
        <f t="array" aca="1" ref="AD47" ca="1">SUMPRODUCT(TablaDatosInversiones[Compromiso de compra (Moneda), solo para PUTs vendidas],(TablaDatosInversiones[Subcarteras (diferentes estrategias inversión)]=$AD$34)*1,TablaDatosInversiones[Cambio divisa actual (o tras venta)],(TablaDatosInversiones[Fecha Compra]&lt;=MIN(A47,TODAY()-1))*1,(TablaDatosInversiones[Fecha de Venta o traspaso]&gt;=MIN(A47,TODAY()-1))*1)</f>
        <v>0</v>
      </c>
      <c r="AE47" s="190">
        <f t="shared" ca="1" si="18"/>
        <v>0</v>
      </c>
      <c r="AF47" s="190">
        <f t="shared" ca="1" si="19"/>
        <v>0</v>
      </c>
      <c r="AG47" s="205">
        <f ca="1">SUMPRODUCT(TablaDatosInversiones[Rendimiento total neto (euros)],(TablaDatosInversiones[Subcarteras (diferentes estrategias inversión)]=$AD$34)*1,(TablaDatosInversiones[Fecha de Venta o traspaso]&lt;=A47)*1,(TablaDatosInversiones[Fecha de Venta o traspaso]&gt;A46)*1,(TablaDatosInversiones[Operación abierta (cotizando)]=FALSE)*1)</f>
        <v>0</v>
      </c>
      <c r="AH47" s="195">
        <f t="shared" ca="1" si="8"/>
        <v>0</v>
      </c>
      <c r="AI47" s="204">
        <f t="shared" ca="1" si="31"/>
        <v>0</v>
      </c>
      <c r="AJ47" s="75"/>
      <c r="AK47" s="212">
        <v>0</v>
      </c>
      <c r="AL47" s="386" cm="1">
        <f t="array" aca="1" ref="AL47" ca="1">SUMPRODUCT(TablaDatosInversiones[Coste bruto total de la compra (euros)],(TablaDatosInversiones[Subcarteras (diferentes estrategias inversión)]=$AK$34)*1,(TablaDatosInversiones[Fecha Compra]&lt;=A47)*1,(TablaDatosInversiones[Fecha Compra]&gt;A46)*1)</f>
        <v>0</v>
      </c>
      <c r="AM47" s="387" cm="1">
        <f t="array" aca="1" ref="AM47" ca="1">SUMPRODUCT(TablaDatosInversiones[Valor actual bruto o reembolso o compromiso opciones abiertas (euros)],(TablaDatosInversiones[Subcarteras (diferentes estrategias inversión)]=$AK$34)*1,(TablaDatosInversiones[Fecha de Venta o traspaso]&lt;=A47)*1,(TablaDatosInversiones[Fecha de Venta o traspaso]&gt;A46)*1,(TablaDatosInversiones[Operación abierta (cotizando)]=FALSE)*1)</f>
        <v>0</v>
      </c>
      <c r="AN47" s="388" cm="1">
        <f t="array" ref="AN47">SUMPRODUCT(TablaDividendos[Dividendo neto (euros)],(TablaDividendos[Subcartera]=$AK$34)*1,(TablaDividendos[Fecha Cobro]&lt;=A47)*1,(TablaDividendos[Fecha Cobro]&gt;A46)*1)</f>
        <v>0</v>
      </c>
      <c r="AO47" s="390">
        <f t="shared" si="26"/>
        <v>0</v>
      </c>
      <c r="AP47" s="33">
        <f t="shared" si="32"/>
        <v>0</v>
      </c>
      <c r="AR47" s="288">
        <v>7396.04</v>
      </c>
      <c r="AS47" s="34">
        <f t="shared" si="22"/>
        <v>0</v>
      </c>
      <c r="AT47" s="33">
        <f t="shared" si="23"/>
        <v>0</v>
      </c>
      <c r="AV47" s="35">
        <v>198.72</v>
      </c>
      <c r="AW47" s="34">
        <f t="shared" si="24"/>
        <v>5.0576572931418165E-3</v>
      </c>
      <c r="AX47" s="33">
        <f t="shared" si="25"/>
        <v>8.965290343806509E-2</v>
      </c>
    </row>
    <row r="48" spans="1:50" x14ac:dyDescent="0.25">
      <c r="A48" s="189">
        <f>IF(AND($M$1&lt;=EOMONTH(A47,1),$M$1&gt;EOMONTH(A47,0)),$M$1,EOMONTH(A47,1))</f>
        <v>44926</v>
      </c>
      <c r="B48" s="190">
        <f t="shared" si="9"/>
        <v>65500</v>
      </c>
      <c r="C48" s="190">
        <f t="shared" ca="1" si="10"/>
        <v>5151.2483301379789</v>
      </c>
      <c r="D48" s="190">
        <f t="shared" ca="1" si="11"/>
        <v>0</v>
      </c>
      <c r="E48" s="190">
        <f t="shared" ca="1" si="12"/>
        <v>68.182616931753628</v>
      </c>
      <c r="F48" s="197">
        <f t="shared" ca="1" si="14"/>
        <v>1.7329909283874734E-2</v>
      </c>
      <c r="G48" s="198">
        <f t="shared" ca="1" si="27"/>
        <v>5.9832296135313934E-2</v>
      </c>
      <c r="H48" s="75"/>
      <c r="I48" s="212">
        <v>40000</v>
      </c>
      <c r="J48" s="213">
        <f ca="1">SUMPRODUCT(TablaDatosInversiones[Coste bruto total de la compra (euros)],(TablaDatosInversiones[Subcarteras (diferentes estrategias inversión)]=$I$34)*1,(TablaDatosInversiones[Fecha Compra]&lt;=A48)*1,(TablaDatosInversiones[Fecha Compra]&gt;A47)*1)</f>
        <v>3731.6401479999995</v>
      </c>
      <c r="K48" s="217" cm="1">
        <f t="array" aca="1" ref="K48" ca="1">SUMPRODUCT(TablaDatosInversiones[Valor actual bruto o reembolso o compromiso opciones abiertas (euros)],(TablaDatosInversiones[Subcarteras (diferentes estrategias inversión)]=$I$34)*1,(TablaDatosInversiones[Fecha de Venta o traspaso]&lt;=A48)*1,(TablaDatosInversiones[Fecha de Venta o traspaso]&gt;A47)*1,(TablaDatosInversiones[Operación abierta (cotizando)]=FALSE)*1)</f>
        <v>0</v>
      </c>
      <c r="L48" s="213">
        <f>SUMPRODUCT(TablaDividendos[Dividendo neto (euros)],(TablaDividendos[Subcartera]=$I$34)*1,(TablaDividendos[Fecha Cobro]&lt;=A48)*1,(TablaDividendos[Fecha Cobro]&gt;A47)*1)</f>
        <v>68.182616931753628</v>
      </c>
      <c r="M48" s="216">
        <f t="shared" ca="1" si="15"/>
        <v>3.4507768424590385E-2</v>
      </c>
      <c r="N48" s="216">
        <f t="shared" ca="1" si="28"/>
        <v>0.15122397202643389</v>
      </c>
      <c r="O48" s="75"/>
      <c r="P48" s="202">
        <v>13000</v>
      </c>
      <c r="Q48" s="203">
        <f ca="1">SUMPRODUCT(TablaDatosInversiones[Coste bruto total de la compra (euros)],(TablaDatosInversiones[Subcarteras (diferentes estrategias inversión)]=$P$34)*1,(TablaDatosInversiones[Fecha Compra]&lt;=A48)*1,(TablaDatosInversiones[Fecha Compra]&gt;A47)*1)</f>
        <v>796.50488000000007</v>
      </c>
      <c r="R48" s="207" cm="1">
        <f t="array" aca="1" ref="R48" ca="1">SUMPRODUCT(TablaDatosInversiones[Valor actual bruto o reembolso o compromiso opciones abiertas (euros)],(TablaDatosInversiones[Subcarteras (diferentes estrategias inversión)]=$P$34)*1,(TablaDatosInversiones[Fecha de Venta o traspaso]&lt;=A48)*1,(TablaDatosInversiones[Fecha de Venta o traspaso]&gt;A47)*1,(TablaDatosInversiones[Operación abierta (cotizando)]=FALSE)*1)</f>
        <v>0</v>
      </c>
      <c r="S48" s="203">
        <f>SUMPRODUCT(TablaDividendos[Dividendo neto (euros)],(TablaDividendos[Subcartera]=$P$34)*1,(TablaDividendos[Fecha Cobro]&lt;=A48)*1,(TablaDividendos[Fecha Cobro]&gt;A47)*1)</f>
        <v>0</v>
      </c>
      <c r="T48" s="197">
        <f t="shared" ca="1" si="16"/>
        <v>-7.3687507380213648E-3</v>
      </c>
      <c r="U48" s="206">
        <f t="shared" ca="1" si="29"/>
        <v>0.13776826845058543</v>
      </c>
      <c r="V48" s="75"/>
      <c r="W48" s="202">
        <v>12500</v>
      </c>
      <c r="X48" s="203">
        <f ca="1">SUMPRODUCT(TablaDatosInversiones[Coste bruto total de la compra (euros)],(TablaDatosInversiones[Subcarteras (diferentes estrategias inversión)]=$W$34)*1,(TablaDatosInversiones[Fecha Compra]&lt;=A48)*1,(TablaDatosInversiones[Fecha Compra]&gt;A47)*1)</f>
        <v>623.1033021379792</v>
      </c>
      <c r="Y48" s="207" cm="1">
        <f t="array" aca="1" ref="Y48" ca="1">SUMPRODUCT(TablaDatosInversiones[Valor actual bruto o reembolso o compromiso opciones abiertas (euros)],(TablaDatosInversiones[Subcarteras (diferentes estrategias inversión)]=$W$34)*1,(TablaDatosInversiones[Fecha de Venta o traspaso]&lt;=A48)*1,(TablaDatosInversiones[Fecha de Venta o traspaso]&gt;A47)*1,(TablaDatosInversiones[Operación abierta (cotizando)]=FALSE)*1)</f>
        <v>0</v>
      </c>
      <c r="Z48" s="203">
        <f>SUMPRODUCT(TablaDividendos[Dividendo neto (euros)],(TablaDividendos[Subcartera]=$W$34)*1,(TablaDividendos[Fecha Cobro]&lt;=A48)*1,(TablaDividendos[Fecha Cobro]&gt;A47)*1)</f>
        <v>0</v>
      </c>
      <c r="AA48" s="197">
        <f t="shared" ca="1" si="17"/>
        <v>-9.7522217153311989E-3</v>
      </c>
      <c r="AB48" s="206">
        <f t="shared" ca="1" si="30"/>
        <v>-0.22852646251168496</v>
      </c>
      <c r="AC48" s="75"/>
      <c r="AD48" s="191" cm="1">
        <f t="array" aca="1" ref="AD48" ca="1">SUMPRODUCT(TablaDatosInversiones[Compromiso de compra (Moneda), solo para PUTs vendidas],(TablaDatosInversiones[Subcarteras (diferentes estrategias inversión)]=$AD$34)*1,TablaDatosInversiones[Cambio divisa actual (o tras venta)],(TablaDatosInversiones[Fecha Compra]&lt;=MIN(A48,TODAY()-1))*1,(TablaDatosInversiones[Fecha de Venta o traspaso]&gt;=MIN(A48,TODAY()-1))*1)</f>
        <v>0</v>
      </c>
      <c r="AE48" s="190">
        <f t="shared" ca="1" si="18"/>
        <v>0</v>
      </c>
      <c r="AF48" s="190">
        <f t="shared" ca="1" si="19"/>
        <v>0</v>
      </c>
      <c r="AG48" s="203">
        <f ca="1">SUMPRODUCT(TablaDatosInversiones[Rendimiento total neto (euros)],(TablaDatosInversiones[Subcarteras (diferentes estrategias inversión)]=$AD$34)*1,(TablaDatosInversiones[Fecha de Venta o traspaso]&lt;=A48)*1,(TablaDatosInversiones[Fecha de Venta o traspaso]&gt;A47)*1,(TablaDatosInversiones[Operación abierta (cotizando)]=FALSE)*1)</f>
        <v>0</v>
      </c>
      <c r="AH48" s="197">
        <f t="shared" ca="1" si="8"/>
        <v>0</v>
      </c>
      <c r="AI48" s="206">
        <f t="shared" ca="1" si="31"/>
        <v>0</v>
      </c>
      <c r="AJ48" s="75"/>
      <c r="AK48" s="212">
        <v>0</v>
      </c>
      <c r="AL48" s="386" cm="1">
        <f t="array" aca="1" ref="AL48" ca="1">SUMPRODUCT(TablaDatosInversiones[Coste bruto total de la compra (euros)],(TablaDatosInversiones[Subcarteras (diferentes estrategias inversión)]=$AK$34)*1,(TablaDatosInversiones[Fecha Compra]&lt;=A48)*1,(TablaDatosInversiones[Fecha Compra]&gt;A47)*1)</f>
        <v>0</v>
      </c>
      <c r="AM48" s="387" cm="1">
        <f t="array" aca="1" ref="AM48" ca="1">SUMPRODUCT(TablaDatosInversiones[Valor actual bruto o reembolso o compromiso opciones abiertas (euros)],(TablaDatosInversiones[Subcarteras (diferentes estrategias inversión)]=$AK$34)*1,(TablaDatosInversiones[Fecha de Venta o traspaso]&lt;=A48)*1,(TablaDatosInversiones[Fecha de Venta o traspaso]&gt;A47)*1,(TablaDatosInversiones[Operación abierta (cotizando)]=FALSE)*1)</f>
        <v>0</v>
      </c>
      <c r="AN48" s="388" cm="1">
        <f t="array" ref="AN48">SUMPRODUCT(TablaDividendos[Dividendo neto (euros)],(TablaDividendos[Subcartera]=$AK$34)*1,(TablaDividendos[Fecha Cobro]&lt;=A48)*1,(TablaDividendos[Fecha Cobro]&gt;A47)*1)</f>
        <v>0</v>
      </c>
      <c r="AO48" s="390">
        <f t="shared" si="26"/>
        <v>0</v>
      </c>
      <c r="AP48" s="33">
        <f t="shared" si="32"/>
        <v>0</v>
      </c>
      <c r="AR48" s="288">
        <v>7396.04</v>
      </c>
      <c r="AS48" s="34">
        <f t="shared" si="22"/>
        <v>0</v>
      </c>
      <c r="AT48" s="33">
        <f t="shared" si="23"/>
        <v>0</v>
      </c>
      <c r="AV48" s="35">
        <v>199.72</v>
      </c>
      <c r="AW48" s="34">
        <f t="shared" si="24"/>
        <v>5.0322061191626407E-3</v>
      </c>
      <c r="AX48" s="33">
        <f t="shared" si="25"/>
        <v>9.513626144650944E-2</v>
      </c>
    </row>
    <row r="49" spans="1:52" x14ac:dyDescent="0.25">
      <c r="A49" s="189">
        <f t="shared" si="13"/>
        <v>44957</v>
      </c>
      <c r="B49" s="190">
        <f t="shared" si="9"/>
        <v>72500</v>
      </c>
      <c r="C49" s="190">
        <f t="shared" ca="1" si="10"/>
        <v>7078.5958165037046</v>
      </c>
      <c r="D49" s="190">
        <f t="shared" ca="1" si="11"/>
        <v>0</v>
      </c>
      <c r="E49" s="190">
        <f t="shared" ca="1" si="12"/>
        <v>127.16087743124913</v>
      </c>
      <c r="F49" s="195">
        <f t="shared" ca="1" si="14"/>
        <v>6.6913751060066558E-4</v>
      </c>
      <c r="G49" s="196">
        <f t="shared" ca="1" si="27"/>
        <v>6.0541469679604054E-2</v>
      </c>
      <c r="H49" s="75"/>
      <c r="I49" s="212">
        <v>40000</v>
      </c>
      <c r="J49" s="215">
        <f ca="1">SUMPRODUCT(TablaDatosInversiones[Coste bruto total de la compra (euros)],(TablaDatosInversiones[Subcarteras (diferentes estrategias inversión)]=$I$34)*1,(TablaDatosInversiones[Fecha Compra]&lt;=A49)*1,(TablaDatosInversiones[Fecha Compra]&gt;A48)*1)</f>
        <v>0</v>
      </c>
      <c r="K49" s="217" cm="1">
        <f t="array" aca="1" ref="K49" ca="1">SUMPRODUCT(TablaDatosInversiones[Valor actual bruto o reembolso o compromiso opciones abiertas (euros)],(TablaDatosInversiones[Subcarteras (diferentes estrategias inversión)]=$I$34)*1,(TablaDatosInversiones[Fecha de Venta o traspaso]&lt;=A49)*1,(TablaDatosInversiones[Fecha de Venta o traspaso]&gt;A48)*1,(TablaDatosInversiones[Operación abierta (cotizando)]=FALSE)*1)</f>
        <v>0</v>
      </c>
      <c r="L49" s="215">
        <f>SUMPRODUCT(TablaDividendos[Dividendo neto (euros)],(TablaDividendos[Subcartera]=$I$34)*1,(TablaDividendos[Fecha Cobro]&lt;=A49)*1,(TablaDividendos[Fecha Cobro]&gt;A48)*1)</f>
        <v>127.16087743124913</v>
      </c>
      <c r="M49" s="214">
        <f t="shared" ca="1" si="15"/>
        <v>3.1790219357812018E-3</v>
      </c>
      <c r="N49" s="214">
        <f t="shared" ca="1" si="28"/>
        <v>0.15488373828650315</v>
      </c>
      <c r="O49" s="75"/>
      <c r="P49" s="202">
        <v>19500</v>
      </c>
      <c r="Q49" s="205">
        <f ca="1">SUMPRODUCT(TablaDatosInversiones[Coste bruto total de la compra (euros)],(TablaDatosInversiones[Subcarteras (diferentes estrategias inversión)]=$P$34)*1,(TablaDatosInversiones[Fecha Compra]&lt;=A49)*1,(TablaDatosInversiones[Fecha Compra]&gt;A48)*1)</f>
        <v>6455.0846400000009</v>
      </c>
      <c r="R49" s="207" cm="1">
        <f t="array" aca="1" ref="R49" ca="1">SUMPRODUCT(TablaDatosInversiones[Valor actual bruto o reembolso o compromiso opciones abiertas (euros)],(TablaDatosInversiones[Subcarteras (diferentes estrategias inversión)]=$P$34)*1,(TablaDatosInversiones[Fecha de Venta o traspaso]&lt;=A49)*1,(TablaDatosInversiones[Fecha de Venta o traspaso]&gt;A48)*1,(TablaDatosInversiones[Operación abierta (cotizando)]=FALSE)*1)</f>
        <v>0</v>
      </c>
      <c r="S49" s="205">
        <f>SUMPRODUCT(TablaDividendos[Dividendo neto (euros)],(TablaDividendos[Subcartera]=$P$34)*1,(TablaDividendos[Fecha Cobro]&lt;=A49)*1,(TablaDividendos[Fecha Cobro]&gt;A48)*1)</f>
        <v>0</v>
      </c>
      <c r="T49" s="195">
        <f t="shared" ca="1" si="16"/>
        <v>2.3086694728457913E-3</v>
      </c>
      <c r="U49" s="204">
        <f t="shared" ca="1" si="29"/>
        <v>0.14039499931913002</v>
      </c>
      <c r="V49" s="75"/>
      <c r="W49" s="202">
        <v>13000</v>
      </c>
      <c r="X49" s="205">
        <f ca="1">SUMPRODUCT(TablaDatosInversiones[Coste bruto total de la compra (euros)],(TablaDatosInversiones[Subcarteras (diferentes estrategias inversión)]=$W$34)*1,(TablaDatosInversiones[Fecha Compra]&lt;=A49)*1,(TablaDatosInversiones[Fecha Compra]&gt;A48)*1)</f>
        <v>623.51117650370384</v>
      </c>
      <c r="Y49" s="207" cm="1">
        <f t="array" aca="1" ref="Y49" ca="1">SUMPRODUCT(TablaDatosInversiones[Valor actual bruto o reembolso o compromiso opciones abiertas (euros)],(TablaDatosInversiones[Subcarteras (diferentes estrategias inversión)]=$W$34)*1,(TablaDatosInversiones[Fecha de Venta o traspaso]&lt;=A49)*1,(TablaDatosInversiones[Fecha de Venta o traspaso]&gt;A48)*1,(TablaDatosInversiones[Operación abierta (cotizando)]=FALSE)*1)</f>
        <v>0</v>
      </c>
      <c r="Z49" s="205">
        <f>SUMPRODUCT(TablaDividendos[Dividendo neto (euros)],(TablaDividendos[Subcartera]=$W$34)*1,(TablaDividendos[Fecha Cobro]&lt;=A49)*1,(TablaDividendos[Fecha Cobro]&gt;A48)*1)</f>
        <v>0</v>
      </c>
      <c r="AA49" s="195">
        <f t="shared" ca="1" si="17"/>
        <v>-9.4114429318914034E-3</v>
      </c>
      <c r="AB49" s="204">
        <f t="shared" ca="1" si="30"/>
        <v>-0.23578714168322068</v>
      </c>
      <c r="AC49" s="75"/>
      <c r="AD49" s="191" cm="1">
        <f t="array" aca="1" ref="AD49" ca="1">SUMPRODUCT(TablaDatosInversiones[Compromiso de compra (Moneda), solo para PUTs vendidas],(TablaDatosInversiones[Subcarteras (diferentes estrategias inversión)]=$AD$34)*1,TablaDatosInversiones[Cambio divisa actual (o tras venta)],(TablaDatosInversiones[Fecha Compra]&lt;=MIN(A49,TODAY()-1))*1,(TablaDatosInversiones[Fecha de Venta o traspaso]&gt;=MIN(A49,TODAY()-1))*1)</f>
        <v>0</v>
      </c>
      <c r="AE49" s="190">
        <f t="shared" ca="1" si="18"/>
        <v>0</v>
      </c>
      <c r="AF49" s="190">
        <f t="shared" ca="1" si="19"/>
        <v>0</v>
      </c>
      <c r="AG49" s="205">
        <f ca="1">SUMPRODUCT(TablaDatosInversiones[Rendimiento total neto (euros)],(TablaDatosInversiones[Subcarteras (diferentes estrategias inversión)]=$AD$34)*1,(TablaDatosInversiones[Fecha de Venta o traspaso]&lt;=A49)*1,(TablaDatosInversiones[Fecha de Venta o traspaso]&gt;A48)*1,(TablaDatosInversiones[Operación abierta (cotizando)]=FALSE)*1)</f>
        <v>0</v>
      </c>
      <c r="AH49" s="195">
        <f t="shared" ca="1" si="8"/>
        <v>0</v>
      </c>
      <c r="AI49" s="204">
        <f t="shared" ca="1" si="31"/>
        <v>0</v>
      </c>
      <c r="AJ49" s="75"/>
      <c r="AK49" s="212">
        <v>0</v>
      </c>
      <c r="AL49" s="386" cm="1">
        <f t="array" aca="1" ref="AL49" ca="1">SUMPRODUCT(TablaDatosInversiones[Coste bruto total de la compra (euros)],(TablaDatosInversiones[Subcarteras (diferentes estrategias inversión)]=$AK$34)*1,(TablaDatosInversiones[Fecha Compra]&lt;=A49)*1,(TablaDatosInversiones[Fecha Compra]&gt;A48)*1)</f>
        <v>0</v>
      </c>
      <c r="AM49" s="387" cm="1">
        <f t="array" aca="1" ref="AM49" ca="1">SUMPRODUCT(TablaDatosInversiones[Valor actual bruto o reembolso o compromiso opciones abiertas (euros)],(TablaDatosInversiones[Subcarteras (diferentes estrategias inversión)]=$AK$34)*1,(TablaDatosInversiones[Fecha de Venta o traspaso]&lt;=A49)*1,(TablaDatosInversiones[Fecha de Venta o traspaso]&gt;A48)*1,(TablaDatosInversiones[Operación abierta (cotizando)]=FALSE)*1)</f>
        <v>0</v>
      </c>
      <c r="AN49" s="388" cm="1">
        <f t="array" ref="AN49">SUMPRODUCT(TablaDividendos[Dividendo neto (euros)],(TablaDividendos[Subcartera]=$AK$34)*1,(TablaDividendos[Fecha Cobro]&lt;=A49)*1,(TablaDividendos[Fecha Cobro]&gt;A48)*1)</f>
        <v>0</v>
      </c>
      <c r="AO49" s="390">
        <f t="shared" si="26"/>
        <v>0</v>
      </c>
      <c r="AP49" s="33">
        <f t="shared" si="32"/>
        <v>0</v>
      </c>
      <c r="AR49" s="288">
        <v>7396.04</v>
      </c>
      <c r="AS49" s="34">
        <f t="shared" si="22"/>
        <v>0</v>
      </c>
      <c r="AT49" s="33">
        <f t="shared" ref="AT49:AT69" si="33">(1+AS49)*(AT48+1)-1</f>
        <v>0</v>
      </c>
      <c r="AV49" s="35">
        <v>200.72</v>
      </c>
      <c r="AW49" s="34">
        <f t="shared" si="24"/>
        <v>5.0070098137392346E-3</v>
      </c>
      <c r="AX49" s="33">
        <f t="shared" si="25"/>
        <v>0.10061961945495379</v>
      </c>
    </row>
    <row r="50" spans="1:52" x14ac:dyDescent="0.25">
      <c r="A50" s="189">
        <f t="shared" si="13"/>
        <v>44985</v>
      </c>
      <c r="B50" s="190">
        <f t="shared" si="9"/>
        <v>73500</v>
      </c>
      <c r="C50" s="190">
        <f t="shared" ca="1" si="10"/>
        <v>125</v>
      </c>
      <c r="D50" s="190">
        <f t="shared" ca="1" si="11"/>
        <v>0</v>
      </c>
      <c r="E50" s="190">
        <f t="shared" ca="1" si="12"/>
        <v>103.62400894187779</v>
      </c>
      <c r="F50" s="197">
        <f t="shared" ca="1" si="14"/>
        <v>1.3475029383020608E-2</v>
      </c>
      <c r="G50" s="198">
        <f t="shared" ca="1" si="27"/>
        <v>7.4832297145448479E-2</v>
      </c>
      <c r="H50" s="75"/>
      <c r="I50" s="212">
        <v>40000</v>
      </c>
      <c r="J50" s="213">
        <f ca="1">SUMPRODUCT(TablaDatosInversiones[Coste bruto total de la compra (euros)],(TablaDatosInversiones[Subcarteras (diferentes estrategias inversión)]=$I$34)*1,(TablaDatosInversiones[Fecha Compra]&lt;=A50)*1,(TablaDatosInversiones[Fecha Compra]&gt;A49)*1)</f>
        <v>0</v>
      </c>
      <c r="K50" s="217" cm="1">
        <f t="array" aca="1" ref="K50" ca="1">SUMPRODUCT(TablaDatosInversiones[Valor actual bruto o reembolso o compromiso opciones abiertas (euros)],(TablaDatosInversiones[Subcarteras (diferentes estrategias inversión)]=$I$34)*1,(TablaDatosInversiones[Fecha de Venta o traspaso]&lt;=A50)*1,(TablaDatosInversiones[Fecha de Venta o traspaso]&gt;A49)*1,(TablaDatosInversiones[Operación abierta (cotizando)]=FALSE)*1)</f>
        <v>0</v>
      </c>
      <c r="L50" s="213">
        <f>SUMPRODUCT(TablaDividendos[Dividendo neto (euros)],(TablaDividendos[Subcartera]=$I$34)*1,(TablaDividendos[Fecha Cobro]&lt;=A50)*1,(TablaDividendos[Fecha Cobro]&gt;A49)*1)</f>
        <v>103.62400894187779</v>
      </c>
      <c r="M50" s="216">
        <f t="shared" ca="1" si="15"/>
        <v>2.5906002235469715E-3</v>
      </c>
      <c r="N50" s="216">
        <f t="shared" ca="1" si="28"/>
        <v>0.15787558035707883</v>
      </c>
      <c r="O50" s="75"/>
      <c r="P50" s="202">
        <v>20000</v>
      </c>
      <c r="Q50" s="203">
        <f ca="1">SUMPRODUCT(TablaDatosInversiones[Coste bruto total de la compra (euros)],(TablaDatosInversiones[Subcarteras (diferentes estrategias inversión)]=$P$34)*1,(TablaDatosInversiones[Fecha Compra]&lt;=A50)*1,(TablaDatosInversiones[Fecha Compra]&gt;A49)*1)</f>
        <v>0</v>
      </c>
      <c r="R50" s="207" cm="1">
        <f t="array" aca="1" ref="R50" ca="1">SUMPRODUCT(TablaDatosInversiones[Valor actual bruto o reembolso o compromiso opciones abiertas (euros)],(TablaDatosInversiones[Subcarteras (diferentes estrategias inversión)]=$P$34)*1,(TablaDatosInversiones[Fecha de Venta o traspaso]&lt;=A50)*1,(TablaDatosInversiones[Fecha de Venta o traspaso]&gt;A49)*1,(TablaDatosInversiones[Operación abierta (cotizando)]=FALSE)*1)</f>
        <v>0</v>
      </c>
      <c r="S50" s="203">
        <f>SUMPRODUCT(TablaDividendos[Dividendo neto (euros)],(TablaDividendos[Subcartera]=$P$34)*1,(TablaDividendos[Fecha Cobro]&lt;=A50)*1,(TablaDividendos[Fecha Cobro]&gt;A49)*1)</f>
        <v>0</v>
      </c>
      <c r="T50" s="197">
        <f t="shared" ca="1" si="16"/>
        <v>2.564102564102564E-2</v>
      </c>
      <c r="U50" s="206">
        <f t="shared" ca="1" si="29"/>
        <v>0.16963589673756907</v>
      </c>
      <c r="V50" s="75"/>
      <c r="W50" s="202">
        <v>13500</v>
      </c>
      <c r="X50" s="203">
        <f ca="1">SUMPRODUCT(TablaDatosInversiones[Coste bruto total de la compra (euros)],(TablaDatosInversiones[Subcarteras (diferentes estrategias inversión)]=$W$34)*1,(TablaDatosInversiones[Fecha Compra]&lt;=A50)*1,(TablaDatosInversiones[Fecha Compra]&gt;A49)*1)</f>
        <v>125</v>
      </c>
      <c r="Y50" s="207" cm="1">
        <f t="array" aca="1" ref="Y50" ca="1">SUMPRODUCT(TablaDatosInversiones[Valor actual bruto o reembolso o compromiso opciones abiertas (euros)],(TablaDatosInversiones[Subcarteras (diferentes estrategias inversión)]=$W$34)*1,(TablaDatosInversiones[Fecha de Venta o traspaso]&lt;=A50)*1,(TablaDatosInversiones[Fecha de Venta o traspaso]&gt;A49)*1,(TablaDatosInversiones[Operación abierta (cotizando)]=FALSE)*1)</f>
        <v>0</v>
      </c>
      <c r="Z50" s="203">
        <f>SUMPRODUCT(TablaDividendos[Dividendo neto (euros)],(TablaDividendos[Subcartera]=$W$34)*1,(TablaDividendos[Fecha Cobro]&lt;=A50)*1,(TablaDividendos[Fecha Cobro]&gt;A49)*1)</f>
        <v>0</v>
      </c>
      <c r="AA50" s="197">
        <f t="shared" ca="1" si="17"/>
        <v>2.8571428571428571E-2</v>
      </c>
      <c r="AB50" s="206">
        <f t="shared" ca="1" si="30"/>
        <v>-0.21395248858845561</v>
      </c>
      <c r="AC50" s="75"/>
      <c r="AD50" s="191" cm="1">
        <f t="array" aca="1" ref="AD50" ca="1">SUMPRODUCT(TablaDatosInversiones[Compromiso de compra (Moneda), solo para PUTs vendidas],(TablaDatosInversiones[Subcarteras (diferentes estrategias inversión)]=$AD$34)*1,TablaDatosInversiones[Cambio divisa actual (o tras venta)],(TablaDatosInversiones[Fecha Compra]&lt;=MIN(A50,TODAY()-1))*1,(TablaDatosInversiones[Fecha de Venta o traspaso]&gt;=MIN(A50,TODAY()-1))*1)</f>
        <v>0</v>
      </c>
      <c r="AE50" s="190">
        <f t="shared" ca="1" si="18"/>
        <v>0</v>
      </c>
      <c r="AF50" s="190">
        <f t="shared" ca="1" si="19"/>
        <v>0</v>
      </c>
      <c r="AG50" s="203">
        <f ca="1">SUMPRODUCT(TablaDatosInversiones[Rendimiento total neto (euros)],(TablaDatosInversiones[Subcarteras (diferentes estrategias inversión)]=$AD$34)*1,(TablaDatosInversiones[Fecha de Venta o traspaso]&lt;=A50)*1,(TablaDatosInversiones[Fecha de Venta o traspaso]&gt;A49)*1,(TablaDatosInversiones[Operación abierta (cotizando)]=FALSE)*1)</f>
        <v>0</v>
      </c>
      <c r="AH50" s="197">
        <f t="shared" ca="1" si="8"/>
        <v>0</v>
      </c>
      <c r="AI50" s="206">
        <f t="shared" ca="1" si="31"/>
        <v>0</v>
      </c>
      <c r="AJ50" s="75"/>
      <c r="AK50" s="212">
        <v>0</v>
      </c>
      <c r="AL50" s="386" cm="1">
        <f t="array" aca="1" ref="AL50" ca="1">SUMPRODUCT(TablaDatosInversiones[Coste bruto total de la compra (euros)],(TablaDatosInversiones[Subcarteras (diferentes estrategias inversión)]=$AK$34)*1,(TablaDatosInversiones[Fecha Compra]&lt;=A50)*1,(TablaDatosInversiones[Fecha Compra]&gt;A49)*1)</f>
        <v>0</v>
      </c>
      <c r="AM50" s="387" cm="1">
        <f t="array" aca="1" ref="AM50" ca="1">SUMPRODUCT(TablaDatosInversiones[Valor actual bruto o reembolso o compromiso opciones abiertas (euros)],(TablaDatosInversiones[Subcarteras (diferentes estrategias inversión)]=$AK$34)*1,(TablaDatosInversiones[Fecha de Venta o traspaso]&lt;=A50)*1,(TablaDatosInversiones[Fecha de Venta o traspaso]&gt;A49)*1,(TablaDatosInversiones[Operación abierta (cotizando)]=FALSE)*1)</f>
        <v>0</v>
      </c>
      <c r="AN50" s="388" cm="1">
        <f t="array" ref="AN50">SUMPRODUCT(TablaDividendos[Dividendo neto (euros)],(TablaDividendos[Subcartera]=$AK$34)*1,(TablaDividendos[Fecha Cobro]&lt;=A50)*1,(TablaDividendos[Fecha Cobro]&gt;A49)*1)</f>
        <v>0</v>
      </c>
      <c r="AO50" s="390">
        <f t="shared" si="26"/>
        <v>0</v>
      </c>
      <c r="AP50" s="33">
        <f t="shared" si="32"/>
        <v>0</v>
      </c>
      <c r="AR50" s="288">
        <v>7396.04</v>
      </c>
      <c r="AS50" s="34">
        <f t="shared" si="22"/>
        <v>0</v>
      </c>
      <c r="AT50" s="33">
        <f t="shared" si="33"/>
        <v>0</v>
      </c>
      <c r="AV50" s="35">
        <v>201.72</v>
      </c>
      <c r="AW50" s="34">
        <f t="shared" si="24"/>
        <v>4.9820645675567954E-3</v>
      </c>
      <c r="AX50" s="33">
        <f t="shared" si="25"/>
        <v>0.10610297746339836</v>
      </c>
    </row>
    <row r="51" spans="1:52" x14ac:dyDescent="0.25">
      <c r="A51" s="189">
        <f t="shared" si="13"/>
        <v>45016</v>
      </c>
      <c r="B51" s="190">
        <f t="shared" si="9"/>
        <v>74150</v>
      </c>
      <c r="C51" s="190">
        <f t="shared" ca="1" si="10"/>
        <v>125.00000533543417</v>
      </c>
      <c r="D51" s="190">
        <f t="shared" ca="1" si="11"/>
        <v>0</v>
      </c>
      <c r="E51" s="190">
        <f t="shared" ca="1" si="12"/>
        <v>149.59608581712618</v>
      </c>
      <c r="F51" s="195">
        <f t="shared" ca="1" si="14"/>
        <v>9.1625953199703097E-3</v>
      </c>
      <c r="G51" s="196">
        <f t="shared" ca="1" si="27"/>
        <v>8.468055052102641E-2</v>
      </c>
      <c r="H51" s="75"/>
      <c r="I51" s="212">
        <v>40000</v>
      </c>
      <c r="J51" s="215">
        <f ca="1">SUMPRODUCT(TablaDatosInversiones[Coste bruto total de la compra (euros)],(TablaDatosInversiones[Subcarteras (diferentes estrategias inversión)]=$I$34)*1,(TablaDatosInversiones[Fecha Compra]&lt;=A51)*1,(TablaDatosInversiones[Fecha Compra]&gt;A50)*1)</f>
        <v>0</v>
      </c>
      <c r="K51" s="217" cm="1">
        <f t="array" aca="1" ref="K51" ca="1">SUMPRODUCT(TablaDatosInversiones[Valor actual bruto o reembolso o compromiso opciones abiertas (euros)],(TablaDatosInversiones[Subcarteras (diferentes estrategias inversión)]=$I$34)*1,(TablaDatosInversiones[Fecha de Venta o traspaso]&lt;=A51)*1,(TablaDatosInversiones[Fecha de Venta o traspaso]&gt;A50)*1,(TablaDatosInversiones[Operación abierta (cotizando)]=FALSE)*1)</f>
        <v>0</v>
      </c>
      <c r="L51" s="215">
        <f>SUMPRODUCT(TablaDividendos[Dividendo neto (euros)],(TablaDividendos[Subcartera]=$I$34)*1,(TablaDividendos[Fecha Cobro]&lt;=A51)*1,(TablaDividendos[Fecha Cobro]&gt;A50)*1)</f>
        <v>149.59608581712618</v>
      </c>
      <c r="M51" s="214">
        <f t="shared" ca="1" si="15"/>
        <v>3.7399021454280956E-3</v>
      </c>
      <c r="N51" s="214">
        <f t="shared" ca="1" si="28"/>
        <v>0.16220592172419512</v>
      </c>
      <c r="O51" s="75"/>
      <c r="P51" s="202">
        <v>20500</v>
      </c>
      <c r="Q51" s="205">
        <f ca="1">SUMPRODUCT(TablaDatosInversiones[Coste bruto total de la compra (euros)],(TablaDatosInversiones[Subcarteras (diferentes estrategias inversión)]=$P$34)*1,(TablaDatosInversiones[Fecha Compra]&lt;=A51)*1,(TablaDatosInversiones[Fecha Compra]&gt;A50)*1)</f>
        <v>0</v>
      </c>
      <c r="R51" s="207" cm="1">
        <f t="array" aca="1" ref="R51" ca="1">SUMPRODUCT(TablaDatosInversiones[Valor actual bruto o reembolso o compromiso opciones abiertas (euros)],(TablaDatosInversiones[Subcarteras (diferentes estrategias inversión)]=$P$34)*1,(TablaDatosInversiones[Fecha de Venta o traspaso]&lt;=A51)*1,(TablaDatosInversiones[Fecha de Venta o traspaso]&gt;A50)*1,(TablaDatosInversiones[Operación abierta (cotizando)]=FALSE)*1)</f>
        <v>0</v>
      </c>
      <c r="S51" s="205">
        <f>SUMPRODUCT(TablaDividendos[Dividendo neto (euros)],(TablaDividendos[Subcartera]=$P$34)*1,(TablaDividendos[Fecha Cobro]&lt;=A51)*1,(TablaDividendos[Fecha Cobro]&gt;A50)*1)</f>
        <v>0</v>
      </c>
      <c r="T51" s="195">
        <f t="shared" ca="1" si="16"/>
        <v>2.5000000000000001E-2</v>
      </c>
      <c r="U51" s="204">
        <f t="shared" ca="1" si="29"/>
        <v>0.19887679415600812</v>
      </c>
      <c r="V51" s="75"/>
      <c r="W51" s="202">
        <v>13650</v>
      </c>
      <c r="X51" s="205">
        <f ca="1">SUMPRODUCT(TablaDatosInversiones[Coste bruto total de la compra (euros)],(TablaDatosInversiones[Subcarteras (diferentes estrategias inversión)]=$W$34)*1,(TablaDatosInversiones[Fecha Compra]&lt;=A51)*1,(TablaDatosInversiones[Fecha Compra]&gt;A50)*1)</f>
        <v>125.00000533543417</v>
      </c>
      <c r="Y51" s="207" cm="1">
        <f t="array" aca="1" ref="Y51" ca="1">SUMPRODUCT(TablaDatosInversiones[Valor actual bruto o reembolso o compromiso opciones abiertas (euros)],(TablaDatosInversiones[Subcarteras (diferentes estrategias inversión)]=$W$34)*1,(TablaDatosInversiones[Fecha de Venta o traspaso]&lt;=A51)*1,(TablaDatosInversiones[Fecha de Venta o traspaso]&gt;A50)*1,(TablaDatosInversiones[Operación abierta (cotizando)]=FALSE)*1)</f>
        <v>0</v>
      </c>
      <c r="Z51" s="205">
        <f>SUMPRODUCT(TablaDividendos[Dividendo neto (euros)],(TablaDividendos[Subcartera]=$W$34)*1,(TablaDividendos[Fecha Cobro]&lt;=A51)*1,(TablaDividendos[Fecha Cobro]&gt;A50)*1)</f>
        <v>0</v>
      </c>
      <c r="AA51" s="195">
        <f t="shared" ca="1" si="17"/>
        <v>1.8348619930110797E-3</v>
      </c>
      <c r="AB51" s="204">
        <f t="shared" ca="1" si="30"/>
        <v>-0.21251019988506559</v>
      </c>
      <c r="AC51" s="75"/>
      <c r="AD51" s="191" cm="1">
        <f t="array" aca="1" ref="AD51" ca="1">SUMPRODUCT(TablaDatosInversiones[Compromiso de compra (Moneda), solo para PUTs vendidas],(TablaDatosInversiones[Subcarteras (diferentes estrategias inversión)]=$AD$34)*1,TablaDatosInversiones[Cambio divisa actual (o tras venta)],(TablaDatosInversiones[Fecha Compra]&lt;=MIN(A51,TODAY()-1))*1,(TablaDatosInversiones[Fecha de Venta o traspaso]&gt;=MIN(A51,TODAY()-1))*1)</f>
        <v>0</v>
      </c>
      <c r="AE51" s="190">
        <f t="shared" ca="1" si="18"/>
        <v>0</v>
      </c>
      <c r="AF51" s="190">
        <f t="shared" ca="1" si="19"/>
        <v>0</v>
      </c>
      <c r="AG51" s="205">
        <f ca="1">SUMPRODUCT(TablaDatosInversiones[Rendimiento total neto (euros)],(TablaDatosInversiones[Subcarteras (diferentes estrategias inversión)]=$AD$34)*1,(TablaDatosInversiones[Fecha de Venta o traspaso]&lt;=A51)*1,(TablaDatosInversiones[Fecha de Venta o traspaso]&gt;A50)*1,(TablaDatosInversiones[Operación abierta (cotizando)]=FALSE)*1)</f>
        <v>0</v>
      </c>
      <c r="AH51" s="195">
        <f t="shared" ca="1" si="8"/>
        <v>0</v>
      </c>
      <c r="AI51" s="204">
        <f t="shared" ca="1" si="31"/>
        <v>0</v>
      </c>
      <c r="AJ51" s="75"/>
      <c r="AK51" s="212">
        <v>0</v>
      </c>
      <c r="AL51" s="386" cm="1">
        <f t="array" aca="1" ref="AL51" ca="1">SUMPRODUCT(TablaDatosInversiones[Coste bruto total de la compra (euros)],(TablaDatosInversiones[Subcarteras (diferentes estrategias inversión)]=$AK$34)*1,(TablaDatosInversiones[Fecha Compra]&lt;=A51)*1,(TablaDatosInversiones[Fecha Compra]&gt;A50)*1)</f>
        <v>0</v>
      </c>
      <c r="AM51" s="387" cm="1">
        <f t="array" aca="1" ref="AM51" ca="1">SUMPRODUCT(TablaDatosInversiones[Valor actual bruto o reembolso o compromiso opciones abiertas (euros)],(TablaDatosInversiones[Subcarteras (diferentes estrategias inversión)]=$AK$34)*1,(TablaDatosInversiones[Fecha de Venta o traspaso]&lt;=A51)*1,(TablaDatosInversiones[Fecha de Venta o traspaso]&gt;A50)*1,(TablaDatosInversiones[Operación abierta (cotizando)]=FALSE)*1)</f>
        <v>0</v>
      </c>
      <c r="AN51" s="388" cm="1">
        <f t="array" ref="AN51">SUMPRODUCT(TablaDividendos[Dividendo neto (euros)],(TablaDividendos[Subcartera]=$AK$34)*1,(TablaDividendos[Fecha Cobro]&lt;=A51)*1,(TablaDividendos[Fecha Cobro]&gt;A50)*1)</f>
        <v>0</v>
      </c>
      <c r="AO51" s="390">
        <f t="shared" si="26"/>
        <v>0</v>
      </c>
      <c r="AP51" s="33">
        <f t="shared" si="32"/>
        <v>0</v>
      </c>
      <c r="AR51" s="288">
        <v>7663.89</v>
      </c>
      <c r="AS51" s="34">
        <f t="shared" si="22"/>
        <v>3.6215326039340023E-2</v>
      </c>
      <c r="AT51" s="33">
        <f t="shared" si="33"/>
        <v>3.6215326039340079E-2</v>
      </c>
      <c r="AV51" s="35">
        <v>202.72</v>
      </c>
      <c r="AW51" s="34">
        <f t="shared" si="24"/>
        <v>4.9573666468372005E-3</v>
      </c>
      <c r="AX51" s="33">
        <f t="shared" si="25"/>
        <v>0.11158633547184271</v>
      </c>
    </row>
    <row r="52" spans="1:52" x14ac:dyDescent="0.25">
      <c r="A52" s="189">
        <f t="shared" si="13"/>
        <v>45046</v>
      </c>
      <c r="B52" s="190">
        <f t="shared" si="9"/>
        <v>73800</v>
      </c>
      <c r="C52" s="190">
        <f t="shared" ca="1" si="10"/>
        <v>124.99999521792363</v>
      </c>
      <c r="D52" s="190">
        <f t="shared" ca="1" si="11"/>
        <v>5252.9644064169906</v>
      </c>
      <c r="E52" s="190">
        <f t="shared" ca="1" si="12"/>
        <v>74.099730853295142</v>
      </c>
      <c r="F52" s="197">
        <f t="shared" ca="1" si="14"/>
        <v>7.0297320278389835E-2</v>
      </c>
      <c r="G52" s="198">
        <f t="shared" ca="1" si="27"/>
        <v>0.16093068658074317</v>
      </c>
      <c r="H52" s="75"/>
      <c r="I52" s="212">
        <v>40000</v>
      </c>
      <c r="J52" s="213">
        <f ca="1">SUMPRODUCT(TablaDatosInversiones[Coste bruto total de la compra (euros)],(TablaDatosInversiones[Subcarteras (diferentes estrategias inversión)]=$I$34)*1,(TablaDatosInversiones[Fecha Compra]&lt;=A52)*1,(TablaDatosInversiones[Fecha Compra]&gt;A51)*1)</f>
        <v>0</v>
      </c>
      <c r="K52" s="217" cm="1">
        <f t="array" aca="1" ref="K52" ca="1">SUMPRODUCT(TablaDatosInversiones[Valor actual bruto o reembolso o compromiso opciones abiertas (euros)],(TablaDatosInversiones[Subcarteras (diferentes estrategias inversión)]=$I$34)*1,(TablaDatosInversiones[Fecha de Venta o traspaso]&lt;=A52)*1,(TablaDatosInversiones[Fecha de Venta o traspaso]&gt;A51)*1,(TablaDatosInversiones[Operación abierta (cotizando)]=FALSE)*1)</f>
        <v>4649.1531564169909</v>
      </c>
      <c r="L52" s="213">
        <f>SUMPRODUCT(TablaDividendos[Dividendo neto (euros)],(TablaDividendos[Subcartera]=$I$34)*1,(TablaDividendos[Fecha Cobro]&lt;=A52)*1,(TablaDividendos[Fecha Cobro]&gt;A51)*1)</f>
        <v>74.099730853295142</v>
      </c>
      <c r="M52" s="216">
        <f t="shared" ca="1" si="15"/>
        <v>0.13361074228771039</v>
      </c>
      <c r="N52" s="216">
        <f t="shared" ca="1" si="28"/>
        <v>0.31748911761693743</v>
      </c>
      <c r="O52" s="75"/>
      <c r="P52" s="202">
        <v>20000</v>
      </c>
      <c r="Q52" s="203">
        <f ca="1">SUMPRODUCT(TablaDatosInversiones[Coste bruto total de la compra (euros)],(TablaDatosInversiones[Subcarteras (diferentes estrategias inversión)]=$P$34)*1,(TablaDatosInversiones[Fecha Compra]&lt;=A52)*1,(TablaDatosInversiones[Fecha Compra]&gt;A51)*1)</f>
        <v>0</v>
      </c>
      <c r="R52" s="207" cm="1">
        <f t="array" aca="1" ref="R52" ca="1">SUMPRODUCT(TablaDatosInversiones[Valor actual bruto o reembolso o compromiso opciones abiertas (euros)],(TablaDatosInversiones[Subcarteras (diferentes estrategias inversión)]=$P$34)*1,(TablaDatosInversiones[Fecha de Venta o traspaso]&lt;=A52)*1,(TablaDatosInversiones[Fecha de Venta o traspaso]&gt;A51)*1,(TablaDatosInversiones[Operación abierta (cotizando)]=FALSE)*1)</f>
        <v>603.81124999999997</v>
      </c>
      <c r="S52" s="203">
        <f>SUMPRODUCT(TablaDividendos[Dividendo neto (euros)],(TablaDividendos[Subcartera]=$P$34)*1,(TablaDividendos[Fecha Cobro]&lt;=A52)*1,(TablaDividendos[Fecha Cobro]&gt;A51)*1)</f>
        <v>0</v>
      </c>
      <c r="T52" s="197">
        <f t="shared" ca="1" si="16"/>
        <v>5.2176450125403454E-3</v>
      </c>
      <c r="U52" s="206">
        <f t="shared" ca="1" si="29"/>
        <v>0.20513210768168655</v>
      </c>
      <c r="V52" s="75"/>
      <c r="W52" s="202">
        <v>13800</v>
      </c>
      <c r="X52" s="203">
        <f ca="1">SUMPRODUCT(TablaDatosInversiones[Coste bruto total de la compra (euros)],(TablaDatosInversiones[Subcarteras (diferentes estrategias inversión)]=$W$34)*1,(TablaDatosInversiones[Fecha Compra]&lt;=A52)*1,(TablaDatosInversiones[Fecha Compra]&gt;A51)*1)</f>
        <v>124.99999521792363</v>
      </c>
      <c r="Y52" s="207" cm="1">
        <f t="array" aca="1" ref="Y52" ca="1">SUMPRODUCT(TablaDatosInversiones[Valor actual bruto o reembolso o compromiso opciones abiertas (euros)],(TablaDatosInversiones[Subcarteras (diferentes estrategias inversión)]=$W$34)*1,(TablaDatosInversiones[Fecha de Venta o traspaso]&lt;=A52)*1,(TablaDatosInversiones[Fecha de Venta o traspaso]&gt;A51)*1,(TablaDatosInversiones[Operación abierta (cotizando)]=FALSE)*1)</f>
        <v>0</v>
      </c>
      <c r="Z52" s="203">
        <f>SUMPRODUCT(TablaDividendos[Dividendo neto (euros)],(TablaDividendos[Subcartera]=$W$34)*1,(TablaDividendos[Fecha Cobro]&lt;=A52)*1,(TablaDividendos[Fecha Cobro]&gt;A51)*1)</f>
        <v>0</v>
      </c>
      <c r="AA52" s="197">
        <f t="shared" ca="1" si="17"/>
        <v>1.8148823804540657E-3</v>
      </c>
      <c r="AB52" s="206">
        <f t="shared" ca="1" si="30"/>
        <v>-0.21108099852204976</v>
      </c>
      <c r="AC52" s="75"/>
      <c r="AD52" s="191" cm="1">
        <f t="array" aca="1" ref="AD52" ca="1">SUMPRODUCT(TablaDatosInversiones[Compromiso de compra (Moneda), solo para PUTs vendidas],(TablaDatosInversiones[Subcarteras (diferentes estrategias inversión)]=$AD$34)*1,TablaDatosInversiones[Cambio divisa actual (o tras venta)],(TablaDatosInversiones[Fecha Compra]&lt;=MIN(A52,TODAY()-1))*1,(TablaDatosInversiones[Fecha de Venta o traspaso]&gt;=MIN(A52,TODAY()-1))*1)</f>
        <v>0</v>
      </c>
      <c r="AE52" s="190">
        <f t="shared" ca="1" si="18"/>
        <v>0</v>
      </c>
      <c r="AF52" s="190">
        <f t="shared" ca="1" si="19"/>
        <v>0</v>
      </c>
      <c r="AG52" s="203">
        <f ca="1">SUMPRODUCT(TablaDatosInversiones[Rendimiento total neto (euros)],(TablaDatosInversiones[Subcarteras (diferentes estrategias inversión)]=$AD$34)*1,(TablaDatosInversiones[Fecha de Venta o traspaso]&lt;=A52)*1,(TablaDatosInversiones[Fecha de Venta o traspaso]&gt;A51)*1,(TablaDatosInversiones[Operación abierta (cotizando)]=FALSE)*1)</f>
        <v>0</v>
      </c>
      <c r="AH52" s="197">
        <f t="shared" ca="1" si="8"/>
        <v>0</v>
      </c>
      <c r="AI52" s="206">
        <f t="shared" ca="1" si="31"/>
        <v>0</v>
      </c>
      <c r="AJ52" s="75"/>
      <c r="AK52" s="212">
        <v>0</v>
      </c>
      <c r="AL52" s="386" cm="1">
        <f t="array" aca="1" ref="AL52" ca="1">SUMPRODUCT(TablaDatosInversiones[Coste bruto total de la compra (euros)],(TablaDatosInversiones[Subcarteras (diferentes estrategias inversión)]=$AK$34)*1,(TablaDatosInversiones[Fecha Compra]&lt;=A52)*1,(TablaDatosInversiones[Fecha Compra]&gt;A51)*1)</f>
        <v>0</v>
      </c>
      <c r="AM52" s="387" cm="1">
        <f t="array" aca="1" ref="AM52" ca="1">SUMPRODUCT(TablaDatosInversiones[Valor actual bruto o reembolso o compromiso opciones abiertas (euros)],(TablaDatosInversiones[Subcarteras (diferentes estrategias inversión)]=$AK$34)*1,(TablaDatosInversiones[Fecha de Venta o traspaso]&lt;=A52)*1,(TablaDatosInversiones[Fecha de Venta o traspaso]&gt;A51)*1,(TablaDatosInversiones[Operación abierta (cotizando)]=FALSE)*1)</f>
        <v>0</v>
      </c>
      <c r="AN52" s="388" cm="1">
        <f t="array" ref="AN52">SUMPRODUCT(TablaDividendos[Dividendo neto (euros)],(TablaDividendos[Subcartera]=$AK$34)*1,(TablaDividendos[Fecha Cobro]&lt;=A52)*1,(TablaDividendos[Fecha Cobro]&gt;A51)*1)</f>
        <v>0</v>
      </c>
      <c r="AO52" s="390">
        <f t="shared" si="26"/>
        <v>0</v>
      </c>
      <c r="AP52" s="33">
        <f t="shared" si="32"/>
        <v>0</v>
      </c>
      <c r="AR52" s="288">
        <v>7781.29</v>
      </c>
      <c r="AS52" s="34">
        <f t="shared" si="22"/>
        <v>1.5318591472476722E-2</v>
      </c>
      <c r="AT52" s="33">
        <f t="shared" si="33"/>
        <v>5.2088685296455939E-2</v>
      </c>
      <c r="AV52" s="35">
        <v>203.72</v>
      </c>
      <c r="AW52" s="34">
        <f t="shared" si="24"/>
        <v>4.9329123914759274E-3</v>
      </c>
      <c r="AX52" s="33">
        <f t="shared" si="25"/>
        <v>0.11706969348028706</v>
      </c>
    </row>
    <row r="53" spans="1:52" x14ac:dyDescent="0.25">
      <c r="A53" s="189">
        <f t="shared" si="13"/>
        <v>45077</v>
      </c>
      <c r="B53" s="190">
        <f t="shared" si="9"/>
        <v>59000</v>
      </c>
      <c r="C53" s="190">
        <f t="shared" ca="1" si="10"/>
        <v>125.0000054533737</v>
      </c>
      <c r="D53" s="190">
        <f t="shared" ca="1" si="11"/>
        <v>14296.484053535096</v>
      </c>
      <c r="E53" s="190">
        <f t="shared" ca="1" si="12"/>
        <v>133.55014598540149</v>
      </c>
      <c r="F53" s="195">
        <f t="shared" ca="1" si="14"/>
        <v>-8.3008238261706429E-3</v>
      </c>
      <c r="G53" s="196">
        <f t="shared" ca="1" si="27"/>
        <v>0.15129400547704108</v>
      </c>
      <c r="H53" s="75"/>
      <c r="I53" s="212">
        <v>40000</v>
      </c>
      <c r="J53" s="215">
        <f ca="1">SUMPRODUCT(TablaDatosInversiones[Coste bruto total de la compra (euros)],(TablaDatosInversiones[Subcarteras (diferentes estrategias inversión)]=$I$34)*1,(TablaDatosInversiones[Fecha Compra]&lt;=A53)*1,(TablaDatosInversiones[Fecha Compra]&gt;A52)*1)</f>
        <v>0</v>
      </c>
      <c r="K53" s="217" cm="1">
        <f t="array" aca="1" ref="K53" ca="1">SUMPRODUCT(TablaDatosInversiones[Valor actual bruto o reembolso o compromiso opciones abiertas (euros)],(TablaDatosInversiones[Subcarteras (diferentes estrategias inversión)]=$I$34)*1,(TablaDatosInversiones[Fecha de Venta o traspaso]&lt;=A53)*1,(TablaDatosInversiones[Fecha de Venta o traspaso]&gt;A52)*1,(TablaDatosInversiones[Operación abierta (cotizando)]=FALSE)*1)</f>
        <v>0</v>
      </c>
      <c r="L53" s="215">
        <f>SUMPRODUCT(TablaDividendos[Dividendo neto (euros)],(TablaDividendos[Subcartera]=$I$34)*1,(TablaDividendos[Fecha Cobro]&lt;=A53)*1,(TablaDividendos[Fecha Cobro]&gt;A52)*1)</f>
        <v>133.55014598540149</v>
      </c>
      <c r="M53" s="214">
        <f t="shared" ca="1" si="15"/>
        <v>3.3387536496349637E-3</v>
      </c>
      <c r="N53" s="214">
        <f t="shared" ca="1" si="28"/>
        <v>0.32188788921673539</v>
      </c>
      <c r="O53" s="75"/>
      <c r="P53" s="202">
        <v>12000</v>
      </c>
      <c r="Q53" s="205">
        <f ca="1">SUMPRODUCT(TablaDatosInversiones[Coste bruto total de la compra (euros)],(TablaDatosInversiones[Subcarteras (diferentes estrategias inversión)]=$P$34)*1,(TablaDatosInversiones[Fecha Compra]&lt;=A53)*1,(TablaDatosInversiones[Fecha Compra]&gt;A52)*1)</f>
        <v>0</v>
      </c>
      <c r="R53" s="207" cm="1">
        <f t="array" aca="1" ref="R53" ca="1">SUMPRODUCT(TablaDatosInversiones[Valor actual bruto o reembolso o compromiso opciones abiertas (euros)],(TablaDatosInversiones[Subcarteras (diferentes estrategias inversión)]=$P$34)*1,(TablaDatosInversiones[Fecha de Venta o traspaso]&lt;=A53)*1,(TablaDatosInversiones[Fecha de Venta o traspaso]&gt;A52)*1,(TablaDatosInversiones[Operación abierta (cotizando)]=FALSE)*1)</f>
        <v>7385.263439535096</v>
      </c>
      <c r="S53" s="205">
        <f>SUMPRODUCT(TablaDividendos[Dividendo neto (euros)],(TablaDividendos[Subcartera]=$P$34)*1,(TablaDividendos[Fecha Cobro]&lt;=A53)*1,(TablaDividendos[Fecha Cobro]&gt;A52)*1)</f>
        <v>0</v>
      </c>
      <c r="T53" s="195">
        <f t="shared" ca="1" si="16"/>
        <v>-4.8731620951285914E-2</v>
      </c>
      <c r="U53" s="204">
        <f t="shared" ca="1" si="29"/>
        <v>0.14640406661391836</v>
      </c>
      <c r="V53" s="75"/>
      <c r="W53" s="202">
        <v>7000</v>
      </c>
      <c r="X53" s="205">
        <f ca="1">SUMPRODUCT(TablaDatosInversiones[Coste bruto total de la compra (euros)],(TablaDatosInversiones[Subcarteras (diferentes estrategias inversión)]=$W$34)*1,(TablaDatosInversiones[Fecha Compra]&lt;=A53)*1,(TablaDatosInversiones[Fecha Compra]&gt;A52)*1)</f>
        <v>125.0000054533737</v>
      </c>
      <c r="Y53" s="207" cm="1">
        <f t="array" aca="1" ref="Y53" ca="1">SUMPRODUCT(TablaDatosInversiones[Valor actual bruto o reembolso o compromiso opciones abiertas (euros)],(TablaDatosInversiones[Subcarteras (diferentes estrategias inversión)]=$W$34)*1,(TablaDatosInversiones[Fecha de Venta o traspaso]&lt;=A53)*1,(TablaDatosInversiones[Fecha de Venta o traspaso]&gt;A52)*1,(TablaDatosInversiones[Operación abierta (cotizando)]=FALSE)*1)</f>
        <v>6911.2206139999998</v>
      </c>
      <c r="Z53" s="205">
        <f>SUMPRODUCT(TablaDividendos[Dividendo neto (euros)],(TablaDividendos[Subcartera]=$W$34)*1,(TablaDividendos[Fecha Cobro]&lt;=A53)*1,(TablaDividendos[Fecha Cobro]&gt;A52)*1)</f>
        <v>0</v>
      </c>
      <c r="AA53" s="195">
        <f t="shared" ca="1" si="17"/>
        <v>-1.9646171748950209E-3</v>
      </c>
      <c r="AB53" s="204">
        <f t="shared" ca="1" si="30"/>
        <v>-0.21263092234195435</v>
      </c>
      <c r="AC53" s="75"/>
      <c r="AD53" s="191" cm="1">
        <f t="array" aca="1" ref="AD53" ca="1">SUMPRODUCT(TablaDatosInversiones[Compromiso de compra (Moneda), solo para PUTs vendidas],(TablaDatosInversiones[Subcarteras (diferentes estrategias inversión)]=$AD$34)*1,TablaDatosInversiones[Cambio divisa actual (o tras venta)],(TablaDatosInversiones[Fecha Compra]&lt;=MIN(A53,TODAY()-1))*1,(TablaDatosInversiones[Fecha de Venta o traspaso]&gt;=MIN(A53,TODAY()-1))*1)</f>
        <v>0</v>
      </c>
      <c r="AE53" s="190">
        <f t="shared" ca="1" si="18"/>
        <v>0</v>
      </c>
      <c r="AF53" s="190">
        <f t="shared" ca="1" si="19"/>
        <v>0</v>
      </c>
      <c r="AG53" s="205">
        <f ca="1">SUMPRODUCT(TablaDatosInversiones[Rendimiento total neto (euros)],(TablaDatosInversiones[Subcarteras (diferentes estrategias inversión)]=$AD$34)*1,(TablaDatosInversiones[Fecha de Venta o traspaso]&lt;=A53)*1,(TablaDatosInversiones[Fecha de Venta o traspaso]&gt;A52)*1,(TablaDatosInversiones[Operación abierta (cotizando)]=FALSE)*1)</f>
        <v>0</v>
      </c>
      <c r="AH53" s="195">
        <f t="shared" ca="1" si="8"/>
        <v>0</v>
      </c>
      <c r="AI53" s="204">
        <f t="shared" ca="1" si="31"/>
        <v>0</v>
      </c>
      <c r="AJ53" s="75"/>
      <c r="AK53" s="212">
        <v>0</v>
      </c>
      <c r="AL53" s="386" cm="1">
        <f t="array" aca="1" ref="AL53" ca="1">SUMPRODUCT(TablaDatosInversiones[Coste bruto total de la compra (euros)],(TablaDatosInversiones[Subcarteras (diferentes estrategias inversión)]=$AK$34)*1,(TablaDatosInversiones[Fecha Compra]&lt;=A53)*1,(TablaDatosInversiones[Fecha Compra]&gt;A52)*1)</f>
        <v>0</v>
      </c>
      <c r="AM53" s="387" cm="1">
        <f t="array" aca="1" ref="AM53" ca="1">SUMPRODUCT(TablaDatosInversiones[Valor actual bruto o reembolso o compromiso opciones abiertas (euros)],(TablaDatosInversiones[Subcarteras (diferentes estrategias inversión)]=$AK$34)*1,(TablaDatosInversiones[Fecha de Venta o traspaso]&lt;=A53)*1,(TablaDatosInversiones[Fecha de Venta o traspaso]&gt;A52)*1,(TablaDatosInversiones[Operación abierta (cotizando)]=FALSE)*1)</f>
        <v>0</v>
      </c>
      <c r="AN53" s="388" cm="1">
        <f t="array" ref="AN53">SUMPRODUCT(TablaDividendos[Dividendo neto (euros)],(TablaDividendos[Subcartera]=$AK$34)*1,(TablaDividendos[Fecha Cobro]&lt;=A53)*1,(TablaDividendos[Fecha Cobro]&gt;A52)*1)</f>
        <v>0</v>
      </c>
      <c r="AO53" s="390">
        <f t="shared" si="26"/>
        <v>0</v>
      </c>
      <c r="AP53" s="33">
        <f t="shared" si="32"/>
        <v>0</v>
      </c>
      <c r="AR53" s="288">
        <v>7810.75</v>
      </c>
      <c r="AS53" s="34">
        <f t="shared" si="22"/>
        <v>3.78600463419305E-3</v>
      </c>
      <c r="AT53" s="33">
        <f t="shared" si="33"/>
        <v>5.6071897934570458E-2</v>
      </c>
      <c r="AV53" s="35">
        <v>204.72</v>
      </c>
      <c r="AW53" s="34">
        <f t="shared" si="24"/>
        <v>4.9086982132338502E-3</v>
      </c>
      <c r="AX53" s="33">
        <f t="shared" si="25"/>
        <v>0.12255305148873141</v>
      </c>
      <c r="AZ53" s="141"/>
    </row>
    <row r="54" spans="1:52" x14ac:dyDescent="0.25">
      <c r="A54" s="189">
        <f t="shared" si="13"/>
        <v>45107</v>
      </c>
      <c r="B54" s="190">
        <f t="shared" si="9"/>
        <v>59150</v>
      </c>
      <c r="C54" s="190">
        <f t="shared" ca="1" si="10"/>
        <v>125.00000591751147</v>
      </c>
      <c r="D54" s="190">
        <f t="shared" ca="1" si="11"/>
        <v>0</v>
      </c>
      <c r="E54" s="190">
        <f t="shared" ca="1" si="12"/>
        <v>80.442592649631706</v>
      </c>
      <c r="F54" s="197">
        <f t="shared" ca="1" si="14"/>
        <v>1.7833841305973039E-3</v>
      </c>
      <c r="G54" s="198">
        <f t="shared" ca="1" si="27"/>
        <v>0.15334720493606047</v>
      </c>
      <c r="H54" s="75"/>
      <c r="I54" s="212">
        <v>40000</v>
      </c>
      <c r="J54" s="213">
        <f ca="1">SUMPRODUCT(TablaDatosInversiones[Coste bruto total de la compra (euros)],(TablaDatosInversiones[Subcarteras (diferentes estrategias inversión)]=$I$34)*1,(TablaDatosInversiones[Fecha Compra]&lt;=A54)*1,(TablaDatosInversiones[Fecha Compra]&gt;A53)*1)</f>
        <v>0</v>
      </c>
      <c r="K54" s="217" cm="1">
        <f t="array" aca="1" ref="K54" ca="1">SUMPRODUCT(TablaDatosInversiones[Valor actual bruto o reembolso o compromiso opciones abiertas (euros)],(TablaDatosInversiones[Subcarteras (diferentes estrategias inversión)]=$I$34)*1,(TablaDatosInversiones[Fecha de Venta o traspaso]&lt;=A54)*1,(TablaDatosInversiones[Fecha de Venta o traspaso]&gt;A53)*1,(TablaDatosInversiones[Operación abierta (cotizando)]=FALSE)*1)</f>
        <v>0</v>
      </c>
      <c r="L54" s="213">
        <f>SUMPRODUCT(TablaDividendos[Dividendo neto (euros)],(TablaDividendos[Subcartera]=$I$34)*1,(TablaDividendos[Fecha Cobro]&lt;=A54)*1,(TablaDividendos[Fecha Cobro]&gt;A53)*1)</f>
        <v>80.442592649631706</v>
      </c>
      <c r="M54" s="216">
        <f t="shared" ca="1" si="15"/>
        <v>2.0110648162408326E-3</v>
      </c>
      <c r="N54" s="216">
        <f t="shared" ca="1" si="28"/>
        <v>0.32454629144175406</v>
      </c>
      <c r="O54" s="75"/>
      <c r="P54" s="202">
        <v>12000</v>
      </c>
      <c r="Q54" s="203">
        <f ca="1">SUMPRODUCT(TablaDatosInversiones[Coste bruto total de la compra (euros)],(TablaDatosInversiones[Subcarteras (diferentes estrategias inversión)]=$P$34)*1,(TablaDatosInversiones[Fecha Compra]&lt;=A54)*1,(TablaDatosInversiones[Fecha Compra]&gt;A53)*1)</f>
        <v>0</v>
      </c>
      <c r="R54" s="207" cm="1">
        <f t="array" aca="1" ref="R54" ca="1">SUMPRODUCT(TablaDatosInversiones[Valor actual bruto o reembolso o compromiso opciones abiertas (euros)],(TablaDatosInversiones[Subcarteras (diferentes estrategias inversión)]=$P$34)*1,(TablaDatosInversiones[Fecha de Venta o traspaso]&lt;=A54)*1,(TablaDatosInversiones[Fecha de Venta o traspaso]&gt;A53)*1,(TablaDatosInversiones[Operación abierta (cotizando)]=FALSE)*1)</f>
        <v>0</v>
      </c>
      <c r="S54" s="203">
        <f>SUMPRODUCT(TablaDividendos[Dividendo neto (euros)],(TablaDividendos[Subcartera]=$P$34)*1,(TablaDividendos[Fecha Cobro]&lt;=A54)*1,(TablaDividendos[Fecha Cobro]&gt;A53)*1)</f>
        <v>0</v>
      </c>
      <c r="T54" s="197">
        <f t="shared" ca="1" si="16"/>
        <v>0</v>
      </c>
      <c r="U54" s="206">
        <f t="shared" ca="1" si="29"/>
        <v>0.14640406661391836</v>
      </c>
      <c r="V54" s="75"/>
      <c r="W54" s="202">
        <v>7150</v>
      </c>
      <c r="X54" s="203">
        <f ca="1">SUMPRODUCT(TablaDatosInversiones[Coste bruto total de la compra (euros)],(TablaDatosInversiones[Subcarteras (diferentes estrategias inversión)]=$W$34)*1,(TablaDatosInversiones[Fecha Compra]&lt;=A54)*1,(TablaDatosInversiones[Fecha Compra]&gt;A53)*1)</f>
        <v>125.00000591751147</v>
      </c>
      <c r="Y54" s="207" cm="1">
        <f t="array" aca="1" ref="Y54" ca="1">SUMPRODUCT(TablaDatosInversiones[Valor actual bruto o reembolso o compromiso opciones abiertas (euros)],(TablaDatosInversiones[Subcarteras (diferentes estrategias inversión)]=$W$34)*1,(TablaDatosInversiones[Fecha de Venta o traspaso]&lt;=A54)*1,(TablaDatosInversiones[Fecha de Venta o traspaso]&gt;A53)*1,(TablaDatosInversiones[Operación abierta (cotizando)]=FALSE)*1)</f>
        <v>0</v>
      </c>
      <c r="Z54" s="203">
        <f>SUMPRODUCT(TablaDividendos[Dividendo neto (euros)],(TablaDividendos[Subcartera]=$W$34)*1,(TablaDividendos[Fecha Cobro]&lt;=A54)*1,(TablaDividendos[Fecha Cobro]&gt;A53)*1)</f>
        <v>0</v>
      </c>
      <c r="AA54" s="197">
        <f t="shared" ca="1" si="17"/>
        <v>3.508771096382461E-3</v>
      </c>
      <c r="AB54" s="206">
        <f t="shared" ca="1" si="30"/>
        <v>-0.20986822448008258</v>
      </c>
      <c r="AC54" s="75"/>
      <c r="AD54" s="191" cm="1">
        <f t="array" aca="1" ref="AD54" ca="1">SUMPRODUCT(TablaDatosInversiones[Compromiso de compra (Moneda), solo para PUTs vendidas],(TablaDatosInversiones[Subcarteras (diferentes estrategias inversión)]=$AD$34)*1,TablaDatosInversiones[Cambio divisa actual (o tras venta)],(TablaDatosInversiones[Fecha Compra]&lt;=MIN(A54,TODAY()-1))*1,(TablaDatosInversiones[Fecha de Venta o traspaso]&gt;=MIN(A54,TODAY()-1))*1)</f>
        <v>0</v>
      </c>
      <c r="AE54" s="190">
        <f t="shared" ca="1" si="18"/>
        <v>0</v>
      </c>
      <c r="AF54" s="190">
        <f t="shared" ca="1" si="19"/>
        <v>0</v>
      </c>
      <c r="AG54" s="203">
        <f ca="1">SUMPRODUCT(TablaDatosInversiones[Rendimiento total neto (euros)],(TablaDatosInversiones[Subcarteras (diferentes estrategias inversión)]=$AD$34)*1,(TablaDatosInversiones[Fecha de Venta o traspaso]&lt;=A54)*1,(TablaDatosInversiones[Fecha de Venta o traspaso]&gt;A53)*1,(TablaDatosInversiones[Operación abierta (cotizando)]=FALSE)*1)</f>
        <v>0</v>
      </c>
      <c r="AH54" s="197">
        <f t="shared" ca="1" si="8"/>
        <v>0</v>
      </c>
      <c r="AI54" s="206">
        <f t="shared" ca="1" si="31"/>
        <v>0</v>
      </c>
      <c r="AJ54" s="75"/>
      <c r="AK54" s="212">
        <v>0</v>
      </c>
      <c r="AL54" s="386" cm="1">
        <f t="array" aca="1" ref="AL54" ca="1">SUMPRODUCT(TablaDatosInversiones[Coste bruto total de la compra (euros)],(TablaDatosInversiones[Subcarteras (diferentes estrategias inversión)]=$AK$34)*1,(TablaDatosInversiones[Fecha Compra]&lt;=A54)*1,(TablaDatosInversiones[Fecha Compra]&gt;A53)*1)</f>
        <v>0</v>
      </c>
      <c r="AM54" s="387" cm="1">
        <f t="array" aca="1" ref="AM54" ca="1">SUMPRODUCT(TablaDatosInversiones[Valor actual bruto o reembolso o compromiso opciones abiertas (euros)],(TablaDatosInversiones[Subcarteras (diferentes estrategias inversión)]=$AK$34)*1,(TablaDatosInversiones[Fecha de Venta o traspaso]&lt;=A54)*1,(TablaDatosInversiones[Fecha de Venta o traspaso]&gt;A53)*1,(TablaDatosInversiones[Operación abierta (cotizando)]=FALSE)*1)</f>
        <v>0</v>
      </c>
      <c r="AN54" s="388" cm="1">
        <f t="array" ref="AN54">SUMPRODUCT(TablaDividendos[Dividendo neto (euros)],(TablaDividendos[Subcartera]=$AK$34)*1,(TablaDividendos[Fecha Cobro]&lt;=A54)*1,(TablaDividendos[Fecha Cobro]&gt;A53)*1)</f>
        <v>0</v>
      </c>
      <c r="AO54" s="390">
        <f t="shared" si="26"/>
        <v>0</v>
      </c>
      <c r="AP54" s="33">
        <f t="shared" si="32"/>
        <v>0</v>
      </c>
      <c r="AR54" s="288">
        <v>8323.7000000000007</v>
      </c>
      <c r="AS54" s="34">
        <f t="shared" si="22"/>
        <v>6.5672310597573946E-2</v>
      </c>
      <c r="AT54" s="33">
        <f t="shared" si="33"/>
        <v>0.1254265796290992</v>
      </c>
      <c r="AV54" s="35">
        <v>205.72</v>
      </c>
      <c r="AW54" s="34">
        <f t="shared" si="24"/>
        <v>4.8847205939820245E-3</v>
      </c>
      <c r="AX54" s="33">
        <f t="shared" si="25"/>
        <v>0.12803640949717576</v>
      </c>
    </row>
    <row r="55" spans="1:52" x14ac:dyDescent="0.25">
      <c r="A55" s="189">
        <f t="shared" si="13"/>
        <v>45138</v>
      </c>
      <c r="B55" s="190">
        <f t="shared" si="9"/>
        <v>59300</v>
      </c>
      <c r="C55" s="190">
        <f t="shared" ca="1" si="10"/>
        <v>678.97195971307883</v>
      </c>
      <c r="D55" s="190">
        <f t="shared" ca="1" si="11"/>
        <v>0</v>
      </c>
      <c r="E55" s="190">
        <f t="shared" ca="1" si="12"/>
        <v>86.214401483414605</v>
      </c>
      <c r="F55" s="195">
        <f t="shared" ca="1" si="14"/>
        <v>-7.4003871991616694E-3</v>
      </c>
      <c r="G55" s="196">
        <f t="shared" ca="1" si="27"/>
        <v>0.1448119890444628</v>
      </c>
      <c r="H55" s="75"/>
      <c r="I55" s="212">
        <v>40000</v>
      </c>
      <c r="J55" s="215">
        <f ca="1">SUMPRODUCT(TablaDatosInversiones[Coste bruto total de la compra (euros)],(TablaDatosInversiones[Subcarteras (diferentes estrategias inversión)]=$I$34)*1,(TablaDatosInversiones[Fecha Compra]&lt;=A55)*1,(TablaDatosInversiones[Fecha Compra]&gt;A54)*1)</f>
        <v>553.97196261682245</v>
      </c>
      <c r="K55" s="217" cm="1">
        <f t="array" aca="1" ref="K55" ca="1">SUMPRODUCT(TablaDatosInversiones[Valor actual bruto o reembolso o compromiso opciones abiertas (euros)],(TablaDatosInversiones[Subcarteras (diferentes estrategias inversión)]=$I$34)*1,(TablaDatosInversiones[Fecha de Venta o traspaso]&lt;=A55)*1,(TablaDatosInversiones[Fecha de Venta o traspaso]&gt;A54)*1,(TablaDatosInversiones[Operación abierta (cotizando)]=FALSE)*1)</f>
        <v>0</v>
      </c>
      <c r="L55" s="215">
        <f>SUMPRODUCT(TablaDividendos[Dividendo neto (euros)],(TablaDividendos[Subcartera]=$I$34)*1,(TablaDividendos[Fecha Cobro]&lt;=A55)*1,(TablaDividendos[Fecha Cobro]&gt;A54)*1)</f>
        <v>86.214401483414605</v>
      </c>
      <c r="M55" s="214">
        <f t="shared" ca="1" si="15"/>
        <v>-1.1534198464322938E-2</v>
      </c>
      <c r="N55" s="214">
        <f t="shared" ca="1" si="28"/>
        <v>0.30926871164108194</v>
      </c>
      <c r="O55" s="75"/>
      <c r="P55" s="202">
        <v>12000</v>
      </c>
      <c r="Q55" s="205">
        <f ca="1">SUMPRODUCT(TablaDatosInversiones[Coste bruto total de la compra (euros)],(TablaDatosInversiones[Subcarteras (diferentes estrategias inversión)]=$P$34)*1,(TablaDatosInversiones[Fecha Compra]&lt;=A55)*1,(TablaDatosInversiones[Fecha Compra]&gt;A54)*1)</f>
        <v>0</v>
      </c>
      <c r="R55" s="207" cm="1">
        <f t="array" aca="1" ref="R55" ca="1">SUMPRODUCT(TablaDatosInversiones[Valor actual bruto o reembolso o compromiso opciones abiertas (euros)],(TablaDatosInversiones[Subcarteras (diferentes estrategias inversión)]=$P$34)*1,(TablaDatosInversiones[Fecha de Venta o traspaso]&lt;=A55)*1,(TablaDatosInversiones[Fecha de Venta o traspaso]&gt;A54)*1,(TablaDatosInversiones[Operación abierta (cotizando)]=FALSE)*1)</f>
        <v>0</v>
      </c>
      <c r="S55" s="205">
        <f>SUMPRODUCT(TablaDividendos[Dividendo neto (euros)],(TablaDividendos[Subcartera]=$P$34)*1,(TablaDividendos[Fecha Cobro]&lt;=A55)*1,(TablaDividendos[Fecha Cobro]&gt;A54)*1)</f>
        <v>0</v>
      </c>
      <c r="T55" s="195">
        <f t="shared" ca="1" si="16"/>
        <v>0</v>
      </c>
      <c r="U55" s="204">
        <f t="shared" ca="1" si="29"/>
        <v>0.14640406661391836</v>
      </c>
      <c r="V55" s="75"/>
      <c r="W55" s="202">
        <v>7300</v>
      </c>
      <c r="X55" s="205">
        <f ca="1">SUMPRODUCT(TablaDatosInversiones[Coste bruto total de la compra (euros)],(TablaDatosInversiones[Subcarteras (diferentes estrategias inversión)]=$W$34)*1,(TablaDatosInversiones[Fecha Compra]&lt;=A55)*1,(TablaDatosInversiones[Fecha Compra]&gt;A54)*1)</f>
        <v>124.99999709625644</v>
      </c>
      <c r="Y55" s="207" cm="1">
        <f t="array" aca="1" ref="Y55" ca="1">SUMPRODUCT(TablaDatosInversiones[Valor actual bruto o reembolso o compromiso opciones abiertas (euros)],(TablaDatosInversiones[Subcarteras (diferentes estrategias inversión)]=$W$34)*1,(TablaDatosInversiones[Fecha de Venta o traspaso]&lt;=A55)*1,(TablaDatosInversiones[Fecha de Venta o traspaso]&gt;A54)*1,(TablaDatosInversiones[Operación abierta (cotizando)]=FALSE)*1)</f>
        <v>0</v>
      </c>
      <c r="Z55" s="205">
        <f>SUMPRODUCT(TablaDividendos[Dividendo neto (euros)],(TablaDividendos[Subcartera]=$W$34)*1,(TablaDividendos[Fecha Cobro]&lt;=A55)*1,(TablaDividendos[Fecha Cobro]&gt;A54)*1)</f>
        <v>0</v>
      </c>
      <c r="AA55" s="195">
        <f t="shared" ca="1" si="17"/>
        <v>3.4364265173501356E-3</v>
      </c>
      <c r="AB55" s="204">
        <f t="shared" ca="1" si="30"/>
        <v>-0.207152994694485</v>
      </c>
      <c r="AC55" s="75"/>
      <c r="AD55" s="191" cm="1">
        <f t="array" aca="1" ref="AD55" ca="1">SUMPRODUCT(TablaDatosInversiones[Compromiso de compra (Moneda), solo para PUTs vendidas],(TablaDatosInversiones[Subcarteras (diferentes estrategias inversión)]=$AD$34)*1,TablaDatosInversiones[Cambio divisa actual (o tras venta)],(TablaDatosInversiones[Fecha Compra]&lt;=MIN(A55,TODAY()-1))*1,(TablaDatosInversiones[Fecha de Venta o traspaso]&gt;=MIN(A55,TODAY()-1))*1)</f>
        <v>0</v>
      </c>
      <c r="AE55" s="190">
        <f t="shared" ca="1" si="18"/>
        <v>0</v>
      </c>
      <c r="AF55" s="190">
        <f t="shared" ca="1" si="19"/>
        <v>0</v>
      </c>
      <c r="AG55" s="205">
        <f ca="1">SUMPRODUCT(TablaDatosInversiones[Rendimiento total neto (euros)],(TablaDatosInversiones[Subcarteras (diferentes estrategias inversión)]=$AD$34)*1,(TablaDatosInversiones[Fecha de Venta o traspaso]&lt;=A55)*1,(TablaDatosInversiones[Fecha de Venta o traspaso]&gt;A54)*1,(TablaDatosInversiones[Operación abierta (cotizando)]=FALSE)*1)</f>
        <v>0</v>
      </c>
      <c r="AH55" s="195">
        <f t="shared" ca="1" si="8"/>
        <v>0</v>
      </c>
      <c r="AI55" s="204">
        <f t="shared" ca="1" si="31"/>
        <v>0</v>
      </c>
      <c r="AJ55" s="75"/>
      <c r="AK55" s="212">
        <v>0</v>
      </c>
      <c r="AL55" s="386" cm="1">
        <f t="array" aca="1" ref="AL55" ca="1">SUMPRODUCT(TablaDatosInversiones[Coste bruto total de la compra (euros)],(TablaDatosInversiones[Subcarteras (diferentes estrategias inversión)]=$AK$34)*1,(TablaDatosInversiones[Fecha Compra]&lt;=A55)*1,(TablaDatosInversiones[Fecha Compra]&gt;A54)*1)</f>
        <v>0</v>
      </c>
      <c r="AM55" s="387" cm="1">
        <f t="array" aca="1" ref="AM55" ca="1">SUMPRODUCT(TablaDatosInversiones[Valor actual bruto o reembolso o compromiso opciones abiertas (euros)],(TablaDatosInversiones[Subcarteras (diferentes estrategias inversión)]=$AK$34)*1,(TablaDatosInversiones[Fecha de Venta o traspaso]&lt;=A55)*1,(TablaDatosInversiones[Fecha de Venta o traspaso]&gt;A54)*1,(TablaDatosInversiones[Operación abierta (cotizando)]=FALSE)*1)</f>
        <v>0</v>
      </c>
      <c r="AN55" s="388" cm="1">
        <f t="array" ref="AN55">SUMPRODUCT(TablaDividendos[Dividendo neto (euros)],(TablaDividendos[Subcartera]=$AK$34)*1,(TablaDividendos[Fecha Cobro]&lt;=A55)*1,(TablaDividendos[Fecha Cobro]&gt;A54)*1)</f>
        <v>0</v>
      </c>
      <c r="AO55" s="390">
        <f t="shared" si="26"/>
        <v>0</v>
      </c>
      <c r="AP55" s="33">
        <f t="shared" si="32"/>
        <v>0</v>
      </c>
      <c r="AR55" s="288">
        <v>8588.6299999999992</v>
      </c>
      <c r="AS55" s="34">
        <f t="shared" si="22"/>
        <v>3.1828393623028035E-2</v>
      </c>
      <c r="AT55" s="33">
        <f t="shared" si="33"/>
        <v>0.16124709979935248</v>
      </c>
      <c r="AV55" s="35">
        <v>206.72</v>
      </c>
      <c r="AW55" s="34">
        <f t="shared" si="24"/>
        <v>4.8609760839976668E-3</v>
      </c>
      <c r="AX55" s="33">
        <f t="shared" si="25"/>
        <v>0.13351976750562011</v>
      </c>
    </row>
    <row r="56" spans="1:52" x14ac:dyDescent="0.25">
      <c r="A56" s="189">
        <f t="shared" si="13"/>
        <v>45169</v>
      </c>
      <c r="B56" s="190">
        <f t="shared" si="9"/>
        <v>59450</v>
      </c>
      <c r="C56" s="190">
        <f t="shared" ca="1" si="10"/>
        <v>125.00000400597301</v>
      </c>
      <c r="D56" s="190">
        <f t="shared" ca="1" si="11"/>
        <v>0</v>
      </c>
      <c r="E56" s="190">
        <f t="shared" ca="1" si="12"/>
        <v>89.075951881891925</v>
      </c>
      <c r="F56" s="197">
        <f t="shared" ca="1" si="14"/>
        <v>1.9196625640424665E-3</v>
      </c>
      <c r="G56" s="198">
        <f t="shared" ca="1" si="27"/>
        <v>0.14700964176269848</v>
      </c>
      <c r="H56" s="75"/>
      <c r="I56" s="212">
        <v>40000</v>
      </c>
      <c r="J56" s="213">
        <f ca="1">SUMPRODUCT(TablaDatosInversiones[Coste bruto total de la compra (euros)],(TablaDatosInversiones[Subcarteras (diferentes estrategias inversión)]=$I$34)*1,(TablaDatosInversiones[Fecha Compra]&lt;=A56)*1,(TablaDatosInversiones[Fecha Compra]&gt;A55)*1)</f>
        <v>0</v>
      </c>
      <c r="K56" s="217" cm="1">
        <f t="array" aca="1" ref="K56" ca="1">SUMPRODUCT(TablaDatosInversiones[Valor actual bruto o reembolso o compromiso opciones abiertas (euros)],(TablaDatosInversiones[Subcarteras (diferentes estrategias inversión)]=$I$34)*1,(TablaDatosInversiones[Fecha de Venta o traspaso]&lt;=A56)*1,(TablaDatosInversiones[Fecha de Venta o traspaso]&gt;A55)*1,(TablaDatosInversiones[Operación abierta (cotizando)]=FALSE)*1)</f>
        <v>0</v>
      </c>
      <c r="L56" s="213">
        <f>SUMPRODUCT(TablaDividendos[Dividendo neto (euros)],(TablaDividendos[Subcartera]=$I$34)*1,(TablaDividendos[Fecha Cobro]&lt;=A56)*1,(TablaDividendos[Fecha Cobro]&gt;A55)*1)</f>
        <v>89.075951881891925</v>
      </c>
      <c r="M56" s="216">
        <f t="shared" ca="1" si="15"/>
        <v>2.2268987970472153E-3</v>
      </c>
      <c r="N56" s="216">
        <f t="shared" ca="1" si="28"/>
        <v>0.31218432056004719</v>
      </c>
      <c r="O56" s="75"/>
      <c r="P56" s="202">
        <v>12000</v>
      </c>
      <c r="Q56" s="203">
        <f ca="1">SUMPRODUCT(TablaDatosInversiones[Coste bruto total de la compra (euros)],(TablaDatosInversiones[Subcarteras (diferentes estrategias inversión)]=$P$34)*1,(TablaDatosInversiones[Fecha Compra]&lt;=A56)*1,(TablaDatosInversiones[Fecha Compra]&gt;A55)*1)</f>
        <v>0</v>
      </c>
      <c r="R56" s="207" cm="1">
        <f t="array" aca="1" ref="R56" ca="1">SUMPRODUCT(TablaDatosInversiones[Valor actual bruto o reembolso o compromiso opciones abiertas (euros)],(TablaDatosInversiones[Subcarteras (diferentes estrategias inversión)]=$P$34)*1,(TablaDatosInversiones[Fecha de Venta o traspaso]&lt;=A56)*1,(TablaDatosInversiones[Fecha de Venta o traspaso]&gt;A55)*1,(TablaDatosInversiones[Operación abierta (cotizando)]=FALSE)*1)</f>
        <v>0</v>
      </c>
      <c r="S56" s="203">
        <f>SUMPRODUCT(TablaDividendos[Dividendo neto (euros)],(TablaDividendos[Subcartera]=$P$34)*1,(TablaDividendos[Fecha Cobro]&lt;=A56)*1,(TablaDividendos[Fecha Cobro]&gt;A55)*1)</f>
        <v>0</v>
      </c>
      <c r="T56" s="197">
        <f t="shared" ca="1" si="16"/>
        <v>0</v>
      </c>
      <c r="U56" s="206">
        <f t="shared" ca="1" si="29"/>
        <v>0.14640406661391836</v>
      </c>
      <c r="V56" s="75"/>
      <c r="W56" s="202">
        <v>7450</v>
      </c>
      <c r="X56" s="203">
        <f ca="1">SUMPRODUCT(TablaDatosInversiones[Coste bruto total de la compra (euros)],(TablaDatosInversiones[Subcarteras (diferentes estrategias inversión)]=$W$34)*1,(TablaDatosInversiones[Fecha Compra]&lt;=A56)*1,(TablaDatosInversiones[Fecha Compra]&gt;A55)*1)</f>
        <v>125.00000400597301</v>
      </c>
      <c r="Y56" s="207" cm="1">
        <f t="array" aca="1" ref="Y56" ca="1">SUMPRODUCT(TablaDatosInversiones[Valor actual bruto o reembolso o compromiso opciones abiertas (euros)],(TablaDatosInversiones[Subcarteras (diferentes estrategias inversión)]=$W$34)*1,(TablaDatosInversiones[Fecha de Venta o traspaso]&lt;=A56)*1,(TablaDatosInversiones[Fecha de Venta o traspaso]&gt;A55)*1,(TablaDatosInversiones[Operación abierta (cotizando)]=FALSE)*1)</f>
        <v>0</v>
      </c>
      <c r="Z56" s="203">
        <f>SUMPRODUCT(TablaDividendos[Dividendo neto (euros)],(TablaDividendos[Subcartera]=$W$34)*1,(TablaDividendos[Fecha Cobro]&lt;=A56)*1,(TablaDividendos[Fecha Cobro]&gt;A55)*1)</f>
        <v>0</v>
      </c>
      <c r="AA56" s="197">
        <f t="shared" ca="1" si="17"/>
        <v>3.3670028256617885E-3</v>
      </c>
      <c r="AB56" s="206">
        <f t="shared" ca="1" si="30"/>
        <v>-0.20448347658730381</v>
      </c>
      <c r="AC56" s="75"/>
      <c r="AD56" s="191" cm="1">
        <f t="array" aca="1" ref="AD56" ca="1">SUMPRODUCT(TablaDatosInversiones[Compromiso de compra (Moneda), solo para PUTs vendidas],(TablaDatosInversiones[Subcarteras (diferentes estrategias inversión)]=$AD$34)*1,TablaDatosInversiones[Cambio divisa actual (o tras venta)],(TablaDatosInversiones[Fecha Compra]&lt;=MIN(A56,TODAY()-1))*1,(TablaDatosInversiones[Fecha de Venta o traspaso]&gt;=MIN(A56,TODAY()-1))*1)</f>
        <v>0</v>
      </c>
      <c r="AE56" s="190">
        <f t="shared" ca="1" si="18"/>
        <v>0</v>
      </c>
      <c r="AF56" s="190">
        <f t="shared" ca="1" si="19"/>
        <v>0</v>
      </c>
      <c r="AG56" s="203">
        <f ca="1">SUMPRODUCT(TablaDatosInversiones[Rendimiento total neto (euros)],(TablaDatosInversiones[Subcarteras (diferentes estrategias inversión)]=$AD$34)*1,(TablaDatosInversiones[Fecha de Venta o traspaso]&lt;=A56)*1,(TablaDatosInversiones[Fecha de Venta o traspaso]&gt;A55)*1,(TablaDatosInversiones[Operación abierta (cotizando)]=FALSE)*1)</f>
        <v>0</v>
      </c>
      <c r="AH56" s="197">
        <f t="shared" ca="1" si="8"/>
        <v>0</v>
      </c>
      <c r="AI56" s="206">
        <f t="shared" ca="1" si="31"/>
        <v>0</v>
      </c>
      <c r="AJ56" s="75"/>
      <c r="AK56" s="212">
        <v>0</v>
      </c>
      <c r="AL56" s="386" cm="1">
        <f t="array" aca="1" ref="AL56" ca="1">SUMPRODUCT(TablaDatosInversiones[Coste bruto total de la compra (euros)],(TablaDatosInversiones[Subcarteras (diferentes estrategias inversión)]=$AK$34)*1,(TablaDatosInversiones[Fecha Compra]&lt;=A56)*1,(TablaDatosInversiones[Fecha Compra]&gt;A55)*1)</f>
        <v>0</v>
      </c>
      <c r="AM56" s="387" cm="1">
        <f t="array" aca="1" ref="AM56" ca="1">SUMPRODUCT(TablaDatosInversiones[Valor actual bruto o reembolso o compromiso opciones abiertas (euros)],(TablaDatosInversiones[Subcarteras (diferentes estrategias inversión)]=$AK$34)*1,(TablaDatosInversiones[Fecha de Venta o traspaso]&lt;=A56)*1,(TablaDatosInversiones[Fecha de Venta o traspaso]&gt;A55)*1,(TablaDatosInversiones[Operación abierta (cotizando)]=FALSE)*1)</f>
        <v>0</v>
      </c>
      <c r="AN56" s="388" cm="1">
        <f t="array" ref="AN56">SUMPRODUCT(TablaDividendos[Dividendo neto (euros)],(TablaDividendos[Subcartera]=$AK$34)*1,(TablaDividendos[Fecha Cobro]&lt;=A56)*1,(TablaDividendos[Fecha Cobro]&gt;A55)*1)</f>
        <v>0</v>
      </c>
      <c r="AO56" s="390">
        <f t="shared" si="26"/>
        <v>0</v>
      </c>
      <c r="AP56" s="33">
        <f t="shared" si="32"/>
        <v>0</v>
      </c>
      <c r="AR56" s="288">
        <v>8447.26</v>
      </c>
      <c r="AS56" s="34">
        <f t="shared" si="22"/>
        <v>-1.6460133921242268E-2</v>
      </c>
      <c r="AT56" s="33">
        <f t="shared" si="33"/>
        <v>0.142132817021001</v>
      </c>
      <c r="AV56" s="35">
        <v>207.72</v>
      </c>
      <c r="AW56" s="34">
        <f t="shared" si="24"/>
        <v>4.8374613003095979E-3</v>
      </c>
      <c r="AX56" s="33">
        <f t="shared" si="25"/>
        <v>0.13900312551406468</v>
      </c>
    </row>
    <row r="57" spans="1:52" x14ac:dyDescent="0.25">
      <c r="A57" s="189">
        <f t="shared" si="13"/>
        <v>45199</v>
      </c>
      <c r="B57" s="190">
        <f t="shared" si="9"/>
        <v>59600</v>
      </c>
      <c r="C57" s="190">
        <f t="shared" ca="1" si="10"/>
        <v>125.00000388533999</v>
      </c>
      <c r="D57" s="190">
        <f t="shared" ca="1" si="11"/>
        <v>0</v>
      </c>
      <c r="E57" s="190">
        <f t="shared" ca="1" si="12"/>
        <v>82.160147161850233</v>
      </c>
      <c r="F57" s="195">
        <f t="shared" ca="1" si="14"/>
        <v>1.7987434875286691E-3</v>
      </c>
      <c r="G57" s="196">
        <f t="shared" ca="1" si="27"/>
        <v>0.14907281788595173</v>
      </c>
      <c r="H57" s="75"/>
      <c r="I57" s="212">
        <v>40000</v>
      </c>
      <c r="J57" s="215">
        <f ca="1">SUMPRODUCT(TablaDatosInversiones[Coste bruto total de la compra (euros)],(TablaDatosInversiones[Subcarteras (diferentes estrategias inversión)]=$I$34)*1,(TablaDatosInversiones[Fecha Compra]&lt;=A57)*1,(TablaDatosInversiones[Fecha Compra]&gt;A56)*1)</f>
        <v>0</v>
      </c>
      <c r="K57" s="217" cm="1">
        <f t="array" aca="1" ref="K57" ca="1">SUMPRODUCT(TablaDatosInversiones[Valor actual bruto o reembolso o compromiso opciones abiertas (euros)],(TablaDatosInversiones[Subcarteras (diferentes estrategias inversión)]=$I$34)*1,(TablaDatosInversiones[Fecha de Venta o traspaso]&lt;=A57)*1,(TablaDatosInversiones[Fecha de Venta o traspaso]&gt;A56)*1,(TablaDatosInversiones[Operación abierta (cotizando)]=FALSE)*1)</f>
        <v>0</v>
      </c>
      <c r="L57" s="215">
        <f>SUMPRODUCT(TablaDividendos[Dividendo neto (euros)],(TablaDividendos[Subcartera]=$I$34)*1,(TablaDividendos[Fecha Cobro]&lt;=A57)*1,(TablaDividendos[Fecha Cobro]&gt;A56)*1)</f>
        <v>82.160147161850233</v>
      </c>
      <c r="M57" s="214">
        <f t="shared" ca="1" si="15"/>
        <v>2.0540036790462181E-3</v>
      </c>
      <c r="N57" s="214">
        <f t="shared" ca="1" si="28"/>
        <v>0.31487955198206419</v>
      </c>
      <c r="O57" s="75"/>
      <c r="P57" s="202">
        <v>12000</v>
      </c>
      <c r="Q57" s="205">
        <f ca="1">SUMPRODUCT(TablaDatosInversiones[Coste bruto total de la compra (euros)],(TablaDatosInversiones[Subcarteras (diferentes estrategias inversión)]=$P$34)*1,(TablaDatosInversiones[Fecha Compra]&lt;=A57)*1,(TablaDatosInversiones[Fecha Compra]&gt;A56)*1)</f>
        <v>0</v>
      </c>
      <c r="R57" s="207" cm="1">
        <f t="array" aca="1" ref="R57" ca="1">SUMPRODUCT(TablaDatosInversiones[Valor actual bruto o reembolso o compromiso opciones abiertas (euros)],(TablaDatosInversiones[Subcarteras (diferentes estrategias inversión)]=$P$34)*1,(TablaDatosInversiones[Fecha de Venta o traspaso]&lt;=A57)*1,(TablaDatosInversiones[Fecha de Venta o traspaso]&gt;A56)*1,(TablaDatosInversiones[Operación abierta (cotizando)]=FALSE)*1)</f>
        <v>0</v>
      </c>
      <c r="S57" s="205">
        <f>SUMPRODUCT(TablaDividendos[Dividendo neto (euros)],(TablaDividendos[Subcartera]=$P$34)*1,(TablaDividendos[Fecha Cobro]&lt;=A57)*1,(TablaDividendos[Fecha Cobro]&gt;A56)*1)</f>
        <v>0</v>
      </c>
      <c r="T57" s="195">
        <f t="shared" ca="1" si="16"/>
        <v>0</v>
      </c>
      <c r="U57" s="204">
        <f t="shared" ca="1" si="29"/>
        <v>0.14640406661391836</v>
      </c>
      <c r="V57" s="75"/>
      <c r="W57" s="202">
        <v>7600</v>
      </c>
      <c r="X57" s="205">
        <f ca="1">SUMPRODUCT(TablaDatosInversiones[Coste bruto total de la compra (euros)],(TablaDatosInversiones[Subcarteras (diferentes estrategias inversión)]=$W$34)*1,(TablaDatosInversiones[Fecha Compra]&lt;=A57)*1,(TablaDatosInversiones[Fecha Compra]&gt;A56)*1)</f>
        <v>125.00000388533999</v>
      </c>
      <c r="Y57" s="207" cm="1">
        <f t="array" aca="1" ref="Y57" ca="1">SUMPRODUCT(TablaDatosInversiones[Valor actual bruto o reembolso o compromiso opciones abiertas (euros)],(TablaDatosInversiones[Subcarteras (diferentes estrategias inversión)]=$W$34)*1,(TablaDatosInversiones[Fecha de Venta o traspaso]&lt;=A57)*1,(TablaDatosInversiones[Fecha de Venta o traspaso]&gt;A56)*1,(TablaDatosInversiones[Operación abierta (cotizando)]=FALSE)*1)</f>
        <v>0</v>
      </c>
      <c r="Z57" s="205">
        <f>SUMPRODUCT(TablaDividendos[Dividendo neto (euros)],(TablaDividendos[Subcartera]=$W$34)*1,(TablaDividendos[Fecha Cobro]&lt;=A57)*1,(TablaDividendos[Fecha Cobro]&gt;A56)*1)</f>
        <v>0</v>
      </c>
      <c r="AA57" s="195">
        <f t="shared" ca="1" si="17"/>
        <v>3.3003295183943976E-3</v>
      </c>
      <c r="AB57" s="204">
        <f t="shared" ca="1" si="30"/>
        <v>-0.20185800992271441</v>
      </c>
      <c r="AC57" s="75"/>
      <c r="AD57" s="191" cm="1">
        <f t="array" aca="1" ref="AD57" ca="1">SUMPRODUCT(TablaDatosInversiones[Compromiso de compra (Moneda), solo para PUTs vendidas],(TablaDatosInversiones[Subcarteras (diferentes estrategias inversión)]=$AD$34)*1,TablaDatosInversiones[Cambio divisa actual (o tras venta)],(TablaDatosInversiones[Fecha Compra]&lt;=MIN(A57,TODAY()-1))*1,(TablaDatosInversiones[Fecha de Venta o traspaso]&gt;=MIN(A57,TODAY()-1))*1)</f>
        <v>0</v>
      </c>
      <c r="AE57" s="190">
        <f t="shared" ca="1" si="18"/>
        <v>0</v>
      </c>
      <c r="AF57" s="190">
        <f t="shared" ca="1" si="19"/>
        <v>0</v>
      </c>
      <c r="AG57" s="205">
        <f ca="1">SUMPRODUCT(TablaDatosInversiones[Rendimiento total neto (euros)],(TablaDatosInversiones[Subcarteras (diferentes estrategias inversión)]=$AD$34)*1,(TablaDatosInversiones[Fecha de Venta o traspaso]&lt;=A57)*1,(TablaDatosInversiones[Fecha de Venta o traspaso]&gt;A56)*1,(TablaDatosInversiones[Operación abierta (cotizando)]=FALSE)*1)</f>
        <v>0</v>
      </c>
      <c r="AH57" s="195">
        <f t="shared" ca="1" si="8"/>
        <v>0</v>
      </c>
      <c r="AI57" s="204">
        <f t="shared" ca="1" si="31"/>
        <v>0</v>
      </c>
      <c r="AJ57" s="75"/>
      <c r="AK57" s="212">
        <v>0</v>
      </c>
      <c r="AL57" s="386" cm="1">
        <f t="array" aca="1" ref="AL57" ca="1">SUMPRODUCT(TablaDatosInversiones[Coste bruto total de la compra (euros)],(TablaDatosInversiones[Subcarteras (diferentes estrategias inversión)]=$AK$34)*1,(TablaDatosInversiones[Fecha Compra]&lt;=A57)*1,(TablaDatosInversiones[Fecha Compra]&gt;A56)*1)</f>
        <v>0</v>
      </c>
      <c r="AM57" s="387" cm="1">
        <f t="array" aca="1" ref="AM57" ca="1">SUMPRODUCT(TablaDatosInversiones[Valor actual bruto o reembolso o compromiso opciones abiertas (euros)],(TablaDatosInversiones[Subcarteras (diferentes estrategias inversión)]=$AK$34)*1,(TablaDatosInversiones[Fecha de Venta o traspaso]&lt;=A57)*1,(TablaDatosInversiones[Fecha de Venta o traspaso]&gt;A56)*1,(TablaDatosInversiones[Operación abierta (cotizando)]=FALSE)*1)</f>
        <v>0</v>
      </c>
      <c r="AN57" s="388" cm="1">
        <f t="array" ref="AN57">SUMPRODUCT(TablaDividendos[Dividendo neto (euros)],(TablaDividendos[Subcartera]=$AK$34)*1,(TablaDividendos[Fecha Cobro]&lt;=A57)*1,(TablaDividendos[Fecha Cobro]&gt;A56)*1)</f>
        <v>0</v>
      </c>
      <c r="AO57" s="390">
        <f t="shared" si="26"/>
        <v>0</v>
      </c>
      <c r="AP57" s="33">
        <f t="shared" si="32"/>
        <v>0</v>
      </c>
      <c r="AR57" s="288">
        <v>8041.87</v>
      </c>
      <c r="AS57" s="34">
        <f t="shared" si="22"/>
        <v>-4.7990709413466656E-2</v>
      </c>
      <c r="AT57" s="33">
        <f t="shared" si="33"/>
        <v>8.7321052887762152E-2</v>
      </c>
      <c r="AV57" s="35">
        <v>208.72</v>
      </c>
      <c r="AW57" s="34">
        <f t="shared" si="24"/>
        <v>4.8141729250914689E-3</v>
      </c>
      <c r="AX57" s="33">
        <f t="shared" si="25"/>
        <v>0.14448648352250903</v>
      </c>
    </row>
    <row r="58" spans="1:52" x14ac:dyDescent="0.25">
      <c r="A58" s="189">
        <f t="shared" si="13"/>
        <v>45230</v>
      </c>
      <c r="B58" s="190">
        <f t="shared" si="9"/>
        <v>59750</v>
      </c>
      <c r="C58" s="190">
        <f t="shared" ca="1" si="10"/>
        <v>897.72727345081535</v>
      </c>
      <c r="D58" s="190">
        <f t="shared" ca="1" si="11"/>
        <v>0</v>
      </c>
      <c r="E58" s="190">
        <f t="shared" ca="1" si="12"/>
        <v>88.05</v>
      </c>
      <c r="F58" s="197">
        <f t="shared" ca="1" si="14"/>
        <v>-1.0904166208906644E-2</v>
      </c>
      <c r="G58" s="198">
        <f t="shared" ca="1" si="27"/>
        <v>0.13654313689358655</v>
      </c>
      <c r="H58" s="75"/>
      <c r="I58" s="212">
        <v>40000</v>
      </c>
      <c r="J58" s="213">
        <f ca="1">SUMPRODUCT(TablaDatosInversiones[Coste bruto total de la compra (euros)],(TablaDatosInversiones[Subcarteras (diferentes estrategias inversión)]=$I$34)*1,(TablaDatosInversiones[Fecha Compra]&lt;=A58)*1,(TablaDatosInversiones[Fecha Compra]&gt;A57)*1)</f>
        <v>772.72727272727263</v>
      </c>
      <c r="K58" s="217" cm="1">
        <f t="array" aca="1" ref="K58" ca="1">SUMPRODUCT(TablaDatosInversiones[Valor actual bruto o reembolso o compromiso opciones abiertas (euros)],(TablaDatosInversiones[Subcarteras (diferentes estrategias inversión)]=$I$34)*1,(TablaDatosInversiones[Fecha de Venta o traspaso]&lt;=A58)*1,(TablaDatosInversiones[Fecha de Venta o traspaso]&gt;A57)*1,(TablaDatosInversiones[Operación abierta (cotizando)]=FALSE)*1)</f>
        <v>0</v>
      </c>
      <c r="L58" s="213">
        <f>SUMPRODUCT(TablaDividendos[Dividendo neto (euros)],(TablaDividendos[Subcartera]=$I$34)*1,(TablaDividendos[Fecha Cobro]&lt;=A58)*1,(TablaDividendos[Fecha Cobro]&gt;A57)*1)</f>
        <v>88.05</v>
      </c>
      <c r="M58" s="216">
        <f t="shared" ca="1" si="15"/>
        <v>-1.679253065774796E-2</v>
      </c>
      <c r="N58" s="216">
        <f t="shared" ca="1" si="28"/>
        <v>0.29279939679415934</v>
      </c>
      <c r="O58" s="75"/>
      <c r="P58" s="202">
        <v>12000</v>
      </c>
      <c r="Q58" s="203">
        <f ca="1">SUMPRODUCT(TablaDatosInversiones[Coste bruto total de la compra (euros)],(TablaDatosInversiones[Subcarteras (diferentes estrategias inversión)]=$P$34)*1,(TablaDatosInversiones[Fecha Compra]&lt;=A58)*1,(TablaDatosInversiones[Fecha Compra]&gt;A57)*1)</f>
        <v>0</v>
      </c>
      <c r="R58" s="207" cm="1">
        <f t="array" aca="1" ref="R58" ca="1">SUMPRODUCT(TablaDatosInversiones[Valor actual bruto o reembolso o compromiso opciones abiertas (euros)],(TablaDatosInversiones[Subcarteras (diferentes estrategias inversión)]=$P$34)*1,(TablaDatosInversiones[Fecha de Venta o traspaso]&lt;=A58)*1,(TablaDatosInversiones[Fecha de Venta o traspaso]&gt;A57)*1,(TablaDatosInversiones[Operación abierta (cotizando)]=FALSE)*1)</f>
        <v>0</v>
      </c>
      <c r="S58" s="203">
        <f>SUMPRODUCT(TablaDividendos[Dividendo neto (euros)],(TablaDividendos[Subcartera]=$P$34)*1,(TablaDividendos[Fecha Cobro]&lt;=A58)*1,(TablaDividendos[Fecha Cobro]&gt;A57)*1)</f>
        <v>0</v>
      </c>
      <c r="T58" s="197">
        <f t="shared" ca="1" si="16"/>
        <v>0</v>
      </c>
      <c r="U58" s="206">
        <f t="shared" ca="1" si="29"/>
        <v>0.14640406661391836</v>
      </c>
      <c r="V58" s="75"/>
      <c r="W58" s="202">
        <v>7750</v>
      </c>
      <c r="X58" s="203">
        <f ca="1">SUMPRODUCT(TablaDatosInversiones[Coste bruto total de la compra (euros)],(TablaDatosInversiones[Subcarteras (diferentes estrategias inversión)]=$W$34)*1,(TablaDatosInversiones[Fecha Compra]&lt;=A58)*1,(TablaDatosInversiones[Fecha Compra]&gt;A57)*1)</f>
        <v>125.00000072354277</v>
      </c>
      <c r="Y58" s="207" cm="1">
        <f t="array" aca="1" ref="Y58" ca="1">SUMPRODUCT(TablaDatosInversiones[Valor actual bruto o reembolso o compromiso opciones abiertas (euros)],(TablaDatosInversiones[Subcarteras (diferentes estrategias inversión)]=$W$34)*1,(TablaDatosInversiones[Fecha de Venta o traspaso]&lt;=A58)*1,(TablaDatosInversiones[Fecha de Venta o traspaso]&gt;A57)*1,(TablaDatosInversiones[Operación abierta (cotizando)]=FALSE)*1)</f>
        <v>0</v>
      </c>
      <c r="Z58" s="203">
        <f>SUMPRODUCT(TablaDividendos[Dividendo neto (euros)],(TablaDividendos[Subcartera]=$W$34)*1,(TablaDividendos[Fecha Cobro]&lt;=A58)*1,(TablaDividendos[Fecha Cobro]&gt;A57)*1)</f>
        <v>0</v>
      </c>
      <c r="AA58" s="197">
        <f t="shared" ca="1" si="17"/>
        <v>3.2362458607269103E-3</v>
      </c>
      <c r="AB58" s="206">
        <f t="shared" ca="1" si="30"/>
        <v>-0.19927502621105442</v>
      </c>
      <c r="AC58" s="75"/>
      <c r="AD58" s="191" cm="1">
        <f t="array" aca="1" ref="AD58" ca="1">SUMPRODUCT(TablaDatosInversiones[Compromiso de compra (Moneda), solo para PUTs vendidas],(TablaDatosInversiones[Subcarteras (diferentes estrategias inversión)]=$AD$34)*1,TablaDatosInversiones[Cambio divisa actual (o tras venta)],(TablaDatosInversiones[Fecha Compra]&lt;=MIN(A58,TODAY()-1))*1,(TablaDatosInversiones[Fecha de Venta o traspaso]&gt;=MIN(A58,TODAY()-1))*1)</f>
        <v>0</v>
      </c>
      <c r="AE58" s="190">
        <f t="shared" ca="1" si="18"/>
        <v>0</v>
      </c>
      <c r="AF58" s="190">
        <f t="shared" ca="1" si="19"/>
        <v>0</v>
      </c>
      <c r="AG58" s="203">
        <f ca="1">SUMPRODUCT(TablaDatosInversiones[Rendimiento total neto (euros)],(TablaDatosInversiones[Subcarteras (diferentes estrategias inversión)]=$AD$34)*1,(TablaDatosInversiones[Fecha de Venta o traspaso]&lt;=A58)*1,(TablaDatosInversiones[Fecha de Venta o traspaso]&gt;A57)*1,(TablaDatosInversiones[Operación abierta (cotizando)]=FALSE)*1)</f>
        <v>0</v>
      </c>
      <c r="AH58" s="197">
        <f t="shared" ca="1" si="8"/>
        <v>0</v>
      </c>
      <c r="AI58" s="206">
        <f t="shared" ca="1" si="31"/>
        <v>0</v>
      </c>
      <c r="AJ58" s="75"/>
      <c r="AK58" s="212">
        <v>0</v>
      </c>
      <c r="AL58" s="386" cm="1">
        <f t="array" aca="1" ref="AL58" ca="1">SUMPRODUCT(TablaDatosInversiones[Coste bruto total de la compra (euros)],(TablaDatosInversiones[Subcarteras (diferentes estrategias inversión)]=$AK$34)*1,(TablaDatosInversiones[Fecha Compra]&lt;=A58)*1,(TablaDatosInversiones[Fecha Compra]&gt;A57)*1)</f>
        <v>0</v>
      </c>
      <c r="AM58" s="387" cm="1">
        <f t="array" aca="1" ref="AM58" ca="1">SUMPRODUCT(TablaDatosInversiones[Valor actual bruto o reembolso o compromiso opciones abiertas (euros)],(TablaDatosInversiones[Subcarteras (diferentes estrategias inversión)]=$AK$34)*1,(TablaDatosInversiones[Fecha de Venta o traspaso]&lt;=A58)*1,(TablaDatosInversiones[Fecha de Venta o traspaso]&gt;A57)*1,(TablaDatosInversiones[Operación abierta (cotizando)]=FALSE)*1)</f>
        <v>0</v>
      </c>
      <c r="AN58" s="388" cm="1">
        <f t="array" ref="AN58">SUMPRODUCT(TablaDividendos[Dividendo neto (euros)],(TablaDividendos[Subcartera]=$AK$34)*1,(TablaDividendos[Fecha Cobro]&lt;=A58)*1,(TablaDividendos[Fecha Cobro]&gt;A57)*1)</f>
        <v>0</v>
      </c>
      <c r="AO58" s="390">
        <f t="shared" si="26"/>
        <v>0</v>
      </c>
      <c r="AP58" s="33">
        <f t="shared" si="32"/>
        <v>0</v>
      </c>
      <c r="AR58" s="288">
        <v>7870.48</v>
      </c>
      <c r="AS58" s="34">
        <f t="shared" si="22"/>
        <v>-2.1312207235381863E-2</v>
      </c>
      <c r="AT58" s="33">
        <f t="shared" si="33"/>
        <v>6.4147841277224504E-2</v>
      </c>
      <c r="AV58" s="35">
        <v>209.72</v>
      </c>
      <c r="AW58" s="34">
        <f t="shared" si="24"/>
        <v>4.7911077041011881E-3</v>
      </c>
      <c r="AX58" s="33">
        <f t="shared" si="25"/>
        <v>0.14996984153095338</v>
      </c>
    </row>
    <row r="59" spans="1:52" x14ac:dyDescent="0.25">
      <c r="A59" s="189">
        <f t="shared" si="13"/>
        <v>45260</v>
      </c>
      <c r="B59" s="190">
        <f t="shared" si="9"/>
        <v>59900</v>
      </c>
      <c r="C59" s="190">
        <f t="shared" ca="1" si="10"/>
        <v>1926.1299975180209</v>
      </c>
      <c r="D59" s="190">
        <f t="shared" ca="1" si="11"/>
        <v>0</v>
      </c>
      <c r="E59" s="190">
        <f t="shared" ca="1" si="12"/>
        <v>137.30977485928707</v>
      </c>
      <c r="F59" s="195">
        <f t="shared" ca="1" si="14"/>
        <v>-2.6571385440764324E-2</v>
      </c>
      <c r="G59" s="196">
        <f t="shared" ca="1" si="27"/>
        <v>0.10634361113313173</v>
      </c>
      <c r="H59" s="75"/>
      <c r="I59" s="212">
        <v>40000</v>
      </c>
      <c r="J59" s="215">
        <f ca="1">SUMPRODUCT(TablaDatosInversiones[Coste bruto total de la compra (euros)],(TablaDatosInversiones[Subcarteras (diferentes estrategias inversión)]=$I$34)*1,(TablaDatosInversiones[Fecha Compra]&lt;=A59)*1,(TablaDatosInversiones[Fecha Compra]&gt;A58)*1)</f>
        <v>1801.13</v>
      </c>
      <c r="K59" s="217" cm="1">
        <f t="array" aca="1" ref="K59" ca="1">SUMPRODUCT(TablaDatosInversiones[Valor actual bruto o reembolso o compromiso opciones abiertas (euros)],(TablaDatosInversiones[Subcarteras (diferentes estrategias inversión)]=$I$34)*1,(TablaDatosInversiones[Fecha de Venta o traspaso]&lt;=A59)*1,(TablaDatosInversiones[Fecha de Venta o traspaso]&gt;A58)*1,(TablaDatosInversiones[Operación abierta (cotizando)]=FALSE)*1)</f>
        <v>0</v>
      </c>
      <c r="L59" s="215">
        <f>SUMPRODUCT(TablaDividendos[Dividendo neto (euros)],(TablaDividendos[Subcartera]=$I$34)*1,(TablaDividendos[Fecha Cobro]&lt;=A59)*1,(TablaDividendos[Fecha Cobro]&gt;A58)*1)</f>
        <v>137.30977485928707</v>
      </c>
      <c r="M59" s="214">
        <f t="shared" ca="1" si="15"/>
        <v>-3.9803235585753612E-2</v>
      </c>
      <c r="N59" s="214">
        <f t="shared" ca="1" si="28"/>
        <v>0.24134179783844134</v>
      </c>
      <c r="O59" s="75"/>
      <c r="P59" s="202">
        <v>12000</v>
      </c>
      <c r="Q59" s="205">
        <f ca="1">SUMPRODUCT(TablaDatosInversiones[Coste bruto total de la compra (euros)],(TablaDatosInversiones[Subcarteras (diferentes estrategias inversión)]=$P$34)*1,(TablaDatosInversiones[Fecha Compra]&lt;=A59)*1,(TablaDatosInversiones[Fecha Compra]&gt;A58)*1)</f>
        <v>0</v>
      </c>
      <c r="R59" s="207" cm="1">
        <f t="array" aca="1" ref="R59" ca="1">SUMPRODUCT(TablaDatosInversiones[Valor actual bruto o reembolso o compromiso opciones abiertas (euros)],(TablaDatosInversiones[Subcarteras (diferentes estrategias inversión)]=$P$34)*1,(TablaDatosInversiones[Fecha de Venta o traspaso]&lt;=A59)*1,(TablaDatosInversiones[Fecha de Venta o traspaso]&gt;A58)*1,(TablaDatosInversiones[Operación abierta (cotizando)]=FALSE)*1)</f>
        <v>0</v>
      </c>
      <c r="S59" s="205">
        <f>SUMPRODUCT(TablaDividendos[Dividendo neto (euros)],(TablaDividendos[Subcartera]=$P$34)*1,(TablaDividendos[Fecha Cobro]&lt;=A59)*1,(TablaDividendos[Fecha Cobro]&gt;A58)*1)</f>
        <v>0</v>
      </c>
      <c r="T59" s="195">
        <f t="shared" ca="1" si="16"/>
        <v>0</v>
      </c>
      <c r="U59" s="204">
        <f t="shared" ca="1" si="29"/>
        <v>0.14640406661391836</v>
      </c>
      <c r="V59" s="75"/>
      <c r="W59" s="202">
        <v>7900</v>
      </c>
      <c r="X59" s="205">
        <f ca="1">SUMPRODUCT(TablaDatosInversiones[Coste bruto total de la compra (euros)],(TablaDatosInversiones[Subcarteras (diferentes estrategias inversión)]=$W$34)*1,(TablaDatosInversiones[Fecha Compra]&lt;=A59)*1,(TablaDatosInversiones[Fecha Compra]&gt;A58)*1)</f>
        <v>124.99999751802081</v>
      </c>
      <c r="Y59" s="207" cm="1">
        <f t="array" aca="1" ref="Y59" ca="1">SUMPRODUCT(TablaDatosInversiones[Valor actual bruto o reembolso o compromiso opciones abiertas (euros)],(TablaDatosInversiones[Subcarteras (diferentes estrategias inversión)]=$W$34)*1,(TablaDatosInversiones[Fecha de Venta o traspaso]&lt;=A59)*1,(TablaDatosInversiones[Fecha de Venta o traspaso]&gt;A58)*1,(TablaDatosInversiones[Operación abierta (cotizando)]=FALSE)*1)</f>
        <v>0</v>
      </c>
      <c r="Z59" s="205">
        <f>SUMPRODUCT(TablaDividendos[Dividendo neto (euros)],(TablaDividendos[Subcartera]=$W$34)*1,(TablaDividendos[Fecha Cobro]&lt;=A59)*1,(TablaDividendos[Fecha Cobro]&gt;A58)*1)</f>
        <v>0</v>
      </c>
      <c r="AA59" s="195">
        <f t="shared" ca="1" si="17"/>
        <v>3.1746034907756838E-3</v>
      </c>
      <c r="AB59" s="204">
        <f t="shared" ca="1" si="30"/>
        <v>-0.19673304191411289</v>
      </c>
      <c r="AC59" s="75"/>
      <c r="AD59" s="191" cm="1">
        <f t="array" aca="1" ref="AD59" ca="1">SUMPRODUCT(TablaDatosInversiones[Compromiso de compra (Moneda), solo para PUTs vendidas],(TablaDatosInversiones[Subcarteras (diferentes estrategias inversión)]=$AD$34)*1,TablaDatosInversiones[Cambio divisa actual (o tras venta)],(TablaDatosInversiones[Fecha Compra]&lt;=MIN(A59,TODAY()-1))*1,(TablaDatosInversiones[Fecha de Venta o traspaso]&gt;=MIN(A59,TODAY()-1))*1)</f>
        <v>0</v>
      </c>
      <c r="AE59" s="190">
        <f t="shared" ca="1" si="18"/>
        <v>0</v>
      </c>
      <c r="AF59" s="190">
        <f t="shared" ca="1" si="19"/>
        <v>0</v>
      </c>
      <c r="AG59" s="205">
        <f ca="1">SUMPRODUCT(TablaDatosInversiones[Rendimiento total neto (euros)],(TablaDatosInversiones[Subcarteras (diferentes estrategias inversión)]=$AD$34)*1,(TablaDatosInversiones[Fecha de Venta o traspaso]&lt;=A59)*1,(TablaDatosInversiones[Fecha de Venta o traspaso]&gt;A58)*1,(TablaDatosInversiones[Operación abierta (cotizando)]=FALSE)*1)</f>
        <v>0</v>
      </c>
      <c r="AH59" s="195">
        <f t="shared" ca="1" si="8"/>
        <v>0</v>
      </c>
      <c r="AI59" s="204">
        <f t="shared" ca="1" si="31"/>
        <v>0</v>
      </c>
      <c r="AJ59" s="75"/>
      <c r="AK59" s="212">
        <v>0</v>
      </c>
      <c r="AL59" s="386" cm="1">
        <f t="array" aca="1" ref="AL59" ca="1">SUMPRODUCT(TablaDatosInversiones[Coste bruto total de la compra (euros)],(TablaDatosInversiones[Subcarteras (diferentes estrategias inversión)]=$AK$34)*1,(TablaDatosInversiones[Fecha Compra]&lt;=A59)*1,(TablaDatosInversiones[Fecha Compra]&gt;A58)*1)</f>
        <v>0</v>
      </c>
      <c r="AM59" s="387" cm="1">
        <f t="array" aca="1" ref="AM59" ca="1">SUMPRODUCT(TablaDatosInversiones[Valor actual bruto o reembolso o compromiso opciones abiertas (euros)],(TablaDatosInversiones[Subcarteras (diferentes estrategias inversión)]=$AK$34)*1,(TablaDatosInversiones[Fecha de Venta o traspaso]&lt;=A59)*1,(TablaDatosInversiones[Fecha de Venta o traspaso]&gt;A58)*1,(TablaDatosInversiones[Operación abierta (cotizando)]=FALSE)*1)</f>
        <v>0</v>
      </c>
      <c r="AN59" s="388" cm="1">
        <f t="array" ref="AN59">SUMPRODUCT(TablaDividendos[Dividendo neto (euros)],(TablaDividendos[Subcartera]=$AK$34)*1,(TablaDividendos[Fecha Cobro]&lt;=A59)*1,(TablaDividendos[Fecha Cobro]&gt;A58)*1)</f>
        <v>0</v>
      </c>
      <c r="AO59" s="390">
        <f t="shared" si="26"/>
        <v>0</v>
      </c>
      <c r="AP59" s="33">
        <f t="shared" si="32"/>
        <v>0</v>
      </c>
      <c r="AR59" s="288">
        <v>8584.18</v>
      </c>
      <c r="AS59" s="34">
        <f t="shared" si="22"/>
        <v>9.0680619225257011E-2</v>
      </c>
      <c r="AT59" s="33">
        <f t="shared" si="33"/>
        <v>0.16064542647146363</v>
      </c>
      <c r="AV59" s="35">
        <v>210.72</v>
      </c>
      <c r="AW59" s="34">
        <f t="shared" si="24"/>
        <v>4.7682624451649818E-3</v>
      </c>
      <c r="AX59" s="33">
        <f t="shared" si="25"/>
        <v>0.15545319953939774</v>
      </c>
    </row>
    <row r="60" spans="1:52" x14ac:dyDescent="0.25">
      <c r="A60" s="189">
        <f t="shared" si="13"/>
        <v>45291</v>
      </c>
      <c r="B60" s="190">
        <f t="shared" si="9"/>
        <v>60050</v>
      </c>
      <c r="C60" s="190">
        <f t="shared" ca="1" si="10"/>
        <v>125.00233049400001</v>
      </c>
      <c r="D60" s="190">
        <f t="shared" ca="1" si="11"/>
        <v>0</v>
      </c>
      <c r="E60" s="190">
        <f t="shared" ca="1" si="12"/>
        <v>56.685083153194654</v>
      </c>
      <c r="F60" s="197">
        <f t="shared" ca="1" si="14"/>
        <v>1.3608121530667313E-3</v>
      </c>
      <c r="G60" s="198">
        <f t="shared" ca="1" si="27"/>
        <v>0.1078491369646295</v>
      </c>
      <c r="H60" s="75"/>
      <c r="I60" s="212">
        <v>40000</v>
      </c>
      <c r="J60" s="213">
        <f ca="1">SUMPRODUCT(TablaDatosInversiones[Coste bruto total de la compra (euros)],(TablaDatosInversiones[Subcarteras (diferentes estrategias inversión)]=$I$34)*1,(TablaDatosInversiones[Fecha Compra]&lt;=A60)*1,(TablaDatosInversiones[Fecha Compra]&gt;A59)*1)</f>
        <v>0</v>
      </c>
      <c r="K60" s="217" cm="1">
        <f t="array" aca="1" ref="K60" ca="1">SUMPRODUCT(TablaDatosInversiones[Valor actual bruto o reembolso o compromiso opciones abiertas (euros)],(TablaDatosInversiones[Subcarteras (diferentes estrategias inversión)]=$I$34)*1,(TablaDatosInversiones[Fecha de Venta o traspaso]&lt;=A60)*1,(TablaDatosInversiones[Fecha de Venta o traspaso]&gt;A59)*1,(TablaDatosInversiones[Operación abierta (cotizando)]=FALSE)*1)</f>
        <v>0</v>
      </c>
      <c r="L60" s="213">
        <f>SUMPRODUCT(TablaDividendos[Dividendo neto (euros)],(TablaDividendos[Subcartera]=$I$34)*1,(TablaDividendos[Fecha Cobro]&lt;=A60)*1,(TablaDividendos[Fecha Cobro]&gt;A59)*1)</f>
        <v>56.685083153194654</v>
      </c>
      <c r="M60" s="216">
        <f t="shared" ca="1" si="15"/>
        <v>1.4171270788297988E-3</v>
      </c>
      <c r="N60" s="216">
        <f t="shared" ca="1" si="28"/>
        <v>0.24310093691424162</v>
      </c>
      <c r="O60" s="75"/>
      <c r="P60" s="202">
        <v>12000</v>
      </c>
      <c r="Q60" s="203">
        <f ca="1">SUMPRODUCT(TablaDatosInversiones[Coste bruto total de la compra (euros)],(TablaDatosInversiones[Subcarteras (diferentes estrategias inversión)]=$P$34)*1,(TablaDatosInversiones[Fecha Compra]&lt;=A60)*1,(TablaDatosInversiones[Fecha Compra]&gt;A59)*1)</f>
        <v>0</v>
      </c>
      <c r="R60" s="207" cm="1">
        <f t="array" aca="1" ref="R60" ca="1">SUMPRODUCT(TablaDatosInversiones[Valor actual bruto o reembolso o compromiso opciones abiertas (euros)],(TablaDatosInversiones[Subcarteras (diferentes estrategias inversión)]=$P$34)*1,(TablaDatosInversiones[Fecha de Venta o traspaso]&lt;=A60)*1,(TablaDatosInversiones[Fecha de Venta o traspaso]&gt;A59)*1,(TablaDatosInversiones[Operación abierta (cotizando)]=FALSE)*1)</f>
        <v>0</v>
      </c>
      <c r="S60" s="203">
        <f>SUMPRODUCT(TablaDividendos[Dividendo neto (euros)],(TablaDividendos[Subcartera]=$P$34)*1,(TablaDividendos[Fecha Cobro]&lt;=A60)*1,(TablaDividendos[Fecha Cobro]&gt;A59)*1)</f>
        <v>0</v>
      </c>
      <c r="T60" s="197">
        <f t="shared" ca="1" si="16"/>
        <v>0</v>
      </c>
      <c r="U60" s="206">
        <f t="shared" ca="1" si="29"/>
        <v>0.14640406661391836</v>
      </c>
      <c r="V60" s="75"/>
      <c r="W60" s="202">
        <v>8050</v>
      </c>
      <c r="X60" s="203">
        <f ca="1">SUMPRODUCT(TablaDatosInversiones[Coste bruto total de la compra (euros)],(TablaDatosInversiones[Subcarteras (diferentes estrategias inversión)]=$W$34)*1,(TablaDatosInversiones[Fecha Compra]&lt;=A60)*1,(TablaDatosInversiones[Fecha Compra]&gt;A59)*1)</f>
        <v>125.00233049400001</v>
      </c>
      <c r="Y60" s="207" cm="1">
        <f t="array" aca="1" ref="Y60" ca="1">SUMPRODUCT(TablaDatosInversiones[Valor actual bruto o reembolso o compromiso opciones abiertas (euros)],(TablaDatosInversiones[Subcarteras (diferentes estrategias inversión)]=$W$34)*1,(TablaDatosInversiones[Fecha de Venta o traspaso]&lt;=A60)*1,(TablaDatosInversiones[Fecha de Venta o traspaso]&gt;A59)*1,(TablaDatosInversiones[Operación abierta (cotizando)]=FALSE)*1)</f>
        <v>0</v>
      </c>
      <c r="Z60" s="203">
        <f>SUMPRODUCT(TablaDividendos[Dividendo neto (euros)],(TablaDividendos[Subcartera]=$W$34)*1,(TablaDividendos[Fecha Cobro]&lt;=A60)*1,(TablaDividendos[Fecha Cobro]&gt;A59)*1)</f>
        <v>0</v>
      </c>
      <c r="AA60" s="197">
        <f t="shared" ca="1" si="17"/>
        <v>3.1149734886695823E-3</v>
      </c>
      <c r="AB60" s="206">
        <f t="shared" ca="1" si="30"/>
        <v>-0.19423088663535115</v>
      </c>
      <c r="AC60" s="75"/>
      <c r="AD60" s="191" cm="1">
        <f t="array" aca="1" ref="AD60" ca="1">SUMPRODUCT(TablaDatosInversiones[Compromiso de compra (Moneda), solo para PUTs vendidas],(TablaDatosInversiones[Subcarteras (diferentes estrategias inversión)]=$AD$34)*1,TablaDatosInversiones[Cambio divisa actual (o tras venta)],(TablaDatosInversiones[Fecha Compra]&lt;=MIN(A60,TODAY()-1))*1,(TablaDatosInversiones[Fecha de Venta o traspaso]&gt;=MIN(A60,TODAY()-1))*1)</f>
        <v>0</v>
      </c>
      <c r="AE60" s="190">
        <f t="shared" ca="1" si="18"/>
        <v>0</v>
      </c>
      <c r="AF60" s="190">
        <f t="shared" ca="1" si="19"/>
        <v>0</v>
      </c>
      <c r="AG60" s="203">
        <f ca="1">SUMPRODUCT(TablaDatosInversiones[Rendimiento total neto (euros)],(TablaDatosInversiones[Subcarteras (diferentes estrategias inversión)]=$AD$34)*1,(TablaDatosInversiones[Fecha de Venta o traspaso]&lt;=A60)*1,(TablaDatosInversiones[Fecha de Venta o traspaso]&gt;A59)*1,(TablaDatosInversiones[Operación abierta (cotizando)]=FALSE)*1)</f>
        <v>0</v>
      </c>
      <c r="AH60" s="197">
        <f t="shared" ca="1" si="8"/>
        <v>0</v>
      </c>
      <c r="AI60" s="206">
        <f t="shared" ca="1" si="31"/>
        <v>0</v>
      </c>
      <c r="AJ60" s="75"/>
      <c r="AK60" s="212">
        <v>0</v>
      </c>
      <c r="AL60" s="386" cm="1">
        <f t="array" aca="1" ref="AL60" ca="1">SUMPRODUCT(TablaDatosInversiones[Coste bruto total de la compra (euros)],(TablaDatosInversiones[Subcarteras (diferentes estrategias inversión)]=$AK$34)*1,(TablaDatosInversiones[Fecha Compra]&lt;=A60)*1,(TablaDatosInversiones[Fecha Compra]&gt;A59)*1)</f>
        <v>0</v>
      </c>
      <c r="AM60" s="387" cm="1">
        <f t="array" aca="1" ref="AM60" ca="1">SUMPRODUCT(TablaDatosInversiones[Valor actual bruto o reembolso o compromiso opciones abiertas (euros)],(TablaDatosInversiones[Subcarteras (diferentes estrategias inversión)]=$AK$34)*1,(TablaDatosInversiones[Fecha de Venta o traspaso]&lt;=A60)*1,(TablaDatosInversiones[Fecha de Venta o traspaso]&gt;A59)*1,(TablaDatosInversiones[Operación abierta (cotizando)]=FALSE)*1)</f>
        <v>0</v>
      </c>
      <c r="AN60" s="388" cm="1">
        <f t="array" ref="AN60">SUMPRODUCT(TablaDividendos[Dividendo neto (euros)],(TablaDividendos[Subcartera]=$AK$34)*1,(TablaDividendos[Fecha Cobro]&lt;=A60)*1,(TablaDividendos[Fecha Cobro]&gt;A59)*1)</f>
        <v>0</v>
      </c>
      <c r="AO60" s="390">
        <f t="shared" si="26"/>
        <v>0</v>
      </c>
      <c r="AP60" s="33">
        <f t="shared" si="32"/>
        <v>0</v>
      </c>
      <c r="AR60" s="288">
        <v>8971.07</v>
      </c>
      <c r="AS60" s="34">
        <f t="shared" si="22"/>
        <v>4.5070117355414191E-2</v>
      </c>
      <c r="AT60" s="33">
        <f t="shared" si="33"/>
        <v>0.21295585205055723</v>
      </c>
      <c r="AV60" s="35">
        <v>211.72</v>
      </c>
      <c r="AW60" s="34">
        <f t="shared" si="24"/>
        <v>4.7456340167046319E-3</v>
      </c>
      <c r="AX60" s="33">
        <f t="shared" si="25"/>
        <v>0.16093655754784209</v>
      </c>
    </row>
    <row r="61" spans="1:52" x14ac:dyDescent="0.25">
      <c r="A61" s="189">
        <f t="shared" si="13"/>
        <v>45322</v>
      </c>
      <c r="B61" s="190">
        <f t="shared" si="9"/>
        <v>74200</v>
      </c>
      <c r="C61" s="190">
        <f t="shared" ca="1" si="10"/>
        <v>24659.302602356089</v>
      </c>
      <c r="D61" s="190">
        <f t="shared" ca="1" si="11"/>
        <v>5174.0063469480001</v>
      </c>
      <c r="E61" s="190">
        <f t="shared" ca="1" si="12"/>
        <v>169.55399965963241</v>
      </c>
      <c r="F61" s="195">
        <f t="shared" ca="1" si="14"/>
        <v>-6.4949054054692312E-2</v>
      </c>
      <c r="G61" s="196">
        <f t="shared" ca="1" si="27"/>
        <v>3.5895383483469656E-2</v>
      </c>
      <c r="H61" s="75"/>
      <c r="I61" s="212">
        <v>57000</v>
      </c>
      <c r="J61" s="215">
        <f ca="1">SUMPRODUCT(TablaDatosInversiones[Coste bruto total de la compra (euros)],(TablaDatosInversiones[Subcarteras (diferentes estrategias inversión)]=$I$34)*1,(TablaDatosInversiones[Fecha Compra]&lt;=A61)*1,(TablaDatosInversiones[Fecha Compra]&gt;A60)*1)</f>
        <v>17025.602605750002</v>
      </c>
      <c r="K61" s="217" cm="1">
        <f t="array" aca="1" ref="K61" ca="1">SUMPRODUCT(TablaDatosInversiones[Valor actual bruto o reembolso o compromiso opciones abiertas (euros)],(TablaDatosInversiones[Subcarteras (diferentes estrategias inversión)]=$I$34)*1,(TablaDatosInversiones[Fecha de Venta o traspaso]&lt;=A61)*1,(TablaDatosInversiones[Fecha de Venta o traspaso]&gt;A60)*1,(TablaDatosInversiones[Operación abierta (cotizando)]=FALSE)*1)</f>
        <v>1758.2132017800002</v>
      </c>
      <c r="L61" s="215">
        <f>SUMPRODUCT(TablaDividendos[Dividendo neto (euros)],(TablaDividendos[Subcartera]=$I$34)*1,(TablaDividendos[Fecha Cobro]&lt;=A61)*1,(TablaDividendos[Fecha Cobro]&gt;A60)*1)</f>
        <v>147.23449965963241</v>
      </c>
      <c r="M61" s="214">
        <f t="shared" ca="1" si="15"/>
        <v>3.401364015855976E-2</v>
      </c>
      <c r="N61" s="214">
        <f t="shared" ca="1" si="28"/>
        <v>0.28538332486321116</v>
      </c>
      <c r="O61" s="75"/>
      <c r="P61" s="202">
        <v>9000</v>
      </c>
      <c r="Q61" s="205">
        <f ca="1">SUMPRODUCT(TablaDatosInversiones[Coste bruto total de la compra (euros)],(TablaDatosInversiones[Subcarteras (diferentes estrategias inversión)]=$P$34)*1,(TablaDatosInversiones[Fecha Compra]&lt;=A61)*1,(TablaDatosInversiones[Fecha Compra]&gt;A60)*1)</f>
        <v>0</v>
      </c>
      <c r="R61" s="207" cm="1">
        <f t="array" aca="1" ref="R61" ca="1">SUMPRODUCT(TablaDatosInversiones[Valor actual bruto o reembolso o compromiso opciones abiertas (euros)],(TablaDatosInversiones[Subcarteras (diferentes estrategias inversión)]=$P$34)*1,(TablaDatosInversiones[Fecha de Venta o traspaso]&lt;=A61)*1,(TablaDatosInversiones[Fecha de Venta o traspaso]&gt;A60)*1,(TablaDatosInversiones[Operación abierta (cotizando)]=FALSE)*1)</f>
        <v>3065.4974999999995</v>
      </c>
      <c r="S61" s="205">
        <f>SUMPRODUCT(TablaDividendos[Dividendo neto (euros)],(TablaDividendos[Subcartera]=$P$34)*1,(TablaDividendos[Fecha Cobro]&lt;=A61)*1,(TablaDividendos[Fecha Cobro]&gt;A60)*1)</f>
        <v>0</v>
      </c>
      <c r="T61" s="195">
        <f t="shared" ca="1" si="16"/>
        <v>7.3308502627873785E-3</v>
      </c>
      <c r="U61" s="204">
        <f t="shared" ca="1" si="29"/>
        <v>0.15480818316691547</v>
      </c>
      <c r="V61" s="75"/>
      <c r="W61" s="202">
        <v>8200</v>
      </c>
      <c r="X61" s="205">
        <f ca="1">SUMPRODUCT(TablaDatosInversiones[Coste bruto total de la compra (euros)],(TablaDatosInversiones[Subcarteras (diferentes estrategias inversión)]=$W$34)*1,(TablaDatosInversiones[Fecha Compra]&lt;=A61)*1,(TablaDatosInversiones[Fecha Compra]&gt;A60)*1)</f>
        <v>124.99999660608566</v>
      </c>
      <c r="Y61" s="207" cm="1">
        <f t="array" aca="1" ref="Y61" ca="1">SUMPRODUCT(TablaDatosInversiones[Valor actual bruto o reembolso o compromiso opciones abiertas (euros)],(TablaDatosInversiones[Subcarteras (diferentes estrategias inversión)]=$W$34)*1,(TablaDatosInversiones[Fecha de Venta o traspaso]&lt;=A61)*1,(TablaDatosInversiones[Fecha de Venta o traspaso]&gt;A60)*1,(TablaDatosInversiones[Operación abierta (cotizando)]=FALSE)*1)</f>
        <v>350.29564516800008</v>
      </c>
      <c r="Z61" s="205">
        <f>SUMPRODUCT(TablaDividendos[Dividendo neto (euros)],(TablaDividendos[Subcartera]=$W$34)*1,(TablaDividendos[Fecha Cobro]&lt;=A61)*1,(TablaDividendos[Fecha Cobro]&gt;A60)*1)</f>
        <v>0</v>
      </c>
      <c r="AA61" s="195">
        <f t="shared" ca="1" si="17"/>
        <v>4.7962917409517136E-2</v>
      </c>
      <c r="AB61" s="204">
        <f t="shared" ca="1" si="30"/>
        <v>-0.15558384919990265</v>
      </c>
      <c r="AC61" s="75"/>
      <c r="AD61" s="191" cm="1">
        <f t="array" aca="1" ref="AD61" ca="1">SUMPRODUCT(TablaDatosInversiones[Compromiso de compra (Moneda), solo para PUTs vendidas],(TablaDatosInversiones[Subcarteras (diferentes estrategias inversión)]=$AD$34)*1,TablaDatosInversiones[Cambio divisa actual (o tras venta)],(TablaDatosInversiones[Fecha Compra]&lt;=MIN(A61,TODAY()-1))*1,(TablaDatosInversiones[Fecha de Venta o traspaso]&gt;=MIN(A61,TODAY()-1))*1)</f>
        <v>7508.7000000000007</v>
      </c>
      <c r="AE61" s="190">
        <f t="shared" ca="1" si="18"/>
        <v>7508.7000000000007</v>
      </c>
      <c r="AF61" s="190">
        <f t="shared" ca="1" si="19"/>
        <v>0</v>
      </c>
      <c r="AG61" s="205">
        <f ca="1">SUMPRODUCT(TablaDatosInversiones[Rendimiento total neto (euros)],(TablaDatosInversiones[Subcarteras (diferentes estrategias inversión)]=$AD$34)*1,(TablaDatosInversiones[Fecha de Venta o traspaso]&lt;=A61)*1,(TablaDatosInversiones[Fecha de Venta o traspaso]&gt;A60)*1,(TablaDatosInversiones[Operación abierta (cotizando)]=FALSE)*1)</f>
        <v>22.319499999999994</v>
      </c>
      <c r="AH61" s="195">
        <f t="shared" ca="1" si="8"/>
        <v>2.9724852504428188E-3</v>
      </c>
      <c r="AI61" s="204">
        <f t="shared" ca="1" si="31"/>
        <v>2.9724852504429133E-3</v>
      </c>
      <c r="AJ61" s="75"/>
      <c r="AK61" s="212">
        <v>0</v>
      </c>
      <c r="AL61" s="386" cm="1">
        <f t="array" aca="1" ref="AL61" ca="1">SUMPRODUCT(TablaDatosInversiones[Coste bruto total de la compra (euros)],(TablaDatosInversiones[Subcarteras (diferentes estrategias inversión)]=$AK$34)*1,(TablaDatosInversiones[Fecha Compra]&lt;=A61)*1,(TablaDatosInversiones[Fecha Compra]&gt;A60)*1)</f>
        <v>0</v>
      </c>
      <c r="AM61" s="387" cm="1">
        <f t="array" aca="1" ref="AM61" ca="1">SUMPRODUCT(TablaDatosInversiones[Valor actual bruto o reembolso o compromiso opciones abiertas (euros)],(TablaDatosInversiones[Subcarteras (diferentes estrategias inversión)]=$AK$34)*1,(TablaDatosInversiones[Fecha de Venta o traspaso]&lt;=A61)*1,(TablaDatosInversiones[Fecha de Venta o traspaso]&gt;A60)*1,(TablaDatosInversiones[Operación abierta (cotizando)]=FALSE)*1)</f>
        <v>0</v>
      </c>
      <c r="AN61" s="388" cm="1">
        <f t="array" ref="AN61">SUMPRODUCT(TablaDividendos[Dividendo neto (euros)],(TablaDividendos[Subcartera]=$AK$34)*1,(TablaDividendos[Fecha Cobro]&lt;=A61)*1,(TablaDividendos[Fecha Cobro]&gt;A60)*1)</f>
        <v>0</v>
      </c>
      <c r="AO61" s="390">
        <f t="shared" si="26"/>
        <v>0</v>
      </c>
      <c r="AP61" s="33">
        <f t="shared" si="32"/>
        <v>0</v>
      </c>
      <c r="AR61" s="288">
        <v>9119.3799999999992</v>
      </c>
      <c r="AS61" s="34">
        <f t="shared" si="22"/>
        <v>1.6532030181461019E-2</v>
      </c>
      <c r="AT61" s="33">
        <f t="shared" si="33"/>
        <v>0.23300847480543685</v>
      </c>
      <c r="AV61" s="35">
        <v>212.72</v>
      </c>
      <c r="AW61" s="34">
        <f t="shared" si="24"/>
        <v>4.7232193463064426E-3</v>
      </c>
      <c r="AX61" s="33">
        <f t="shared" si="25"/>
        <v>0.16641991555628644</v>
      </c>
    </row>
    <row r="62" spans="1:52" x14ac:dyDescent="0.25">
      <c r="A62" s="189">
        <f t="shared" si="13"/>
        <v>45351</v>
      </c>
      <c r="B62" s="190">
        <f t="shared" si="9"/>
        <v>82350</v>
      </c>
      <c r="C62" s="190">
        <f t="shared" ca="1" si="10"/>
        <v>10341.597640719918</v>
      </c>
      <c r="D62" s="190">
        <f t="shared" ca="1" si="11"/>
        <v>11515.571304000001</v>
      </c>
      <c r="E62" s="190">
        <f t="shared" ca="1" si="12"/>
        <v>192.02774717392731</v>
      </c>
      <c r="F62" s="197">
        <f t="shared" ca="1" si="14"/>
        <v>0.13030972500921961</v>
      </c>
      <c r="G62" s="198">
        <f t="shared" ca="1" si="27"/>
        <v>0.17088262604352056</v>
      </c>
      <c r="H62" s="75"/>
      <c r="I62" s="212">
        <v>62000</v>
      </c>
      <c r="J62" s="213">
        <f ca="1">SUMPRODUCT(TablaDatosInversiones[Coste bruto total de la compra (euros)],(TablaDatosInversiones[Subcarteras (diferentes estrategias inversión)]=$I$34)*1,(TablaDatosInversiones[Fecha Compra]&lt;=A62)*1,(TablaDatosInversiones[Fecha Compra]&gt;A61)*1)</f>
        <v>8276.5148000371155</v>
      </c>
      <c r="K62" s="217" cm="1">
        <f t="array" aca="1" ref="K62" ca="1">SUMPRODUCT(TablaDatosInversiones[Valor actual bruto o reembolso o compromiso opciones abiertas (euros)],(TablaDatosInversiones[Subcarteras (diferentes estrategias inversión)]=$I$34)*1,(TablaDatosInversiones[Fecha de Venta o traspaso]&lt;=A62)*1,(TablaDatosInversiones[Fecha de Venta o traspaso]&gt;A61)*1,(TablaDatosInversiones[Operación abierta (cotizando)]=FALSE)*1)</f>
        <v>4006.8713039999993</v>
      </c>
      <c r="L62" s="213">
        <f>SUMPRODUCT(TablaDividendos[Dividendo neto (euros)],(TablaDividendos[Subcartera]=$I$34)*1,(TablaDividendos[Fecha Cobro]&lt;=A62)*1,(TablaDividendos[Fecha Cobro]&gt;A61)*1)</f>
        <v>149.70594717392731</v>
      </c>
      <c r="M62" s="216">
        <f t="shared" ca="1" si="15"/>
        <v>1.4363759945718259E-2</v>
      </c>
      <c r="N62" s="216">
        <f t="shared" ca="1" si="28"/>
        <v>0.30384626237977552</v>
      </c>
      <c r="O62" s="75"/>
      <c r="P62" s="202">
        <v>12000</v>
      </c>
      <c r="Q62" s="203">
        <f ca="1">SUMPRODUCT(TablaDatosInversiones[Coste bruto total de la compra (euros)],(TablaDatosInversiones[Subcarteras (diferentes estrategias inversión)]=$P$34)*1,(TablaDatosInversiones[Fecha Compra]&lt;=A62)*1,(TablaDatosInversiones[Fecha Compra]&gt;A61)*1)</f>
        <v>1940.0828399999998</v>
      </c>
      <c r="R62" s="207" cm="1">
        <f t="array" aca="1" ref="R62" ca="1">SUMPRODUCT(TablaDatosInversiones[Valor actual bruto o reembolso o compromiso opciones abiertas (euros)],(TablaDatosInversiones[Subcarteras (diferentes estrategias inversión)]=$P$34)*1,(TablaDatosInversiones[Fecha de Venta o traspaso]&lt;=A62)*1,(TablaDatosInversiones[Fecha de Venta o traspaso]&gt;A61)*1,(TablaDatosInversiones[Operación abierta (cotizando)]=FALSE)*1)</f>
        <v>0</v>
      </c>
      <c r="S62" s="203">
        <f>SUMPRODUCT(TablaDividendos[Dividendo neto (euros)],(TablaDividendos[Subcartera]=$P$34)*1,(TablaDividendos[Fecha Cobro]&lt;=A62)*1,(TablaDividendos[Fecha Cobro]&gt;A61)*1)</f>
        <v>0</v>
      </c>
      <c r="T62" s="197">
        <f t="shared" ca="1" si="16"/>
        <v>9.6883833102675204E-2</v>
      </c>
      <c r="U62" s="206">
        <f t="shared" ca="1" si="29"/>
        <v>0.26669042645046237</v>
      </c>
      <c r="V62" s="75"/>
      <c r="W62" s="202">
        <v>8350</v>
      </c>
      <c r="X62" s="203">
        <f ca="1">SUMPRODUCT(TablaDatosInversiones[Coste bruto total de la compra (euros)],(TablaDatosInversiones[Subcarteras (diferentes estrategias inversión)]=$W$34)*1,(TablaDatosInversiones[Fecha Compra]&lt;=A62)*1,(TablaDatosInversiones[Fecha Compra]&gt;A61)*1)</f>
        <v>125.00000068280272</v>
      </c>
      <c r="Y62" s="207" cm="1">
        <f t="array" aca="1" ref="Y62" ca="1">SUMPRODUCT(TablaDatosInversiones[Valor actual bruto o reembolso o compromiso opciones abiertas (euros)],(TablaDatosInversiones[Subcarteras (diferentes estrategias inversión)]=$W$34)*1,(TablaDatosInversiones[Fecha de Venta o traspaso]&lt;=A62)*1,(TablaDatosInversiones[Fecha de Venta o traspaso]&gt;A61)*1,(TablaDatosInversiones[Operación abierta (cotizando)]=FALSE)*1)</f>
        <v>0</v>
      </c>
      <c r="Z62" s="203">
        <f>SUMPRODUCT(TablaDividendos[Dividendo neto (euros)],(TablaDividendos[Subcartera]=$W$34)*1,(TablaDividendos[Fecha Cobro]&lt;=A62)*1,(TablaDividendos[Fecha Cobro]&gt;A61)*1)</f>
        <v>0</v>
      </c>
      <c r="AA62" s="197">
        <f t="shared" ca="1" si="17"/>
        <v>3.0030029207383053E-3</v>
      </c>
      <c r="AB62" s="206">
        <f t="shared" ca="1" si="30"/>
        <v>-0.15304806503273127</v>
      </c>
      <c r="AC62" s="75"/>
      <c r="AD62" s="191" cm="1">
        <f t="array" aca="1" ref="AD62" ca="1">SUMPRODUCT(TablaDatosInversiones[Compromiso de compra (Moneda), solo para PUTs vendidas],(TablaDatosInversiones[Subcarteras (diferentes estrategias inversión)]=$AD$34)*1,TablaDatosInversiones[Cambio divisa actual (o tras venta)],(TablaDatosInversiones[Fecha Compra]&lt;=MIN(A62,TODAY()-1))*1,(TablaDatosInversiones[Fecha de Venta o traspaso]&gt;=MIN(A62,TODAY()-1))*1)</f>
        <v>0</v>
      </c>
      <c r="AE62" s="190">
        <f t="shared" ca="1" si="18"/>
        <v>0</v>
      </c>
      <c r="AF62" s="190">
        <f t="shared" ca="1" si="19"/>
        <v>7508.7000000000007</v>
      </c>
      <c r="AG62" s="203">
        <f ca="1">SUMPRODUCT(TablaDatosInversiones[Rendimiento total neto (euros)],(TablaDatosInversiones[Subcarteras (diferentes estrategias inversión)]=$AD$34)*1,(TablaDatosInversiones[Fecha de Venta o traspaso]&lt;=A62)*1,(TablaDatosInversiones[Fecha de Venta o traspaso]&gt;A61)*1,(TablaDatosInversiones[Operación abierta (cotizando)]=FALSE)*1)</f>
        <v>42.321799999999996</v>
      </c>
      <c r="AH62" s="197">
        <f t="shared" ca="1" si="8"/>
        <v>5.6363684792307576E-3</v>
      </c>
      <c r="AI62" s="206">
        <f t="shared" ca="1" si="31"/>
        <v>8.6256077518440666E-3</v>
      </c>
      <c r="AJ62" s="75"/>
      <c r="AK62" s="212">
        <v>0</v>
      </c>
      <c r="AL62" s="386" cm="1">
        <f t="array" aca="1" ref="AL62" ca="1">SUMPRODUCT(TablaDatosInversiones[Coste bruto total de la compra (euros)],(TablaDatosInversiones[Subcarteras (diferentes estrategias inversión)]=$AK$34)*1,(TablaDatosInversiones[Fecha Compra]&lt;=A62)*1,(TablaDatosInversiones[Fecha Compra]&gt;A61)*1)</f>
        <v>0</v>
      </c>
      <c r="AM62" s="387" cm="1">
        <f t="array" aca="1" ref="AM62" ca="1">SUMPRODUCT(TablaDatosInversiones[Valor actual bruto o reembolso o compromiso opciones abiertas (euros)],(TablaDatosInversiones[Subcarteras (diferentes estrategias inversión)]=$AK$34)*1,(TablaDatosInversiones[Fecha de Venta o traspaso]&lt;=A62)*1,(TablaDatosInversiones[Fecha de Venta o traspaso]&gt;A61)*1,(TablaDatosInversiones[Operación abierta (cotizando)]=FALSE)*1)</f>
        <v>0</v>
      </c>
      <c r="AN62" s="388" cm="1">
        <f t="array" ref="AN62">SUMPRODUCT(TablaDividendos[Dividendo neto (euros)],(TablaDividendos[Subcartera]=$AK$34)*1,(TablaDividendos[Fecha Cobro]&lt;=A62)*1,(TablaDividendos[Fecha Cobro]&gt;A61)*1)</f>
        <v>0</v>
      </c>
      <c r="AO62" s="390">
        <f t="shared" si="26"/>
        <v>0</v>
      </c>
      <c r="AP62" s="33">
        <f t="shared" si="32"/>
        <v>0</v>
      </c>
      <c r="AR62" s="288">
        <v>9601.73</v>
      </c>
      <c r="AS62" s="34">
        <f t="shared" si="22"/>
        <v>5.2892850171831901E-2</v>
      </c>
      <c r="AT62" s="33">
        <f t="shared" si="33"/>
        <v>0.2982258073239199</v>
      </c>
      <c r="AV62" s="35">
        <v>213.72</v>
      </c>
      <c r="AW62" s="34">
        <f t="shared" si="24"/>
        <v>4.7010154193305757E-3</v>
      </c>
      <c r="AX62" s="33">
        <f t="shared" si="25"/>
        <v>0.17190327356473079</v>
      </c>
    </row>
    <row r="63" spans="1:52" x14ac:dyDescent="0.25">
      <c r="A63" s="189">
        <f t="shared" si="13"/>
        <v>45382</v>
      </c>
      <c r="B63" s="190">
        <f t="shared" si="9"/>
        <v>78500</v>
      </c>
      <c r="C63" s="190">
        <f t="shared" ca="1" si="10"/>
        <v>124.99999295527672</v>
      </c>
      <c r="D63" s="190">
        <f t="shared" ca="1" si="11"/>
        <v>8651.6336861481814</v>
      </c>
      <c r="E63" s="190">
        <f t="shared" ca="1" si="12"/>
        <v>185.4603529656747</v>
      </c>
      <c r="F63" s="195">
        <f t="shared" ca="1" si="14"/>
        <v>6.5861180401228361E-2</v>
      </c>
      <c r="G63" s="196">
        <f t="shared" ca="1" si="27"/>
        <v>0.24799833790603687</v>
      </c>
      <c r="H63" s="75"/>
      <c r="I63" s="212">
        <v>58000</v>
      </c>
      <c r="J63" s="215">
        <f ca="1">SUMPRODUCT(TablaDatosInversiones[Coste bruto total de la compra (euros)],(TablaDatosInversiones[Subcarteras (diferentes estrategias inversión)]=$I$34)*1,(TablaDatosInversiones[Fecha Compra]&lt;=A63)*1,(TablaDatosInversiones[Fecha Compra]&gt;A62)*1)</f>
        <v>0</v>
      </c>
      <c r="K63" s="217" cm="1">
        <f t="array" aca="1" ref="K63" ca="1">SUMPRODUCT(TablaDatosInversiones[Valor actual bruto o reembolso o compromiso opciones abiertas (euros)],(TablaDatosInversiones[Subcarteras (diferentes estrategias inversión)]=$I$34)*1,(TablaDatosInversiones[Fecha de Venta o traspaso]&lt;=A63)*1,(TablaDatosInversiones[Fecha de Venta o traspaso]&gt;A62)*1,(TablaDatosInversiones[Operación abierta (cotizando)]=FALSE)*1)</f>
        <v>8651.6336861481814</v>
      </c>
      <c r="L63" s="215">
        <f>SUMPRODUCT(TablaDividendos[Dividendo neto (euros)],(TablaDividendos[Subcartera]=$I$34)*1,(TablaDividendos[Fecha Cobro]&lt;=A63)*1,(TablaDividendos[Fecha Cobro]&gt;A62)*1)</f>
        <v>49.25192296567468</v>
      </c>
      <c r="M63" s="214">
        <f t="shared" ca="1" si="15"/>
        <v>8.8116767839866939E-2</v>
      </c>
      <c r="N63" s="214">
        <f t="shared" ca="1" si="28"/>
        <v>0.41873698078077237</v>
      </c>
      <c r="O63" s="75"/>
      <c r="P63" s="202">
        <v>12000</v>
      </c>
      <c r="Q63" s="205">
        <f ca="1">SUMPRODUCT(TablaDatosInversiones[Coste bruto total de la compra (euros)],(TablaDatosInversiones[Subcarteras (diferentes estrategias inversión)]=$P$34)*1,(TablaDatosInversiones[Fecha Compra]&lt;=A63)*1,(TablaDatosInversiones[Fecha Compra]&gt;A62)*1)</f>
        <v>0</v>
      </c>
      <c r="R63" s="207" cm="1">
        <f t="array" aca="1" ref="R63" ca="1">SUMPRODUCT(TablaDatosInversiones[Valor actual bruto o reembolso o compromiso opciones abiertas (euros)],(TablaDatosInversiones[Subcarteras (diferentes estrategias inversión)]=$P$34)*1,(TablaDatosInversiones[Fecha de Venta o traspaso]&lt;=A63)*1,(TablaDatosInversiones[Fecha de Venta o traspaso]&gt;A62)*1,(TablaDatosInversiones[Operación abierta (cotizando)]=FALSE)*1)</f>
        <v>0</v>
      </c>
      <c r="S63" s="205">
        <f>SUMPRODUCT(TablaDividendos[Dividendo neto (euros)],(TablaDividendos[Subcartera]=$P$34)*1,(TablaDividendos[Fecha Cobro]&lt;=A63)*1,(TablaDividendos[Fecha Cobro]&gt;A62)*1)</f>
        <v>0</v>
      </c>
      <c r="T63" s="195">
        <f t="shared" ca="1" si="16"/>
        <v>0</v>
      </c>
      <c r="U63" s="204">
        <f t="shared" ca="1" si="29"/>
        <v>0.26669042645046237</v>
      </c>
      <c r="V63" s="75"/>
      <c r="W63" s="202">
        <v>8500</v>
      </c>
      <c r="X63" s="205">
        <f ca="1">SUMPRODUCT(TablaDatosInversiones[Coste bruto total de la compra (euros)],(TablaDatosInversiones[Subcarteras (diferentes estrategias inversión)]=$W$34)*1,(TablaDatosInversiones[Fecha Compra]&lt;=A63)*1,(TablaDatosInversiones[Fecha Compra]&gt;A62)*1)</f>
        <v>124.99999295527672</v>
      </c>
      <c r="Y63" s="207" cm="1">
        <f t="array" aca="1" ref="Y63" ca="1">SUMPRODUCT(TablaDatosInversiones[Valor actual bruto o reembolso o compromiso opciones abiertas (euros)],(TablaDatosInversiones[Subcarteras (diferentes estrategias inversión)]=$W$34)*1,(TablaDatosInversiones[Fecha de Venta o traspaso]&lt;=A63)*1,(TablaDatosInversiones[Fecha de Venta o traspaso]&gt;A62)*1,(TablaDatosInversiones[Operación abierta (cotizando)]=FALSE)*1)</f>
        <v>0</v>
      </c>
      <c r="Z63" s="205">
        <f>SUMPRODUCT(TablaDividendos[Dividendo neto (euros)],(TablaDividendos[Subcartera]=$W$34)*1,(TablaDividendos[Fecha Cobro]&lt;=A63)*1,(TablaDividendos[Fecha Cobro]&gt;A62)*1)</f>
        <v>0</v>
      </c>
      <c r="AA63" s="195">
        <f t="shared" ca="1" si="17"/>
        <v>2.9498533410625303E-3</v>
      </c>
      <c r="AB63" s="204">
        <f t="shared" ca="1" si="30"/>
        <v>-0.15054968103764865</v>
      </c>
      <c r="AC63" s="75"/>
      <c r="AD63" s="191" cm="1">
        <f t="array" aca="1" ref="AD63" ca="1">SUMPRODUCT(TablaDatosInversiones[Compromiso de compra (Moneda), solo para PUTs vendidas],(TablaDatosInversiones[Subcarteras (diferentes estrategias inversión)]=$AD$34)*1,TablaDatosInversiones[Cambio divisa actual (o tras venta)],(TablaDatosInversiones[Fecha Compra]&lt;=MIN(A63,TODAY()-1))*1,(TablaDatosInversiones[Fecha de Venta o traspaso]&gt;=MIN(A63,TODAY()-1))*1)</f>
        <v>0</v>
      </c>
      <c r="AE63" s="190">
        <f t="shared" ca="1" si="18"/>
        <v>0</v>
      </c>
      <c r="AF63" s="190">
        <f t="shared" ca="1" si="19"/>
        <v>0</v>
      </c>
      <c r="AG63" s="205">
        <f ca="1">SUMPRODUCT(TablaDatosInversiones[Rendimiento total neto (euros)],(TablaDatosInversiones[Subcarteras (diferentes estrategias inversión)]=$AD$34)*1,(TablaDatosInversiones[Fecha de Venta o traspaso]&lt;=A63)*1,(TablaDatosInversiones[Fecha de Venta o traspaso]&gt;A62)*1,(TablaDatosInversiones[Operación abierta (cotizando)]=FALSE)*1)</f>
        <v>136.20843000000002</v>
      </c>
      <c r="AH63" s="195">
        <f t="shared" ca="1" si="8"/>
        <v>0</v>
      </c>
      <c r="AI63" s="204">
        <f t="shared" ca="1" si="31"/>
        <v>8.6256077518440666E-3</v>
      </c>
      <c r="AJ63" s="75"/>
      <c r="AK63" s="212">
        <v>0</v>
      </c>
      <c r="AL63" s="386" cm="1">
        <f t="array" aca="1" ref="AL63" ca="1">SUMPRODUCT(TablaDatosInversiones[Coste bruto total de la compra (euros)],(TablaDatosInversiones[Subcarteras (diferentes estrategias inversión)]=$AK$34)*1,(TablaDatosInversiones[Fecha Compra]&lt;=A63)*1,(TablaDatosInversiones[Fecha Compra]&gt;A62)*1)</f>
        <v>0</v>
      </c>
      <c r="AM63" s="387" cm="1">
        <f t="array" aca="1" ref="AM63" ca="1">SUMPRODUCT(TablaDatosInversiones[Valor actual bruto o reembolso o compromiso opciones abiertas (euros)],(TablaDatosInversiones[Subcarteras (diferentes estrategias inversión)]=$AK$34)*1,(TablaDatosInversiones[Fecha de Venta o traspaso]&lt;=A63)*1,(TablaDatosInversiones[Fecha de Venta o traspaso]&gt;A62)*1,(TablaDatosInversiones[Operación abierta (cotizando)]=FALSE)*1)</f>
        <v>0</v>
      </c>
      <c r="AN63" s="388" cm="1">
        <f t="array" ref="AN63">SUMPRODUCT(TablaDividendos[Dividendo neto (euros)],(TablaDividendos[Subcartera]=$AK$34)*1,(TablaDividendos[Fecha Cobro]&lt;=A63)*1,(TablaDividendos[Fecha Cobro]&gt;A62)*1)</f>
        <v>0</v>
      </c>
      <c r="AO63" s="390">
        <f t="shared" si="26"/>
        <v>0</v>
      </c>
      <c r="AP63" s="33">
        <f t="shared" si="32"/>
        <v>0</v>
      </c>
      <c r="AR63" s="288">
        <v>9907.33</v>
      </c>
      <c r="AS63" s="34">
        <f t="shared" si="22"/>
        <v>3.1827597734991546E-2</v>
      </c>
      <c r="AT63" s="33">
        <f t="shared" si="33"/>
        <v>0.33954521608861032</v>
      </c>
      <c r="AV63" s="35">
        <v>214.72</v>
      </c>
      <c r="AW63" s="34">
        <f t="shared" si="24"/>
        <v>4.6790192775594238E-3</v>
      </c>
      <c r="AX63" s="33">
        <f t="shared" si="25"/>
        <v>0.17738663157317514</v>
      </c>
    </row>
    <row r="64" spans="1:52" x14ac:dyDescent="0.25">
      <c r="A64" s="189">
        <f t="shared" si="13"/>
        <v>45412</v>
      </c>
      <c r="B64" s="190">
        <f t="shared" si="9"/>
        <v>78650</v>
      </c>
      <c r="C64" s="190">
        <f t="shared" ca="1" si="10"/>
        <v>124.99999575390599</v>
      </c>
      <c r="D64" s="190">
        <f t="shared" ca="1" si="11"/>
        <v>0</v>
      </c>
      <c r="E64" s="190">
        <f t="shared" ca="1" si="12"/>
        <v>265.505728053989</v>
      </c>
      <c r="F64" s="197">
        <f t="shared" ca="1" si="14"/>
        <v>3.6948264841433218E-3</v>
      </c>
      <c r="G64" s="198">
        <f t="shared" ca="1" si="27"/>
        <v>0.25260947521709909</v>
      </c>
      <c r="H64" s="75"/>
      <c r="I64" s="212">
        <v>58000</v>
      </c>
      <c r="J64" s="213">
        <f ca="1">SUMPRODUCT(TablaDatosInversiones[Coste bruto total de la compra (euros)],(TablaDatosInversiones[Subcarteras (diferentes estrategias inversión)]=$I$34)*1,(TablaDatosInversiones[Fecha Compra]&lt;=A64)*1,(TablaDatosInversiones[Fecha Compra]&gt;A63)*1)</f>
        <v>0</v>
      </c>
      <c r="K64" s="217" cm="1">
        <f t="array" aca="1" ref="K64" ca="1">SUMPRODUCT(TablaDatosInversiones[Valor actual bruto o reembolso o compromiso opciones abiertas (euros)],(TablaDatosInversiones[Subcarteras (diferentes estrategias inversión)]=$I$34)*1,(TablaDatosInversiones[Fecha de Venta o traspaso]&lt;=A64)*1,(TablaDatosInversiones[Fecha de Venta o traspaso]&gt;A63)*1,(TablaDatosInversiones[Operación abierta (cotizando)]=FALSE)*1)</f>
        <v>0</v>
      </c>
      <c r="L64" s="213">
        <f>SUMPRODUCT(TablaDividendos[Dividendo neto (euros)],(TablaDividendos[Subcartera]=$I$34)*1,(TablaDividendos[Fecha Cobro]&lt;=A64)*1,(TablaDividendos[Fecha Cobro]&gt;A63)*1)</f>
        <v>265.505728053989</v>
      </c>
      <c r="M64" s="216">
        <f t="shared" ca="1" si="15"/>
        <v>4.5776849664481267E-3</v>
      </c>
      <c r="N64" s="216">
        <f t="shared" ca="1" si="28"/>
        <v>0.42523151172903639</v>
      </c>
      <c r="O64" s="75"/>
      <c r="P64" s="202">
        <v>12000</v>
      </c>
      <c r="Q64" s="203">
        <f ca="1">SUMPRODUCT(TablaDatosInversiones[Coste bruto total de la compra (euros)],(TablaDatosInversiones[Subcarteras (diferentes estrategias inversión)]=$P$34)*1,(TablaDatosInversiones[Fecha Compra]&lt;=A64)*1,(TablaDatosInversiones[Fecha Compra]&gt;A63)*1)</f>
        <v>0</v>
      </c>
      <c r="R64" s="207" cm="1">
        <f t="array" aca="1" ref="R64" ca="1">SUMPRODUCT(TablaDatosInversiones[Valor actual bruto o reembolso o compromiso opciones abiertas (euros)],(TablaDatosInversiones[Subcarteras (diferentes estrategias inversión)]=$P$34)*1,(TablaDatosInversiones[Fecha de Venta o traspaso]&lt;=A64)*1,(TablaDatosInversiones[Fecha de Venta o traspaso]&gt;A63)*1,(TablaDatosInversiones[Operación abierta (cotizando)]=FALSE)*1)</f>
        <v>0</v>
      </c>
      <c r="S64" s="203">
        <f>SUMPRODUCT(TablaDividendos[Dividendo neto (euros)],(TablaDividendos[Subcartera]=$P$34)*1,(TablaDividendos[Fecha Cobro]&lt;=A64)*1,(TablaDividendos[Fecha Cobro]&gt;A63)*1)</f>
        <v>0</v>
      </c>
      <c r="T64" s="197">
        <f t="shared" ca="1" si="16"/>
        <v>0</v>
      </c>
      <c r="U64" s="206">
        <f t="shared" ca="1" si="29"/>
        <v>0.26669042645046237</v>
      </c>
      <c r="V64" s="75"/>
      <c r="W64" s="202">
        <v>8650</v>
      </c>
      <c r="X64" s="203">
        <f ca="1">SUMPRODUCT(TablaDatosInversiones[Coste bruto total de la compra (euros)],(TablaDatosInversiones[Subcarteras (diferentes estrategias inversión)]=$W$34)*1,(TablaDatosInversiones[Fecha Compra]&lt;=A64)*1,(TablaDatosInversiones[Fecha Compra]&gt;A63)*1)</f>
        <v>124.99999575390599</v>
      </c>
      <c r="Y64" s="207" cm="1">
        <f t="array" aca="1" ref="Y64" ca="1">SUMPRODUCT(TablaDatosInversiones[Valor actual bruto o reembolso o compromiso opciones abiertas (euros)],(TablaDatosInversiones[Subcarteras (diferentes estrategias inversión)]=$W$34)*1,(TablaDatosInversiones[Fecha de Venta o traspaso]&lt;=A64)*1,(TablaDatosInversiones[Fecha de Venta o traspaso]&gt;A63)*1,(TablaDatosInversiones[Operación abierta (cotizando)]=FALSE)*1)</f>
        <v>0</v>
      </c>
      <c r="Z64" s="203">
        <f>SUMPRODUCT(TablaDividendos[Dividendo neto (euros)],(TablaDividendos[Subcartera]=$W$34)*1,(TablaDividendos[Fecha Cobro]&lt;=A64)*1,(TablaDividendos[Fecha Cobro]&gt;A63)*1)</f>
        <v>0</v>
      </c>
      <c r="AA64" s="197">
        <f t="shared" ca="1" si="17"/>
        <v>2.8985512183654226E-3</v>
      </c>
      <c r="AB64" s="206">
        <f t="shared" ca="1" si="30"/>
        <v>-0.14808750578067942</v>
      </c>
      <c r="AC64" s="75"/>
      <c r="AD64" s="191" cm="1">
        <f t="array" aca="1" ref="AD64" ca="1">SUMPRODUCT(TablaDatosInversiones[Compromiso de compra (Moneda), solo para PUTs vendidas],(TablaDatosInversiones[Subcarteras (diferentes estrategias inversión)]=$AD$34)*1,TablaDatosInversiones[Cambio divisa actual (o tras venta)],(TablaDatosInversiones[Fecha Compra]&lt;=MIN(A64,TODAY()-1))*1,(TablaDatosInversiones[Fecha de Venta o traspaso]&gt;=MIN(A64,TODAY()-1))*1)</f>
        <v>0</v>
      </c>
      <c r="AE64" s="190">
        <f t="shared" ca="1" si="18"/>
        <v>0</v>
      </c>
      <c r="AF64" s="190">
        <f t="shared" ca="1" si="19"/>
        <v>0</v>
      </c>
      <c r="AG64" s="203">
        <f ca="1">SUMPRODUCT(TablaDatosInversiones[Rendimiento total neto (euros)],(TablaDatosInversiones[Subcarteras (diferentes estrategias inversión)]=$AD$34)*1,(TablaDatosInversiones[Fecha de Venta o traspaso]&lt;=A64)*1,(TablaDatosInversiones[Fecha de Venta o traspaso]&gt;A63)*1,(TablaDatosInversiones[Operación abierta (cotizando)]=FALSE)*1)</f>
        <v>0</v>
      </c>
      <c r="AH64" s="197">
        <f t="shared" ca="1" si="8"/>
        <v>0</v>
      </c>
      <c r="AI64" s="206">
        <f t="shared" ca="1" si="31"/>
        <v>8.6256077518440666E-3</v>
      </c>
      <c r="AJ64" s="75"/>
      <c r="AK64" s="212">
        <v>0</v>
      </c>
      <c r="AL64" s="386" cm="1">
        <f t="array" aca="1" ref="AL64" ca="1">SUMPRODUCT(TablaDatosInversiones[Coste bruto total de la compra (euros)],(TablaDatosInversiones[Subcarteras (diferentes estrategias inversión)]=$AK$34)*1,(TablaDatosInversiones[Fecha Compra]&lt;=A64)*1,(TablaDatosInversiones[Fecha Compra]&gt;A63)*1)</f>
        <v>0</v>
      </c>
      <c r="AM64" s="387" cm="1">
        <f t="array" aca="1" ref="AM64" ca="1">SUMPRODUCT(TablaDatosInversiones[Valor actual bruto o reembolso o compromiso opciones abiertas (euros)],(TablaDatosInversiones[Subcarteras (diferentes estrategias inversión)]=$AK$34)*1,(TablaDatosInversiones[Fecha de Venta o traspaso]&lt;=A64)*1,(TablaDatosInversiones[Fecha de Venta o traspaso]&gt;A63)*1,(TablaDatosInversiones[Operación abierta (cotizando)]=FALSE)*1)</f>
        <v>0</v>
      </c>
      <c r="AN64" s="388" cm="1">
        <f t="array" ref="AN64">SUMPRODUCT(TablaDividendos[Dividendo neto (euros)],(TablaDividendos[Subcartera]=$AK$34)*1,(TablaDividendos[Fecha Cobro]&lt;=A64)*1,(TablaDividendos[Fecha Cobro]&gt;A63)*1)</f>
        <v>0</v>
      </c>
      <c r="AO64" s="390">
        <f t="shared" si="26"/>
        <v>0</v>
      </c>
      <c r="AP64" s="33">
        <f t="shared" si="32"/>
        <v>0</v>
      </c>
      <c r="AR64" s="288">
        <v>9500.3799999999992</v>
      </c>
      <c r="AS64" s="34">
        <f t="shared" si="22"/>
        <v>-4.1075648030296834E-2</v>
      </c>
      <c r="AT64" s="33">
        <f t="shared" si="33"/>
        <v>0.28452252827188662</v>
      </c>
      <c r="AV64" s="35">
        <v>215.72</v>
      </c>
      <c r="AW64" s="34">
        <f t="shared" si="24"/>
        <v>4.6572280178837555E-3</v>
      </c>
      <c r="AX64" s="33">
        <f t="shared" si="25"/>
        <v>0.18286998958161949</v>
      </c>
    </row>
    <row r="65" spans="1:50" x14ac:dyDescent="0.25">
      <c r="A65" s="189">
        <f t="shared" si="13"/>
        <v>45443</v>
      </c>
      <c r="B65" s="190">
        <f t="shared" si="9"/>
        <v>82800</v>
      </c>
      <c r="C65" s="190">
        <f t="shared" ca="1" si="10"/>
        <v>6981.312550143818</v>
      </c>
      <c r="D65" s="190">
        <f t="shared" ca="1" si="11"/>
        <v>0</v>
      </c>
      <c r="E65" s="190">
        <f t="shared" ca="1" si="12"/>
        <v>129.3334785722914</v>
      </c>
      <c r="F65" s="195">
        <f t="shared" ca="1" si="14"/>
        <v>-3.1553633724688043E-2</v>
      </c>
      <c r="G65" s="196">
        <f t="shared" ca="1" si="27"/>
        <v>0.21308509463602499</v>
      </c>
      <c r="H65" s="75"/>
      <c r="I65" s="212">
        <v>62000</v>
      </c>
      <c r="J65" s="215">
        <f ca="1">SUMPRODUCT(TablaDatosInversiones[Coste bruto total de la compra (euros)],(TablaDatosInversiones[Subcarteras (diferentes estrategias inversión)]=$I$34)*1,(TablaDatosInversiones[Fecha Compra]&lt;=A65)*1,(TablaDatosInversiones[Fecha Compra]&gt;A64)*1)</f>
        <v>6856.3125408534879</v>
      </c>
      <c r="K65" s="217" cm="1">
        <f t="array" aca="1" ref="K65" ca="1">SUMPRODUCT(TablaDatosInversiones[Valor actual bruto o reembolso o compromiso opciones abiertas (euros)],(TablaDatosInversiones[Subcarteras (diferentes estrategias inversión)]=$I$34)*1,(TablaDatosInversiones[Fecha de Venta o traspaso]&lt;=A65)*1,(TablaDatosInversiones[Fecha de Venta o traspaso]&gt;A64)*1,(TablaDatosInversiones[Operación abierta (cotizando)]=FALSE)*1)</f>
        <v>0</v>
      </c>
      <c r="L65" s="215">
        <f>SUMPRODUCT(TablaDividendos[Dividendo neto (euros)],(TablaDividendos[Subcartera]=$I$34)*1,(TablaDividendos[Fecha Cobro]&lt;=A65)*1,(TablaDividendos[Fecha Cobro]&gt;A64)*1)</f>
        <v>129.3334785722914</v>
      </c>
      <c r="M65" s="214">
        <f t="shared" ca="1" si="15"/>
        <v>-4.2046470967085192E-2</v>
      </c>
      <c r="N65" s="214">
        <f t="shared" ca="1" si="28"/>
        <v>0.36530555634974671</v>
      </c>
      <c r="O65" s="75"/>
      <c r="P65" s="202">
        <v>12000</v>
      </c>
      <c r="Q65" s="205">
        <f ca="1">SUMPRODUCT(TablaDatosInversiones[Coste bruto total de la compra (euros)],(TablaDatosInversiones[Subcarteras (diferentes estrategias inversión)]=$P$34)*1,(TablaDatosInversiones[Fecha Compra]&lt;=A65)*1,(TablaDatosInversiones[Fecha Compra]&gt;A64)*1)</f>
        <v>0</v>
      </c>
      <c r="R65" s="207" cm="1">
        <f t="array" aca="1" ref="R65" ca="1">SUMPRODUCT(TablaDatosInversiones[Valor actual bruto o reembolso o compromiso opciones abiertas (euros)],(TablaDatosInversiones[Subcarteras (diferentes estrategias inversión)]=$P$34)*1,(TablaDatosInversiones[Fecha de Venta o traspaso]&lt;=A65)*1,(TablaDatosInversiones[Fecha de Venta o traspaso]&gt;A64)*1,(TablaDatosInversiones[Operación abierta (cotizando)]=FALSE)*1)</f>
        <v>0</v>
      </c>
      <c r="S65" s="205">
        <f>SUMPRODUCT(TablaDividendos[Dividendo neto (euros)],(TablaDividendos[Subcartera]=$P$34)*1,(TablaDividendos[Fecha Cobro]&lt;=A65)*1,(TablaDividendos[Fecha Cobro]&gt;A64)*1)</f>
        <v>0</v>
      </c>
      <c r="T65" s="195">
        <f t="shared" ca="1" si="16"/>
        <v>0</v>
      </c>
      <c r="U65" s="204">
        <f t="shared" ca="1" si="29"/>
        <v>0.26669042645046237</v>
      </c>
      <c r="V65" s="75"/>
      <c r="W65" s="202">
        <v>8800</v>
      </c>
      <c r="X65" s="205">
        <f ca="1">SUMPRODUCT(TablaDatosInversiones[Coste bruto total de la compra (euros)],(TablaDatosInversiones[Subcarteras (diferentes estrategias inversión)]=$W$34)*1,(TablaDatosInversiones[Fecha Compra]&lt;=A65)*1,(TablaDatosInversiones[Fecha Compra]&gt;A64)*1)</f>
        <v>125.00000929033023</v>
      </c>
      <c r="Y65" s="207" cm="1">
        <f t="array" aca="1" ref="Y65" ca="1">SUMPRODUCT(TablaDatosInversiones[Valor actual bruto o reembolso o compromiso opciones abiertas (euros)],(TablaDatosInversiones[Subcarteras (diferentes estrategias inversión)]=$W$34)*1,(TablaDatosInversiones[Fecha de Venta o traspaso]&lt;=A65)*1,(TablaDatosInversiones[Fecha de Venta o traspaso]&gt;A64)*1,(TablaDatosInversiones[Operación abierta (cotizando)]=FALSE)*1)</f>
        <v>0</v>
      </c>
      <c r="Z65" s="205">
        <f>SUMPRODUCT(TablaDividendos[Dividendo neto (euros)],(TablaDividendos[Subcartera]=$W$34)*1,(TablaDividendos[Fecha Cobro]&lt;=A65)*1,(TablaDividendos[Fecha Cobro]&gt;A64)*1)</f>
        <v>0</v>
      </c>
      <c r="AA65" s="195">
        <f t="shared" ca="1" si="17"/>
        <v>2.8490017872594537E-3</v>
      </c>
      <c r="AB65" s="204">
        <f t="shared" ca="1" si="30"/>
        <v>-0.14566040556205984</v>
      </c>
      <c r="AC65" s="75"/>
      <c r="AD65" s="191" cm="1">
        <f t="array" aca="1" ref="AD65" ca="1">SUMPRODUCT(TablaDatosInversiones[Compromiso de compra (Moneda), solo para PUTs vendidas],(TablaDatosInversiones[Subcarteras (diferentes estrategias inversión)]=$AD$34)*1,TablaDatosInversiones[Cambio divisa actual (o tras venta)],(TablaDatosInversiones[Fecha Compra]&lt;=MIN(A65,TODAY()-1))*1,(TablaDatosInversiones[Fecha de Venta o traspaso]&gt;=MIN(A65,TODAY()-1))*1)</f>
        <v>0</v>
      </c>
      <c r="AE65" s="190">
        <f t="shared" ca="1" si="18"/>
        <v>0</v>
      </c>
      <c r="AF65" s="190">
        <f t="shared" ca="1" si="19"/>
        <v>0</v>
      </c>
      <c r="AG65" s="205">
        <f ca="1">SUMPRODUCT(TablaDatosInversiones[Rendimiento total neto (euros)],(TablaDatosInversiones[Subcarteras (diferentes estrategias inversión)]=$AD$34)*1,(TablaDatosInversiones[Fecha de Venta o traspaso]&lt;=A65)*1,(TablaDatosInversiones[Fecha de Venta o traspaso]&gt;A64)*1,(TablaDatosInversiones[Operación abierta (cotizando)]=FALSE)*1)</f>
        <v>0</v>
      </c>
      <c r="AH65" s="195">
        <f t="shared" ca="1" si="8"/>
        <v>0</v>
      </c>
      <c r="AI65" s="204">
        <f t="shared" ca="1" si="31"/>
        <v>8.6256077518440666E-3</v>
      </c>
      <c r="AJ65" s="75"/>
      <c r="AK65" s="212">
        <v>0</v>
      </c>
      <c r="AL65" s="386" cm="1">
        <f t="array" aca="1" ref="AL65" ca="1">SUMPRODUCT(TablaDatosInversiones[Coste bruto total de la compra (euros)],(TablaDatosInversiones[Subcarteras (diferentes estrategias inversión)]=$AK$34)*1,(TablaDatosInversiones[Fecha Compra]&lt;=A65)*1,(TablaDatosInversiones[Fecha Compra]&gt;A64)*1)</f>
        <v>0</v>
      </c>
      <c r="AM65" s="387" cm="1">
        <f t="array" aca="1" ref="AM65" ca="1">SUMPRODUCT(TablaDatosInversiones[Valor actual bruto o reembolso o compromiso opciones abiertas (euros)],(TablaDatosInversiones[Subcarteras (diferentes estrategias inversión)]=$AK$34)*1,(TablaDatosInversiones[Fecha de Venta o traspaso]&lt;=A65)*1,(TablaDatosInversiones[Fecha de Venta o traspaso]&gt;A64)*1,(TablaDatosInversiones[Operación abierta (cotizando)]=FALSE)*1)</f>
        <v>0</v>
      </c>
      <c r="AN65" s="388" cm="1">
        <f t="array" ref="AN65">SUMPRODUCT(TablaDividendos[Dividendo neto (euros)],(TablaDividendos[Subcartera]=$AK$34)*1,(TablaDividendos[Fecha Cobro]&lt;=A65)*1,(TablaDividendos[Fecha Cobro]&gt;A64)*1)</f>
        <v>0</v>
      </c>
      <c r="AO65" s="390">
        <f t="shared" si="26"/>
        <v>0</v>
      </c>
      <c r="AP65" s="33">
        <f t="shared" si="32"/>
        <v>0</v>
      </c>
      <c r="AR65" s="288">
        <v>9966.99</v>
      </c>
      <c r="AS65" s="34">
        <f t="shared" si="22"/>
        <v>4.9114877510162816E-2</v>
      </c>
      <c r="AT65" s="33">
        <f t="shared" si="33"/>
        <v>0.34761169490700494</v>
      </c>
      <c r="AV65" s="35">
        <v>216.72</v>
      </c>
      <c r="AW65" s="34">
        <f t="shared" si="24"/>
        <v>4.6356387910254033E-3</v>
      </c>
      <c r="AX65" s="33">
        <f t="shared" si="25"/>
        <v>0.18835334759006384</v>
      </c>
    </row>
    <row r="66" spans="1:50" x14ac:dyDescent="0.25">
      <c r="A66" s="189">
        <f t="shared" si="13"/>
        <v>45473</v>
      </c>
      <c r="B66" s="190">
        <f t="shared" si="9"/>
        <v>100950</v>
      </c>
      <c r="C66" s="190">
        <f t="shared" ca="1" si="10"/>
        <v>8004.4887906422691</v>
      </c>
      <c r="D66" s="190">
        <f t="shared" ca="1" si="11"/>
        <v>0</v>
      </c>
      <c r="E66" s="190">
        <f t="shared" ca="1" si="12"/>
        <v>100.03412969293021</v>
      </c>
      <c r="F66" s="197">
        <f t="shared" ca="1" si="14"/>
        <v>0.11283082450552268</v>
      </c>
      <c r="G66" s="198">
        <f t="shared" ca="1" si="27"/>
        <v>0.34995848605916779</v>
      </c>
      <c r="H66" s="75"/>
      <c r="I66" s="212">
        <v>80000</v>
      </c>
      <c r="J66" s="213">
        <f ca="1">SUMPRODUCT(TablaDatosInversiones[Coste bruto total de la compra (euros)],(TablaDatosInversiones[Subcarteras (diferentes estrategias inversión)]=$I$34)*1,(TablaDatosInversiones[Fecha Compra]&lt;=A66)*1,(TablaDatosInversiones[Fecha Compra]&gt;A65)*1)</f>
        <v>7879.4887819999994</v>
      </c>
      <c r="K66" s="217" cm="1">
        <f t="array" aca="1" ref="K66" ca="1">SUMPRODUCT(TablaDatosInversiones[Valor actual bruto o reembolso o compromiso opciones abiertas (euros)],(TablaDatosInversiones[Subcarteras (diferentes estrategias inversión)]=$I$34)*1,(TablaDatosInversiones[Fecha de Venta o traspaso]&lt;=A66)*1,(TablaDatosInversiones[Fecha de Venta o traspaso]&gt;A65)*1,(TablaDatosInversiones[Operación abierta (cotizando)]=FALSE)*1)</f>
        <v>0</v>
      </c>
      <c r="L66" s="213">
        <f>SUMPRODUCT(TablaDividendos[Dividendo neto (euros)],(TablaDividendos[Subcartera]=$I$34)*1,(TablaDividendos[Fecha Cobro]&lt;=A66)*1,(TablaDividendos[Fecha Cobro]&gt;A65)*1)</f>
        <v>100.03412969293021</v>
      </c>
      <c r="M66" s="216">
        <f t="shared" ca="1" si="15"/>
        <v>0.1462595895567799</v>
      </c>
      <c r="N66" s="216">
        <f t="shared" ca="1" si="28"/>
        <v>0.56499458664105173</v>
      </c>
      <c r="O66" s="75"/>
      <c r="P66" s="202">
        <v>12000</v>
      </c>
      <c r="Q66" s="203">
        <f ca="1">SUMPRODUCT(TablaDatosInversiones[Coste bruto total de la compra (euros)],(TablaDatosInversiones[Subcarteras (diferentes estrategias inversión)]=$P$34)*1,(TablaDatosInversiones[Fecha Compra]&lt;=A66)*1,(TablaDatosInversiones[Fecha Compra]&gt;A65)*1)</f>
        <v>0</v>
      </c>
      <c r="R66" s="207" cm="1">
        <f t="array" aca="1" ref="R66" ca="1">SUMPRODUCT(TablaDatosInversiones[Valor actual bruto o reembolso o compromiso opciones abiertas (euros)],(TablaDatosInversiones[Subcarteras (diferentes estrategias inversión)]=$P$34)*1,(TablaDatosInversiones[Fecha de Venta o traspaso]&lt;=A66)*1,(TablaDatosInversiones[Fecha de Venta o traspaso]&gt;A65)*1,(TablaDatosInversiones[Operación abierta (cotizando)]=FALSE)*1)</f>
        <v>0</v>
      </c>
      <c r="S66" s="203">
        <f>SUMPRODUCT(TablaDividendos[Dividendo neto (euros)],(TablaDividendos[Subcartera]=$P$34)*1,(TablaDividendos[Fecha Cobro]&lt;=A66)*1,(TablaDividendos[Fecha Cobro]&gt;A65)*1)</f>
        <v>0</v>
      </c>
      <c r="T66" s="197">
        <f t="shared" ca="1" si="16"/>
        <v>0</v>
      </c>
      <c r="U66" s="206">
        <f t="shared" ca="1" si="29"/>
        <v>0.26669042645046237</v>
      </c>
      <c r="V66" s="75"/>
      <c r="W66" s="202">
        <v>8950</v>
      </c>
      <c r="X66" s="203">
        <f ca="1">SUMPRODUCT(TablaDatosInversiones[Coste bruto total de la compra (euros)],(TablaDatosInversiones[Subcarteras (diferentes estrategias inversión)]=$W$34)*1,(TablaDatosInversiones[Fecha Compra]&lt;=A66)*1,(TablaDatosInversiones[Fecha Compra]&gt;A65)*1)</f>
        <v>125.00000864226966</v>
      </c>
      <c r="Y66" s="207" cm="1">
        <f t="array" aca="1" ref="Y66" ca="1">SUMPRODUCT(TablaDatosInversiones[Valor actual bruto o reembolso o compromiso opciones abiertas (euros)],(TablaDatosInversiones[Subcarteras (diferentes estrategias inversión)]=$W$34)*1,(TablaDatosInversiones[Fecha de Venta o traspaso]&lt;=A66)*1,(TablaDatosInversiones[Fecha de Venta o traspaso]&gt;A65)*1,(TablaDatosInversiones[Operación abierta (cotizando)]=FALSE)*1)</f>
        <v>0</v>
      </c>
      <c r="Z66" s="203">
        <f>SUMPRODUCT(TablaDividendos[Dividendo neto (euros)],(TablaDividendos[Subcartera]=$W$34)*1,(TablaDividendos[Fecha Cobro]&lt;=A66)*1,(TablaDividendos[Fecha Cobro]&gt;A65)*1)</f>
        <v>0</v>
      </c>
      <c r="AA66" s="197">
        <f t="shared" ca="1" si="17"/>
        <v>2.8011194771453548E-3</v>
      </c>
      <c r="AB66" s="206">
        <f t="shared" ca="1" si="30"/>
        <v>-0.14326729828398332</v>
      </c>
      <c r="AC66" s="75"/>
      <c r="AD66" s="191" cm="1">
        <f t="array" aca="1" ref="AD66" ca="1">SUMPRODUCT(TablaDatosInversiones[Compromiso de compra (Moneda), solo para PUTs vendidas],(TablaDatosInversiones[Subcarteras (diferentes estrategias inversión)]=$AD$34)*1,TablaDatosInversiones[Cambio divisa actual (o tras venta)],(TablaDatosInversiones[Fecha Compra]&lt;=MIN(A66,TODAY()-1))*1,(TablaDatosInversiones[Fecha de Venta o traspaso]&gt;=MIN(A66,TODAY()-1))*1)</f>
        <v>0</v>
      </c>
      <c r="AE66" s="190">
        <f t="shared" ca="1" si="18"/>
        <v>0</v>
      </c>
      <c r="AF66" s="190">
        <f t="shared" ca="1" si="19"/>
        <v>0</v>
      </c>
      <c r="AG66" s="203">
        <f ca="1">SUMPRODUCT(TablaDatosInversiones[Rendimiento total neto (euros)],(TablaDatosInversiones[Subcarteras (diferentes estrategias inversión)]=$AD$34)*1,(TablaDatosInversiones[Fecha de Venta o traspaso]&lt;=A66)*1,(TablaDatosInversiones[Fecha de Venta o traspaso]&gt;A65)*1,(TablaDatosInversiones[Operación abierta (cotizando)]=FALSE)*1)</f>
        <v>0</v>
      </c>
      <c r="AH66" s="197">
        <f t="shared" ca="1" si="8"/>
        <v>0</v>
      </c>
      <c r="AI66" s="206">
        <f t="shared" ca="1" si="31"/>
        <v>8.6256077518440666E-3</v>
      </c>
      <c r="AJ66" s="75"/>
      <c r="AK66" s="212">
        <v>0</v>
      </c>
      <c r="AL66" s="386" cm="1">
        <f t="array" aca="1" ref="AL66" ca="1">SUMPRODUCT(TablaDatosInversiones[Coste bruto total de la compra (euros)],(TablaDatosInversiones[Subcarteras (diferentes estrategias inversión)]=$AK$34)*1,(TablaDatosInversiones[Fecha Compra]&lt;=A66)*1,(TablaDatosInversiones[Fecha Compra]&gt;A65)*1)</f>
        <v>0</v>
      </c>
      <c r="AM66" s="387" cm="1">
        <f t="array" aca="1" ref="AM66" ca="1">SUMPRODUCT(TablaDatosInversiones[Valor actual bruto o reembolso o compromiso opciones abiertas (euros)],(TablaDatosInversiones[Subcarteras (diferentes estrategias inversión)]=$AK$34)*1,(TablaDatosInversiones[Fecha de Venta o traspaso]&lt;=A66)*1,(TablaDatosInversiones[Fecha de Venta o traspaso]&gt;A65)*1,(TablaDatosInversiones[Operación abierta (cotizando)]=FALSE)*1)</f>
        <v>0</v>
      </c>
      <c r="AN66" s="388" cm="1">
        <f t="array" ref="AN66">SUMPRODUCT(TablaDividendos[Dividendo neto (euros)],(TablaDividendos[Subcartera]=$AK$34)*1,(TablaDividendos[Fecha Cobro]&lt;=A66)*1,(TablaDividendos[Fecha Cobro]&gt;A65)*1)</f>
        <v>0</v>
      </c>
      <c r="AO66" s="390">
        <f t="shared" si="26"/>
        <v>0</v>
      </c>
      <c r="AP66" s="33">
        <f t="shared" si="32"/>
        <v>0</v>
      </c>
      <c r="AR66" s="288">
        <v>10321.01</v>
      </c>
      <c r="AS66" s="34">
        <f t="shared" si="22"/>
        <v>3.5519249041084666E-2</v>
      </c>
      <c r="AT66" s="33">
        <f t="shared" si="33"/>
        <v>0.39547785030908522</v>
      </c>
      <c r="AV66" s="35">
        <v>217.72</v>
      </c>
      <c r="AW66" s="34">
        <f t="shared" si="24"/>
        <v>4.6142488002953123E-3</v>
      </c>
      <c r="AX66" s="33">
        <f t="shared" si="25"/>
        <v>0.19383670559850819</v>
      </c>
    </row>
    <row r="67" spans="1:50" x14ac:dyDescent="0.25">
      <c r="A67" s="189">
        <f t="shared" si="13"/>
        <v>45504</v>
      </c>
      <c r="B67" s="190">
        <f t="shared" si="9"/>
        <v>104100</v>
      </c>
      <c r="C67" s="190">
        <f t="shared" ca="1" si="10"/>
        <v>3390.4999990349306</v>
      </c>
      <c r="D67" s="190">
        <f t="shared" ca="1" si="11"/>
        <v>0</v>
      </c>
      <c r="E67" s="190">
        <f t="shared" ca="1" si="12"/>
        <v>457.36803008322181</v>
      </c>
      <c r="F67" s="195">
        <f t="shared" ca="1" si="14"/>
        <v>2.0784645564310557E-3</v>
      </c>
      <c r="G67" s="196">
        <f t="shared" ca="1" si="27"/>
        <v>0.3527643269250953</v>
      </c>
      <c r="H67" s="75"/>
      <c r="I67" s="212">
        <v>83000</v>
      </c>
      <c r="J67" s="215">
        <f ca="1">SUMPRODUCT(TablaDatosInversiones[Coste bruto total de la compra (euros)],(TablaDatosInversiones[Subcarteras (diferentes estrategias inversión)]=$I$34)*1,(TablaDatosInversiones[Fecha Compra]&lt;=A67)*1,(TablaDatosInversiones[Fecha Compra]&gt;A66)*1)</f>
        <v>3265.5</v>
      </c>
      <c r="K67" s="217" cm="1">
        <f t="array" aca="1" ref="K67" ca="1">SUMPRODUCT(TablaDatosInversiones[Valor actual bruto o reembolso o compromiso opciones abiertas (euros)],(TablaDatosInversiones[Subcarteras (diferentes estrategias inversión)]=$I$34)*1,(TablaDatosInversiones[Fecha de Venta o traspaso]&lt;=A67)*1,(TablaDatosInversiones[Fecha de Venta o traspaso]&gt;A66)*1,(TablaDatosInversiones[Operación abierta (cotizando)]=FALSE)*1)</f>
        <v>0</v>
      </c>
      <c r="L67" s="215">
        <f>SUMPRODUCT(TablaDividendos[Dividendo neto (euros)],(TablaDividendos[Subcartera]=$I$34)*1,(TablaDividendos[Fecha Cobro]&lt;=A67)*1,(TablaDividendos[Fecha Cobro]&gt;A66)*1)</f>
        <v>457.36803008322181</v>
      </c>
      <c r="M67" s="214">
        <f t="shared" ca="1" si="15"/>
        <v>2.3042920547311939E-3</v>
      </c>
      <c r="N67" s="214">
        <f t="shared" ca="1" si="28"/>
        <v>0.56860079123274598</v>
      </c>
      <c r="O67" s="75"/>
      <c r="P67" s="202">
        <v>12000</v>
      </c>
      <c r="Q67" s="205">
        <f ca="1">SUMPRODUCT(TablaDatosInversiones[Coste bruto total de la compra (euros)],(TablaDatosInversiones[Subcarteras (diferentes estrategias inversión)]=$P$34)*1,(TablaDatosInversiones[Fecha Compra]&lt;=A67)*1,(TablaDatosInversiones[Fecha Compra]&gt;A66)*1)</f>
        <v>0</v>
      </c>
      <c r="R67" s="207" cm="1">
        <f t="array" aca="1" ref="R67" ca="1">SUMPRODUCT(TablaDatosInversiones[Valor actual bruto o reembolso o compromiso opciones abiertas (euros)],(TablaDatosInversiones[Subcarteras (diferentes estrategias inversión)]=$P$34)*1,(TablaDatosInversiones[Fecha de Venta o traspaso]&lt;=A67)*1,(TablaDatosInversiones[Fecha de Venta o traspaso]&gt;A66)*1,(TablaDatosInversiones[Operación abierta (cotizando)]=FALSE)*1)</f>
        <v>0</v>
      </c>
      <c r="S67" s="205">
        <f>SUMPRODUCT(TablaDividendos[Dividendo neto (euros)],(TablaDividendos[Subcartera]=$P$34)*1,(TablaDividendos[Fecha Cobro]&lt;=A67)*1,(TablaDividendos[Fecha Cobro]&gt;A66)*1)</f>
        <v>0</v>
      </c>
      <c r="T67" s="195">
        <f t="shared" ca="1" si="16"/>
        <v>0</v>
      </c>
      <c r="U67" s="204">
        <f t="shared" ca="1" si="29"/>
        <v>0.26669042645046237</v>
      </c>
      <c r="V67" s="75"/>
      <c r="W67" s="202">
        <v>9100</v>
      </c>
      <c r="X67" s="205">
        <f ca="1">SUMPRODUCT(TablaDatosInversiones[Coste bruto total de la compra (euros)],(TablaDatosInversiones[Subcarteras (diferentes estrategias inversión)]=$W$34)*1,(TablaDatosInversiones[Fecha Compra]&lt;=A67)*1,(TablaDatosInversiones[Fecha Compra]&gt;A66)*1)</f>
        <v>124.99999903493051</v>
      </c>
      <c r="Y67" s="207" cm="1">
        <f t="array" aca="1" ref="Y67" ca="1">SUMPRODUCT(TablaDatosInversiones[Valor actual bruto o reembolso o compromiso opciones abiertas (euros)],(TablaDatosInversiones[Subcarteras (diferentes estrategias inversión)]=$W$34)*1,(TablaDatosInversiones[Fecha de Venta o traspaso]&lt;=A67)*1,(TablaDatosInversiones[Fecha de Venta o traspaso]&gt;A66)*1,(TablaDatosInversiones[Operación abierta (cotizando)]=FALSE)*1)</f>
        <v>0</v>
      </c>
      <c r="Z67" s="205">
        <f>SUMPRODUCT(TablaDividendos[Dividendo neto (euros)],(TablaDividendos[Subcartera]=$W$34)*1,(TablaDividendos[Fecha Cobro]&lt;=A67)*1,(TablaDividendos[Fecha Cobro]&gt;A66)*1)</f>
        <v>0</v>
      </c>
      <c r="AA67" s="195">
        <f t="shared" ca="1" si="17"/>
        <v>2.7548210432759099E-3</v>
      </c>
      <c r="AB67" s="204">
        <f t="shared" ca="1" si="30"/>
        <v>-0.14090715300883339</v>
      </c>
      <c r="AC67" s="75"/>
      <c r="AD67" s="191" cm="1">
        <f t="array" aca="1" ref="AD67" ca="1">SUMPRODUCT(TablaDatosInversiones[Compromiso de compra (Moneda), solo para PUTs vendidas],(TablaDatosInversiones[Subcarteras (diferentes estrategias inversión)]=$AD$34)*1,TablaDatosInversiones[Cambio divisa actual (o tras venta)],(TablaDatosInversiones[Fecha Compra]&lt;=MIN(A67,TODAY()-1))*1,(TablaDatosInversiones[Fecha de Venta o traspaso]&gt;=MIN(A67,TODAY()-1))*1)</f>
        <v>0</v>
      </c>
      <c r="AE67" s="190">
        <f t="shared" ca="1" si="18"/>
        <v>0</v>
      </c>
      <c r="AF67" s="190">
        <f t="shared" ca="1" si="19"/>
        <v>0</v>
      </c>
      <c r="AG67" s="205">
        <f ca="1">SUMPRODUCT(TablaDatosInversiones[Rendimiento total neto (euros)],(TablaDatosInversiones[Subcarteras (diferentes estrategias inversión)]=$AD$34)*1,(TablaDatosInversiones[Fecha de Venta o traspaso]&lt;=A67)*1,(TablaDatosInversiones[Fecha de Venta o traspaso]&gt;A66)*1,(TablaDatosInversiones[Operación abierta (cotizando)]=FALSE)*1)</f>
        <v>0</v>
      </c>
      <c r="AH67" s="195">
        <f t="shared" ca="1" si="8"/>
        <v>0</v>
      </c>
      <c r="AI67" s="204">
        <f t="shared" ca="1" si="31"/>
        <v>8.6256077518440666E-3</v>
      </c>
      <c r="AJ67" s="75"/>
      <c r="AK67" s="212">
        <v>0</v>
      </c>
      <c r="AL67" s="386" cm="1">
        <f t="array" aca="1" ref="AL67" ca="1">SUMPRODUCT(TablaDatosInversiones[Coste bruto total de la compra (euros)],(TablaDatosInversiones[Subcarteras (diferentes estrategias inversión)]=$AK$34)*1,(TablaDatosInversiones[Fecha Compra]&lt;=A67)*1,(TablaDatosInversiones[Fecha Compra]&gt;A66)*1)</f>
        <v>0</v>
      </c>
      <c r="AM67" s="387" cm="1">
        <f t="array" aca="1" ref="AM67" ca="1">SUMPRODUCT(TablaDatosInversiones[Valor actual bruto o reembolso o compromiso opciones abiertas (euros)],(TablaDatosInversiones[Subcarteras (diferentes estrategias inversión)]=$AK$34)*1,(TablaDatosInversiones[Fecha de Venta o traspaso]&lt;=A67)*1,(TablaDatosInversiones[Fecha de Venta o traspaso]&gt;A66)*1,(TablaDatosInversiones[Operación abierta (cotizando)]=FALSE)*1)</f>
        <v>0</v>
      </c>
      <c r="AN67" s="388" cm="1">
        <f t="array" ref="AN67">SUMPRODUCT(TablaDividendos[Dividendo neto (euros)],(TablaDividendos[Subcartera]=$AK$34)*1,(TablaDividendos[Fecha Cobro]&lt;=A67)*1,(TablaDividendos[Fecha Cobro]&gt;A66)*1)</f>
        <v>0</v>
      </c>
      <c r="AO67" s="390">
        <f t="shared" si="26"/>
        <v>0</v>
      </c>
      <c r="AP67" s="33">
        <f t="shared" si="32"/>
        <v>0</v>
      </c>
      <c r="AR67" s="288">
        <v>10444</v>
      </c>
      <c r="AS67" s="34">
        <f t="shared" si="22"/>
        <v>1.191646941529945E-2</v>
      </c>
      <c r="AT67" s="33">
        <f t="shared" si="33"/>
        <v>0.41210701943202133</v>
      </c>
      <c r="AV67" s="35">
        <v>218.72</v>
      </c>
      <c r="AW67" s="34">
        <f t="shared" si="24"/>
        <v>4.5930553003858164E-3</v>
      </c>
      <c r="AX67" s="33">
        <f t="shared" si="25"/>
        <v>0.19932006360695276</v>
      </c>
    </row>
    <row r="68" spans="1:50" x14ac:dyDescent="0.25">
      <c r="A68" s="189">
        <f t="shared" si="13"/>
        <v>45535</v>
      </c>
      <c r="B68" s="190">
        <f t="shared" si="9"/>
        <v>104600</v>
      </c>
      <c r="C68" s="190">
        <f t="shared" ca="1" si="10"/>
        <v>6124.9999972521528</v>
      </c>
      <c r="D68" s="190">
        <f t="shared" ca="1" si="11"/>
        <v>0</v>
      </c>
      <c r="E68" s="190">
        <f t="shared" ca="1" si="12"/>
        <v>45.053966889465215</v>
      </c>
      <c r="F68" s="197">
        <f t="shared" ca="1" si="14"/>
        <v>-5.0623234570213553E-2</v>
      </c>
      <c r="G68" s="198">
        <f t="shared" ca="1" si="27"/>
        <v>0.28428302108494918</v>
      </c>
      <c r="H68" s="75"/>
      <c r="I68" s="212">
        <v>83000</v>
      </c>
      <c r="J68" s="213">
        <f ca="1">SUMPRODUCT(TablaDatosInversiones[Coste bruto total de la compra (euros)],(TablaDatosInversiones[Subcarteras (diferentes estrategias inversión)]=$I$34)*1,(TablaDatosInversiones[Fecha Compra]&lt;=A68)*1,(TablaDatosInversiones[Fecha Compra]&gt;A67)*1)</f>
        <v>6000</v>
      </c>
      <c r="K68" s="217" cm="1">
        <f t="array" aca="1" ref="K68" ca="1">SUMPRODUCT(TablaDatosInversiones[Valor actual bruto o reembolso o compromiso opciones abiertas (euros)],(TablaDatosInversiones[Subcarteras (diferentes estrategias inversión)]=$I$34)*1,(TablaDatosInversiones[Fecha de Venta o traspaso]&lt;=A68)*1,(TablaDatosInversiones[Fecha de Venta o traspaso]&gt;A67)*1,(TablaDatosInversiones[Operación abierta (cotizando)]=FALSE)*1)</f>
        <v>0</v>
      </c>
      <c r="L68" s="213">
        <f>SUMPRODUCT(TablaDividendos[Dividendo neto (euros)],(TablaDividendos[Subcartera]=$I$34)*1,(TablaDividendos[Fecha Cobro]&lt;=A68)*1,(TablaDividendos[Fecha Cobro]&gt;A67)*1)</f>
        <v>45.053966889465215</v>
      </c>
      <c r="M68" s="216">
        <f t="shared" ca="1" si="15"/>
        <v>-6.690950599000603E-2</v>
      </c>
      <c r="N68" s="216">
        <f t="shared" ca="1" si="28"/>
        <v>0.46364648719583035</v>
      </c>
      <c r="O68" s="75"/>
      <c r="P68" s="202">
        <v>12000</v>
      </c>
      <c r="Q68" s="203">
        <f ca="1">SUMPRODUCT(TablaDatosInversiones[Coste bruto total de la compra (euros)],(TablaDatosInversiones[Subcarteras (diferentes estrategias inversión)]=$P$34)*1,(TablaDatosInversiones[Fecha Compra]&lt;=A68)*1,(TablaDatosInversiones[Fecha Compra]&gt;A67)*1)</f>
        <v>0</v>
      </c>
      <c r="R68" s="207" cm="1">
        <f t="array" aca="1" ref="R68" ca="1">SUMPRODUCT(TablaDatosInversiones[Valor actual bruto o reembolso o compromiso opciones abiertas (euros)],(TablaDatosInversiones[Subcarteras (diferentes estrategias inversión)]=$P$34)*1,(TablaDatosInversiones[Fecha de Venta o traspaso]&lt;=A68)*1,(TablaDatosInversiones[Fecha de Venta o traspaso]&gt;A67)*1,(TablaDatosInversiones[Operación abierta (cotizando)]=FALSE)*1)</f>
        <v>0</v>
      </c>
      <c r="S68" s="203">
        <f>SUMPRODUCT(TablaDividendos[Dividendo neto (euros)],(TablaDividendos[Subcartera]=$P$34)*1,(TablaDividendos[Fecha Cobro]&lt;=A68)*1,(TablaDividendos[Fecha Cobro]&gt;A67)*1)</f>
        <v>0</v>
      </c>
      <c r="T68" s="197">
        <f t="shared" ca="1" si="16"/>
        <v>0</v>
      </c>
      <c r="U68" s="206">
        <f t="shared" ca="1" si="29"/>
        <v>0.26669042645046237</v>
      </c>
      <c r="V68" s="75"/>
      <c r="W68" s="202">
        <v>9600</v>
      </c>
      <c r="X68" s="203">
        <f ca="1">SUMPRODUCT(TablaDatosInversiones[Coste bruto total de la compra (euros)],(TablaDatosInversiones[Subcarteras (diferentes estrategias inversión)]=$W$34)*1,(TablaDatosInversiones[Fecha Compra]&lt;=A68)*1,(TablaDatosInversiones[Fecha Compra]&gt;A67)*1)</f>
        <v>124.99999725215233</v>
      </c>
      <c r="Y68" s="207" cm="1">
        <f t="array" aca="1" ref="Y68" ca="1">SUMPRODUCT(TablaDatosInversiones[Valor actual bruto o reembolso o compromiso opciones abiertas (euros)],(TablaDatosInversiones[Subcarteras (diferentes estrategias inversión)]=$W$34)*1,(TablaDatosInversiones[Fecha de Venta o traspaso]&lt;=A68)*1,(TablaDatosInversiones[Fecha de Venta o traspaso]&gt;A67)*1,(TablaDatosInversiones[Operación abierta (cotizando)]=FALSE)*1)</f>
        <v>0</v>
      </c>
      <c r="Z68" s="203">
        <f>SUMPRODUCT(TablaDividendos[Dividendo neto (euros)],(TablaDividendos[Subcartera]=$W$34)*1,(TablaDividendos[Fecha Cobro]&lt;=A68)*1,(TablaDividendos[Fecha Cobro]&gt;A67)*1)</f>
        <v>0</v>
      </c>
      <c r="AA68" s="197">
        <f t="shared" ca="1" si="17"/>
        <v>4.065040681404318E-2</v>
      </c>
      <c r="AB68" s="206">
        <f t="shared" ca="1" si="30"/>
        <v>-0.10598467928760791</v>
      </c>
      <c r="AC68" s="75"/>
      <c r="AD68" s="191" cm="1">
        <f t="array" aca="1" ref="AD68" ca="1">SUMPRODUCT(TablaDatosInversiones[Compromiso de compra (Moneda), solo para PUTs vendidas],(TablaDatosInversiones[Subcarteras (diferentes estrategias inversión)]=$AD$34)*1,TablaDatosInversiones[Cambio divisa actual (o tras venta)],(TablaDatosInversiones[Fecha Compra]&lt;=MIN(A68,TODAY()-1))*1,(TablaDatosInversiones[Fecha de Venta o traspaso]&gt;=MIN(A68,TODAY()-1))*1)</f>
        <v>0</v>
      </c>
      <c r="AE68" s="190">
        <f t="shared" ca="1" si="18"/>
        <v>0</v>
      </c>
      <c r="AF68" s="190">
        <f t="shared" ca="1" si="19"/>
        <v>0</v>
      </c>
      <c r="AG68" s="203">
        <f ca="1">SUMPRODUCT(TablaDatosInversiones[Rendimiento total neto (euros)],(TablaDatosInversiones[Subcarteras (diferentes estrategias inversión)]=$AD$34)*1,(TablaDatosInversiones[Fecha de Venta o traspaso]&lt;=A68)*1,(TablaDatosInversiones[Fecha de Venta o traspaso]&gt;A67)*1,(TablaDatosInversiones[Operación abierta (cotizando)]=FALSE)*1)</f>
        <v>0</v>
      </c>
      <c r="AH68" s="197">
        <f t="shared" ca="1" si="8"/>
        <v>0</v>
      </c>
      <c r="AI68" s="206">
        <f t="shared" ca="1" si="31"/>
        <v>8.6256077518440666E-3</v>
      </c>
      <c r="AJ68" s="75"/>
      <c r="AK68" s="212">
        <v>0</v>
      </c>
      <c r="AL68" s="386" cm="1">
        <f t="array" aca="1" ref="AL68" ca="1">SUMPRODUCT(TablaDatosInversiones[Coste bruto total de la compra (euros)],(TablaDatosInversiones[Subcarteras (diferentes estrategias inversión)]=$AK$34)*1,(TablaDatosInversiones[Fecha Compra]&lt;=A68)*1,(TablaDatosInversiones[Fecha Compra]&gt;A67)*1)</f>
        <v>0</v>
      </c>
      <c r="AM68" s="387" cm="1">
        <f t="array" aca="1" ref="AM68" ca="1">SUMPRODUCT(TablaDatosInversiones[Valor actual bruto o reembolso o compromiso opciones abiertas (euros)],(TablaDatosInversiones[Subcarteras (diferentes estrategias inversión)]=$AK$34)*1,(TablaDatosInversiones[Fecha de Venta o traspaso]&lt;=A68)*1,(TablaDatosInversiones[Fecha de Venta o traspaso]&gt;A67)*1,(TablaDatosInversiones[Operación abierta (cotizando)]=FALSE)*1)</f>
        <v>0</v>
      </c>
      <c r="AN68" s="388" cm="1">
        <f t="array" ref="AN68">SUMPRODUCT(TablaDividendos[Dividendo neto (euros)],(TablaDividendos[Subcartera]=$AK$34)*1,(TablaDividendos[Fecha Cobro]&lt;=A68)*1,(TablaDividendos[Fecha Cobro]&gt;A67)*1)</f>
        <v>0</v>
      </c>
      <c r="AO68" s="390">
        <f t="shared" si="26"/>
        <v>0</v>
      </c>
      <c r="AP68" s="33">
        <f t="shared" si="32"/>
        <v>0</v>
      </c>
      <c r="AR68" s="288">
        <v>10692.88</v>
      </c>
      <c r="AS68" s="34">
        <f t="shared" si="22"/>
        <v>2.3829950210647186E-2</v>
      </c>
      <c r="AT68" s="33">
        <f t="shared" si="33"/>
        <v>0.4457574593971918</v>
      </c>
      <c r="AV68" s="35">
        <v>219.72</v>
      </c>
      <c r="AW68" s="34">
        <f t="shared" si="24"/>
        <v>4.5720555961960493E-3</v>
      </c>
      <c r="AX68" s="33">
        <f t="shared" si="25"/>
        <v>0.20480342161539711</v>
      </c>
    </row>
    <row r="69" spans="1:50" x14ac:dyDescent="0.25">
      <c r="A69" s="189">
        <f t="shared" si="13"/>
        <v>45565</v>
      </c>
      <c r="B69" s="190">
        <f t="shared" si="9"/>
        <v>107000</v>
      </c>
      <c r="C69" s="190">
        <f t="shared" ca="1" si="10"/>
        <v>3222.0000807303422</v>
      </c>
      <c r="D69" s="190">
        <f t="shared" ca="1" si="11"/>
        <v>8303.5239669421499</v>
      </c>
      <c r="E69" s="190">
        <f t="shared" ca="1" si="12"/>
        <v>51.827079400407577</v>
      </c>
      <c r="F69" s="195">
        <f t="shared" ca="1" si="14"/>
        <v>7.5698013673347081E-2</v>
      </c>
      <c r="G69" s="196">
        <f t="shared" ca="1" si="27"/>
        <v>0.38150069477548532</v>
      </c>
      <c r="H69" s="75"/>
      <c r="I69" s="212">
        <v>85000</v>
      </c>
      <c r="J69" s="215">
        <f ca="1">SUMPRODUCT(TablaDatosInversiones[Coste bruto total de la compra (euros)],(TablaDatosInversiones[Subcarteras (diferentes estrategias inversión)]=$I$34)*1,(TablaDatosInversiones[Fecha Compra]&lt;=A69)*1,(TablaDatosInversiones[Fecha Compra]&gt;A68)*1)</f>
        <v>3097</v>
      </c>
      <c r="K69" s="217" cm="1">
        <f t="array" aca="1" ref="K69" ca="1">SUMPRODUCT(TablaDatosInversiones[Valor actual bruto o reembolso o compromiso opciones abiertas (euros)],(TablaDatosInversiones[Subcarteras (diferentes estrategias inversión)]=$I$34)*1,(TablaDatosInversiones[Fecha de Venta o traspaso]&lt;=A69)*1,(TablaDatosInversiones[Fecha de Venta o traspaso]&gt;A68)*1,(TablaDatosInversiones[Operación abierta (cotizando)]=FALSE)*1)</f>
        <v>8303.5239669421499</v>
      </c>
      <c r="L69" s="215">
        <f>SUMPRODUCT(TablaDividendos[Dividendo neto (euros)],(TablaDividendos[Subcartera]=$I$34)*1,(TablaDividendos[Fecha Cobro]&lt;=A69)*1,(TablaDividendos[Fecha Cobro]&gt;A68)*1)</f>
        <v>51.827079400407577</v>
      </c>
      <c r="M69" s="214">
        <f t="shared" ca="1" si="15"/>
        <v>9.3302824561511719E-2</v>
      </c>
      <c r="N69" s="214">
        <f t="shared" ca="1" si="28"/>
        <v>0.60020883861073582</v>
      </c>
      <c r="O69" s="75"/>
      <c r="P69" s="202">
        <v>12000</v>
      </c>
      <c r="Q69" s="205">
        <f ca="1">SUMPRODUCT(TablaDatosInversiones[Coste bruto total de la compra (euros)],(TablaDatosInversiones[Subcarteras (diferentes estrategias inversión)]=$P$34)*1,(TablaDatosInversiones[Fecha Compra]&lt;=A69)*1,(TablaDatosInversiones[Fecha Compra]&gt;A68)*1)</f>
        <v>0</v>
      </c>
      <c r="R69" s="207" cm="1">
        <f t="array" aca="1" ref="R69" ca="1">SUMPRODUCT(TablaDatosInversiones[Valor actual bruto o reembolso o compromiso opciones abiertas (euros)],(TablaDatosInversiones[Subcarteras (diferentes estrategias inversión)]=$P$34)*1,(TablaDatosInversiones[Fecha de Venta o traspaso]&lt;=A69)*1,(TablaDatosInversiones[Fecha de Venta o traspaso]&gt;A68)*1,(TablaDatosInversiones[Operación abierta (cotizando)]=FALSE)*1)</f>
        <v>0</v>
      </c>
      <c r="S69" s="205">
        <f>SUMPRODUCT(TablaDividendos[Dividendo neto (euros)],(TablaDividendos[Subcartera]=$P$34)*1,(TablaDividendos[Fecha Cobro]&lt;=A69)*1,(TablaDividendos[Fecha Cobro]&gt;A68)*1)</f>
        <v>0</v>
      </c>
      <c r="T69" s="195">
        <f t="shared" ca="1" si="16"/>
        <v>0</v>
      </c>
      <c r="U69" s="204">
        <f t="shared" ca="1" si="29"/>
        <v>0.26669042645046237</v>
      </c>
      <c r="V69" s="75"/>
      <c r="W69" s="202">
        <v>10000</v>
      </c>
      <c r="X69" s="205">
        <f ca="1">SUMPRODUCT(TablaDatosInversiones[Coste bruto total de la compra (euros)],(TablaDatosInversiones[Subcarteras (diferentes estrategias inversión)]=$W$34)*1,(TablaDatosInversiones[Fecha Compra]&lt;=A69)*1,(TablaDatosInversiones[Fecha Compra]&gt;A68)*1)</f>
        <v>125.00008073034236</v>
      </c>
      <c r="Y69" s="207" cm="1">
        <f t="array" aca="1" ref="Y69" ca="1">SUMPRODUCT(TablaDatosInversiones[Valor actual bruto o reembolso o compromiso opciones abiertas (euros)],(TablaDatosInversiones[Subcarteras (diferentes estrategias inversión)]=$W$34)*1,(TablaDatosInversiones[Fecha de Venta o traspaso]&lt;=A69)*1,(TablaDatosInversiones[Fecha de Venta o traspaso]&gt;A68)*1,(TablaDatosInversiones[Operación abierta (cotizando)]=FALSE)*1)</f>
        <v>0</v>
      </c>
      <c r="Z69" s="205">
        <f>SUMPRODUCT(TablaDividendos[Dividendo neto (euros)],(TablaDividendos[Subcartera]=$W$34)*1,(TablaDividendos[Fecha Cobro]&lt;=A69)*1,(TablaDividendos[Fecha Cobro]&gt;A68)*1)</f>
        <v>0</v>
      </c>
      <c r="AA69" s="195">
        <f t="shared" ca="1" si="17"/>
        <v>2.8277626425377411E-2</v>
      </c>
      <c r="AB69" s="204">
        <f t="shared" ca="1" si="30"/>
        <v>-8.0704048029938913E-2</v>
      </c>
      <c r="AC69" s="75"/>
      <c r="AD69" s="191" cm="1">
        <f t="array" aca="1" ref="AD69" ca="1">SUMPRODUCT(TablaDatosInversiones[Compromiso de compra (Moneda), solo para PUTs vendidas],(TablaDatosInversiones[Subcarteras (diferentes estrategias inversión)]=$AD$34)*1,TablaDatosInversiones[Cambio divisa actual (o tras venta)],(TablaDatosInversiones[Fecha Compra]&lt;=MIN(A69,TODAY()-1))*1,(TablaDatosInversiones[Fecha de Venta o traspaso]&gt;=MIN(A69,TODAY()-1))*1)</f>
        <v>0</v>
      </c>
      <c r="AE69" s="190">
        <f t="shared" ca="1" si="18"/>
        <v>0</v>
      </c>
      <c r="AF69" s="190">
        <f t="shared" ca="1" si="19"/>
        <v>0</v>
      </c>
      <c r="AG69" s="205">
        <f ca="1">SUMPRODUCT(TablaDatosInversiones[Rendimiento total neto (euros)],(TablaDatosInversiones[Subcarteras (diferentes estrategias inversión)]=$AD$34)*1,(TablaDatosInversiones[Fecha de Venta o traspaso]&lt;=A69)*1,(TablaDatosInversiones[Fecha de Venta o traspaso]&gt;A68)*1,(TablaDatosInversiones[Operación abierta (cotizando)]=FALSE)*1)</f>
        <v>0</v>
      </c>
      <c r="AH69" s="195">
        <f t="shared" ca="1" si="8"/>
        <v>0</v>
      </c>
      <c r="AI69" s="204">
        <f t="shared" ca="1" si="31"/>
        <v>8.6256077518440666E-3</v>
      </c>
      <c r="AJ69" s="75"/>
      <c r="AK69" s="212">
        <v>0</v>
      </c>
      <c r="AL69" s="386" cm="1">
        <f t="array" aca="1" ref="AL69" ca="1">SUMPRODUCT(TablaDatosInversiones[Coste bruto total de la compra (euros)],(TablaDatosInversiones[Subcarteras (diferentes estrategias inversión)]=$AK$34)*1,(TablaDatosInversiones[Fecha Compra]&lt;=A69)*1,(TablaDatosInversiones[Fecha Compra]&gt;A68)*1)</f>
        <v>0</v>
      </c>
      <c r="AM69" s="387" cm="1">
        <f t="array" aca="1" ref="AM69" ca="1">SUMPRODUCT(TablaDatosInversiones[Valor actual bruto o reembolso o compromiso opciones abiertas (euros)],(TablaDatosInversiones[Subcarteras (diferentes estrategias inversión)]=$AK$34)*1,(TablaDatosInversiones[Fecha de Venta o traspaso]&lt;=A69)*1,(TablaDatosInversiones[Fecha de Venta o traspaso]&gt;A68)*1,(TablaDatosInversiones[Operación abierta (cotizando)]=FALSE)*1)</f>
        <v>0</v>
      </c>
      <c r="AN69" s="388" cm="1">
        <f t="array" ref="AN69">SUMPRODUCT(TablaDividendos[Dividendo neto (euros)],(TablaDividendos[Subcartera]=$AK$34)*1,(TablaDividendos[Fecha Cobro]&lt;=A69)*1,(TablaDividendos[Fecha Cobro]&gt;A68)*1)</f>
        <v>0</v>
      </c>
      <c r="AO69" s="390">
        <f t="shared" si="26"/>
        <v>0</v>
      </c>
      <c r="AP69" s="33">
        <f t="shared" si="32"/>
        <v>0</v>
      </c>
      <c r="AR69" s="288">
        <v>10917.53</v>
      </c>
      <c r="AS69" s="34">
        <f t="shared" si="22"/>
        <v>2.1009307127733731E-2</v>
      </c>
      <c r="AT69" s="33">
        <f t="shared" si="33"/>
        <v>0.47613182189387948</v>
      </c>
      <c r="AV69" s="35">
        <v>220.72</v>
      </c>
      <c r="AW69" s="34">
        <f t="shared" si="24"/>
        <v>4.5512470416894232E-3</v>
      </c>
      <c r="AX69" s="33">
        <f t="shared" si="25"/>
        <v>0.21028677962384168</v>
      </c>
    </row>
    <row r="70" spans="1:50" x14ac:dyDescent="0.25">
      <c r="A70" s="226">
        <f t="shared" si="13"/>
        <v>45596</v>
      </c>
      <c r="B70" s="190">
        <f t="shared" si="9"/>
        <v>93687.257120800001</v>
      </c>
      <c r="C70" s="190">
        <f t="shared" ca="1" si="10"/>
        <v>4896.8</v>
      </c>
      <c r="D70" s="190">
        <f t="shared" ca="1" si="11"/>
        <v>19599.142198000001</v>
      </c>
      <c r="E70" s="190">
        <f t="shared" ca="1" si="12"/>
        <v>0</v>
      </c>
      <c r="F70" s="410">
        <f ca="1">IF(B70&gt;0,IF((B69+C70-D70)&gt;0,((B70+E70)-(B69+C70-D70))/(B69+C70-D70),0),0)</f>
        <v>1.5055629274807969E-2</v>
      </c>
      <c r="G70" s="411">
        <f ca="1">IF(F70&lt;&gt;"",(1+F70)*(G69+1)-1,"")</f>
        <v>0.40230005707891481</v>
      </c>
      <c r="H70" s="140"/>
      <c r="I70" s="408">
        <v>66000</v>
      </c>
      <c r="J70" s="217">
        <f ca="1">SUMPRODUCT(TablaDatosInversiones[Coste bruto total de la compra (euros)],(TablaDatosInversiones[Subcarteras (diferentes estrategias inversión)]=$I$34)*1,(TablaDatosInversiones[Fecha Compra]&lt;=A70)*1,(TablaDatosInversiones[Fecha Compra]&gt;A69)*1)</f>
        <v>0</v>
      </c>
      <c r="K70" s="217" cm="1">
        <f t="array" aca="1" ref="K70" ca="1">SUMPRODUCT(TablaDatosInversiones[Valor actual bruto o reembolso o compromiso opciones abiertas (euros)],(TablaDatosInversiones[Subcarteras (diferentes estrategias inversión)]=$I$34)*1,(TablaDatosInversiones[Fecha de Venta o traspaso]&lt;=A70)*1,(TablaDatosInversiones[Fecha de Venta o traspaso]&gt;A69)*1,(TablaDatosInversiones[Operación abierta (cotizando)]=FALSE)*1)</f>
        <v>19599.142198000001</v>
      </c>
      <c r="L70" s="217">
        <f>SUMPRODUCT(TablaDividendos[Dividendo neto (euros)],(TablaDividendos[Subcartera]=$I$34)*1,(TablaDividendos[Fecha Cobro]&lt;=A70)*1,(TablaDividendos[Fecha Cobro]&gt;A69)*1)</f>
        <v>0</v>
      </c>
      <c r="M70" s="412">
        <f ca="1">IF(I70&gt;0,IF((I69+J70-K70)&gt;0,((I70+L70)-(I69+J70-K70))/(I69+J70-K70),0),0)</f>
        <v>9.1610755292215636E-3</v>
      </c>
      <c r="N70" s="412">
        <f ca="1">IF(M70&lt;&gt;"",(1+M70)*(N69+1)-1,"")</f>
        <v>0.61486847264377653</v>
      </c>
      <c r="O70" s="140"/>
      <c r="P70" s="409">
        <v>11687.257120800001</v>
      </c>
      <c r="Q70" s="207">
        <f ca="1">SUMPRODUCT(TablaDatosInversiones[Coste bruto total de la compra (euros)],(TablaDatosInversiones[Subcarteras (diferentes estrategias inversión)]=$P$34)*1,(TablaDatosInversiones[Fecha Compra]&lt;=A70)*1,(TablaDatosInversiones[Fecha Compra]&gt;A69)*1)</f>
        <v>0</v>
      </c>
      <c r="R70" s="207" cm="1">
        <f t="array" aca="1" ref="R70" ca="1">SUMPRODUCT(TablaDatosInversiones[Valor actual bruto o reembolso o compromiso opciones abiertas (euros)],(TablaDatosInversiones[Subcarteras (diferentes estrategias inversión)]=$P$34)*1,(TablaDatosInversiones[Fecha de Venta o traspaso]&lt;=A70)*1,(TablaDatosInversiones[Fecha de Venta o traspaso]&gt;A69)*1,(TablaDatosInversiones[Operación abierta (cotizando)]=FALSE)*1)</f>
        <v>0</v>
      </c>
      <c r="S70" s="207">
        <f>SUMPRODUCT(TablaDividendos[Dividendo neto (euros)],(TablaDividendos[Subcartera]=$P$34)*1,(TablaDividendos[Fecha Cobro]&lt;=A70)*1,(TablaDividendos[Fecha Cobro]&gt;A69)*1)</f>
        <v>0</v>
      </c>
      <c r="T70" s="410">
        <f t="shared" ca="1" si="16"/>
        <v>-2.6061906599999931E-2</v>
      </c>
      <c r="U70" s="413">
        <f t="shared" ref="U70:U133" ca="1" si="34">IF(T70&lt;&gt;"",(1+T70)*(U69+1)-1,"")</f>
        <v>0.23367805886519633</v>
      </c>
      <c r="V70" s="140"/>
      <c r="W70" s="409">
        <v>16000</v>
      </c>
      <c r="X70" s="207">
        <f ca="1">SUMPRODUCT(TablaDatosInversiones[Coste bruto total de la compra (euros)],(TablaDatosInversiones[Subcarteras (diferentes estrategias inversión)]=$W$34)*1,(TablaDatosInversiones[Fecha Compra]&lt;=A70)*1,(TablaDatosInversiones[Fecha Compra]&gt;A69)*1)</f>
        <v>4896.8</v>
      </c>
      <c r="Y70" s="207" cm="1">
        <f t="array" aca="1" ref="Y70" ca="1">SUMPRODUCT(TablaDatosInversiones[Valor actual bruto o reembolso o compromiso opciones abiertas (euros)],(TablaDatosInversiones[Subcarteras (diferentes estrategias inversión)]=$W$34)*1,(TablaDatosInversiones[Fecha de Venta o traspaso]&lt;=A70)*1,(TablaDatosInversiones[Fecha de Venta o traspaso]&gt;A69)*1,(TablaDatosInversiones[Operación abierta (cotizando)]=FALSE)*1)</f>
        <v>0</v>
      </c>
      <c r="Z70" s="207">
        <f>SUMPRODUCT(TablaDividendos[Dividendo neto (euros)],(TablaDividendos[Subcartera]=$W$34)*1,(TablaDividendos[Fecha Cobro]&lt;=A70)*1,(TablaDividendos[Fecha Cobro]&gt;A69)*1)</f>
        <v>0</v>
      </c>
      <c r="AA70" s="410">
        <f t="shared" ca="1" si="17"/>
        <v>7.4056173137855161E-2</v>
      </c>
      <c r="AB70" s="413">
        <f t="shared" ref="AB70:AB133" ca="1" si="35">IF(AA70&lt;&gt;"",(1+AA70)*(AB69+1)-1,"")</f>
        <v>-1.2624507845914734E-2</v>
      </c>
      <c r="AC70" s="140"/>
      <c r="AD70" s="409">
        <v>0</v>
      </c>
      <c r="AE70" s="191">
        <f t="shared" ref="AE70:AE77" ca="1" si="36">IF((AD70-AD69)&gt;=0,AD70-AD69,0)</f>
        <v>0</v>
      </c>
      <c r="AF70" s="191">
        <f t="shared" ref="AF70:AF77" ca="1" si="37">IF((AD70-AD69)&lt;0,-(AD70-AD69),0)</f>
        <v>0</v>
      </c>
      <c r="AG70" s="414">
        <f ca="1">SUMPRODUCT(TablaDatosInversiones[Rendimiento total neto (euros)],(TablaDatosInversiones[Subcarteras (diferentes estrategias inversión)]=$AD$34)*1,(TablaDatosInversiones[Fecha de Venta o traspaso]&lt;=A70)*1,(TablaDatosInversiones[Fecha de Venta o traspaso]&gt;A69)*1,(TablaDatosInversiones[Operación abierta (cotizando)]=FALSE)*1)</f>
        <v>0</v>
      </c>
      <c r="AH70" s="415">
        <f t="shared" ref="AH70:AH77" ca="1" si="38">IF(MAX(AD70,AE70,AF70)&gt;0,(AG70)/(MAX(AD70,AE70,AF70)),0)</f>
        <v>0</v>
      </c>
      <c r="AI70" s="416">
        <f t="shared" ref="AI70:AI77" ca="1" si="39">(1+AH70)*(AI69+1)-1</f>
        <v>8.6256077518440666E-3</v>
      </c>
      <c r="AJ70" s="140"/>
      <c r="AK70" s="212">
        <v>0</v>
      </c>
      <c r="AL70" s="417" cm="1">
        <f t="array" aca="1" ref="AL70" ca="1">SUMPRODUCT(TablaDatosInversiones[Coste bruto total de la compra (euros)],(TablaDatosInversiones[Subcarteras (diferentes estrategias inversión)]=$AK$34)*1,(TablaDatosInversiones[Fecha Compra]&lt;=A70)*1,(TablaDatosInversiones[Fecha Compra]&gt;A69)*1)</f>
        <v>0</v>
      </c>
      <c r="AM70" s="418" cm="1">
        <f t="array" aca="1" ref="AM70" ca="1">SUMPRODUCT(TablaDatosInversiones[Valor actual bruto o reembolso o compromiso opciones abiertas (euros)],(TablaDatosInversiones[Subcarteras (diferentes estrategias inversión)]=$AK$34)*1,(TablaDatosInversiones[Fecha de Venta o traspaso]&lt;=A70)*1,(TablaDatosInversiones[Fecha de Venta o traspaso]&gt;A69)*1,(TablaDatosInversiones[Operación abierta (cotizando)]=FALSE)*1)</f>
        <v>0</v>
      </c>
      <c r="AN70" s="419" cm="1">
        <f t="array" ref="AN70">SUMPRODUCT(TablaDividendos[Dividendo neto (euros)],(TablaDividendos[Subcartera]=$AK$34)*1,(TablaDividendos[Fecha Cobro]&lt;=A70)*1,(TablaDividendos[Fecha Cobro]&gt;A69)*1)</f>
        <v>0</v>
      </c>
      <c r="AO70" s="399">
        <f t="shared" si="26"/>
        <v>0</v>
      </c>
      <c r="AP70" s="400">
        <f t="shared" si="32"/>
        <v>0</v>
      </c>
      <c r="AR70" s="288"/>
      <c r="AS70" s="34">
        <f t="shared" ref="AS70:AS82" si="40">IF(AR70&lt;&gt;"",IF(AR69&gt;0,(AR70-AR69)/AR69,0),0)</f>
        <v>0</v>
      </c>
      <c r="AT70" s="33">
        <f t="shared" ref="AT70:AT82" si="41">(1+AS70)*(AT69+1)-1</f>
        <v>0.47613182189387948</v>
      </c>
      <c r="AV70" s="35"/>
      <c r="AW70" s="34">
        <f t="shared" si="24"/>
        <v>0</v>
      </c>
      <c r="AX70" s="33">
        <f t="shared" si="25"/>
        <v>0.21028677962384168</v>
      </c>
    </row>
    <row r="71" spans="1:50" x14ac:dyDescent="0.25">
      <c r="A71" s="226">
        <f t="shared" si="13"/>
        <v>45626</v>
      </c>
      <c r="B71" s="190">
        <f t="shared" si="9"/>
        <v>99781.547313546049</v>
      </c>
      <c r="C71" s="190">
        <f t="shared" ca="1" si="10"/>
        <v>3600</v>
      </c>
      <c r="D71" s="190">
        <f t="shared" ca="1" si="11"/>
        <v>1332</v>
      </c>
      <c r="E71" s="190">
        <f t="shared" ca="1" si="12"/>
        <v>0</v>
      </c>
      <c r="F71" s="410">
        <f ca="1">IF(B71&gt;0,IF((B70+C71-D71)&gt;0,((B71+E71)-(B70+C71-D71))/(B70+C71-D71),0),0)</f>
        <v>3.9875774476108738E-2</v>
      </c>
      <c r="G71" s="411">
        <f ca="1">IF(F71&lt;&gt;"",(1+F71)*(G70+1)-1,"")</f>
        <v>0.45821785790282799</v>
      </c>
      <c r="H71" s="140"/>
      <c r="I71" s="408">
        <v>64838.229358846045</v>
      </c>
      <c r="J71" s="217">
        <f ca="1">SUMPRODUCT(TablaDatosInversiones[Coste bruto total de la compra (euros)],(TablaDatosInversiones[Subcarteras (diferentes estrategias inversión)]=$I$34)*1,(TablaDatosInversiones[Fecha Compra]&lt;=A71)*1,(TablaDatosInversiones[Fecha Compra]&gt;A70)*1)</f>
        <v>0</v>
      </c>
      <c r="K71" s="217" cm="1">
        <f t="array" aca="1" ref="K71" ca="1">SUMPRODUCT(TablaDatosInversiones[Valor actual bruto o reembolso o compromiso opciones abiertas (euros)],(TablaDatosInversiones[Subcarteras (diferentes estrategias inversión)]=$I$34)*1,(TablaDatosInversiones[Fecha de Venta o traspaso]&lt;=A71)*1,(TablaDatosInversiones[Fecha de Venta o traspaso]&gt;A70)*1,(TablaDatosInversiones[Operación abierta (cotizando)]=FALSE)*1)</f>
        <v>1332</v>
      </c>
      <c r="L71" s="217">
        <f>SUMPRODUCT(TablaDividendos[Dividendo neto (euros)],(TablaDividendos[Subcartera]=$I$34)*1,(TablaDividendos[Fecha Cobro]&lt;=A71)*1,(TablaDividendos[Fecha Cobro]&gt;A70)*1)</f>
        <v>0</v>
      </c>
      <c r="M71" s="412">
        <f ca="1">IF(I71&gt;0,IF((I70+J71-K71)&gt;0,((I71+L71)-(I70+J71-K71))/(I70+J71-K71),0),0)</f>
        <v>2.6323584902277048E-3</v>
      </c>
      <c r="N71" s="412">
        <f ca="1">IF(M71&lt;&gt;"",(1+M71)*(N70+1)-1,"")</f>
        <v>0.61911938537834144</v>
      </c>
      <c r="O71" s="140"/>
      <c r="P71" s="409">
        <v>11943.3179547</v>
      </c>
      <c r="Q71" s="207">
        <f ca="1">SUMPRODUCT(TablaDatosInversiones[Coste bruto total de la compra (euros)],(TablaDatosInversiones[Subcarteras (diferentes estrategias inversión)]=$P$34)*1,(TablaDatosInversiones[Fecha Compra]&lt;=A71)*1,(TablaDatosInversiones[Fecha Compra]&gt;A70)*1)</f>
        <v>0</v>
      </c>
      <c r="R71" s="207" cm="1">
        <f t="array" aca="1" ref="R71" ca="1">SUMPRODUCT(TablaDatosInversiones[Valor actual bruto o reembolso o compromiso opciones abiertas (euros)],(TablaDatosInversiones[Subcarteras (diferentes estrategias inversión)]=$P$34)*1,(TablaDatosInversiones[Fecha de Venta o traspaso]&lt;=A71)*1,(TablaDatosInversiones[Fecha de Venta o traspaso]&gt;A70)*1,(TablaDatosInversiones[Operación abierta (cotizando)]=FALSE)*1)</f>
        <v>0</v>
      </c>
      <c r="S71" s="207">
        <f>SUMPRODUCT(TablaDividendos[Dividendo neto (euros)],(TablaDividendos[Subcartera]=$P$34)*1,(TablaDividendos[Fecha Cobro]&lt;=A71)*1,(TablaDividendos[Fecha Cobro]&gt;A70)*1)</f>
        <v>0</v>
      </c>
      <c r="T71" s="410">
        <f t="shared" ca="1" si="16"/>
        <v>2.1909403656764213E-2</v>
      </c>
      <c r="U71" s="413">
        <f t="shared" ca="1" si="34"/>
        <v>0.2607072094393672</v>
      </c>
      <c r="V71" s="140"/>
      <c r="W71" s="409">
        <v>23000</v>
      </c>
      <c r="X71" s="207">
        <f ca="1">SUMPRODUCT(TablaDatosInversiones[Coste bruto total de la compra (euros)],(TablaDatosInversiones[Subcarteras (diferentes estrategias inversión)]=$W$34)*1,(TablaDatosInversiones[Fecha Compra]&lt;=A71)*1,(TablaDatosInversiones[Fecha Compra]&gt;A70)*1)</f>
        <v>3600</v>
      </c>
      <c r="Y71" s="207" cm="1">
        <f t="array" aca="1" ref="Y71" ca="1">SUMPRODUCT(TablaDatosInversiones[Valor actual bruto o reembolso o compromiso opciones abiertas (euros)],(TablaDatosInversiones[Subcarteras (diferentes estrategias inversión)]=$W$34)*1,(TablaDatosInversiones[Fecha de Venta o traspaso]&lt;=A71)*1,(TablaDatosInversiones[Fecha de Venta o traspaso]&gt;A70)*1,(TablaDatosInversiones[Operación abierta (cotizando)]=FALSE)*1)</f>
        <v>0</v>
      </c>
      <c r="Z71" s="207">
        <f>SUMPRODUCT(TablaDividendos[Dividendo neto (euros)],(TablaDividendos[Subcartera]=$W$34)*1,(TablaDividendos[Fecha Cobro]&lt;=A71)*1,(TablaDividendos[Fecha Cobro]&gt;A70)*1)</f>
        <v>0</v>
      </c>
      <c r="AA71" s="410">
        <f t="shared" ca="1" si="17"/>
        <v>0.17346938775510204</v>
      </c>
      <c r="AB71" s="413">
        <f t="shared" ca="1" si="35"/>
        <v>0.15865491426244716</v>
      </c>
      <c r="AC71" s="140"/>
      <c r="AD71" s="409">
        <v>0</v>
      </c>
      <c r="AE71" s="191">
        <f t="shared" si="36"/>
        <v>0</v>
      </c>
      <c r="AF71" s="191">
        <f t="shared" si="37"/>
        <v>0</v>
      </c>
      <c r="AG71" s="414">
        <f ca="1">SUMPRODUCT(TablaDatosInversiones[Rendimiento total neto (euros)],(TablaDatosInversiones[Subcarteras (diferentes estrategias inversión)]=$AD$34)*1,(TablaDatosInversiones[Fecha de Venta o traspaso]&lt;=A71)*1,(TablaDatosInversiones[Fecha de Venta o traspaso]&gt;A70)*1,(TablaDatosInversiones[Operación abierta (cotizando)]=FALSE)*1)</f>
        <v>0</v>
      </c>
      <c r="AH71" s="415">
        <f t="shared" si="38"/>
        <v>0</v>
      </c>
      <c r="AI71" s="416">
        <f t="shared" ca="1" si="39"/>
        <v>8.6256077518440666E-3</v>
      </c>
      <c r="AJ71" s="140"/>
      <c r="AK71" s="408">
        <v>0</v>
      </c>
      <c r="AL71" s="417" cm="1">
        <f t="array" aca="1" ref="AL71" ca="1">SUMPRODUCT(TablaDatosInversiones[Coste bruto total de la compra (euros)],(TablaDatosInversiones[Subcarteras (diferentes estrategias inversión)]=$AK$34)*1,(TablaDatosInversiones[Fecha Compra]&lt;=A71)*1,(TablaDatosInversiones[Fecha Compra]&gt;A70)*1)</f>
        <v>0</v>
      </c>
      <c r="AM71" s="418" cm="1">
        <f t="array" aca="1" ref="AM71" ca="1">SUMPRODUCT(TablaDatosInversiones[Valor actual bruto o reembolso o compromiso opciones abiertas (euros)],(TablaDatosInversiones[Subcarteras (diferentes estrategias inversión)]=$AK$34)*1,(TablaDatosInversiones[Fecha de Venta o traspaso]&lt;=A71)*1,(TablaDatosInversiones[Fecha de Venta o traspaso]&gt;A70)*1,(TablaDatosInversiones[Operación abierta (cotizando)]=FALSE)*1)</f>
        <v>0</v>
      </c>
      <c r="AN71" s="419" cm="1">
        <f t="array" ref="AN71">SUMPRODUCT(TablaDividendos[Dividendo neto (euros)],(TablaDividendos[Subcartera]=$AK$34)*1,(TablaDividendos[Fecha Cobro]&lt;=A71)*1,(TablaDividendos[Fecha Cobro]&gt;A70)*1)</f>
        <v>0</v>
      </c>
      <c r="AO71" s="399">
        <f t="shared" si="26"/>
        <v>0</v>
      </c>
      <c r="AP71" s="400">
        <f t="shared" si="32"/>
        <v>0</v>
      </c>
      <c r="AR71" s="288"/>
      <c r="AS71" s="34">
        <f t="shared" si="40"/>
        <v>0</v>
      </c>
      <c r="AT71" s="33">
        <f t="shared" si="41"/>
        <v>0.47613182189387948</v>
      </c>
      <c r="AV71" s="35"/>
      <c r="AW71" s="34">
        <f t="shared" si="24"/>
        <v>0</v>
      </c>
      <c r="AX71" s="33">
        <f t="shared" si="25"/>
        <v>0.21028677962384168</v>
      </c>
    </row>
    <row r="72" spans="1:50" x14ac:dyDescent="0.25">
      <c r="A72" s="226">
        <f t="shared" si="13"/>
        <v>45657</v>
      </c>
      <c r="B72" s="191">
        <f t="shared" si="9"/>
        <v>106548.81710811629</v>
      </c>
      <c r="C72" s="191">
        <f t="shared" ca="1" si="10"/>
        <v>0</v>
      </c>
      <c r="D72" s="191">
        <f t="shared" ca="1" si="11"/>
        <v>0</v>
      </c>
      <c r="E72" s="191">
        <f t="shared" ca="1" si="12"/>
        <v>0</v>
      </c>
      <c r="F72" s="410">
        <f ca="1">IF(B72&gt;0,IF((B71+C72-D72)&gt;0,((B72+E72)-(B71+C72-D72))/(B71+C72-D72),0),0)</f>
        <v>6.7820854424168006E-2</v>
      </c>
      <c r="G72" s="411">
        <f ca="1">IF(F72&lt;&gt;"",(1+F72)*(G71+1)-1,"")</f>
        <v>0.55711543896237781</v>
      </c>
      <c r="H72" s="140"/>
      <c r="I72" s="408">
        <v>65658.476192816699</v>
      </c>
      <c r="J72" s="217">
        <f ca="1">SUMPRODUCT(TablaDatosInversiones[Coste bruto total de la compra (euros)],(TablaDatosInversiones[Subcarteras (diferentes estrategias inversión)]=$I$34)*1,(TablaDatosInversiones[Fecha Compra]&lt;=A72)*1,(TablaDatosInversiones[Fecha Compra]&gt;A71)*1)</f>
        <v>0</v>
      </c>
      <c r="K72" s="217" cm="1">
        <f t="array" aca="1" ref="K72" ca="1">SUMPRODUCT(TablaDatosInversiones[Valor actual bruto o reembolso o compromiso opciones abiertas (euros)],(TablaDatosInversiones[Subcarteras (diferentes estrategias inversión)]=$I$34)*1,(TablaDatosInversiones[Fecha de Venta o traspaso]&lt;=A72)*1,(TablaDatosInversiones[Fecha de Venta o traspaso]&gt;A71)*1,(TablaDatosInversiones[Operación abierta (cotizando)]=FALSE)*1)</f>
        <v>0</v>
      </c>
      <c r="L72" s="217">
        <f>SUMPRODUCT(TablaDividendos[Dividendo neto (euros)],(TablaDividendos[Subcartera]=$I$34)*1,(TablaDividendos[Fecha Cobro]&lt;=A72)*1,(TablaDividendos[Fecha Cobro]&gt;A71)*1)</f>
        <v>0</v>
      </c>
      <c r="M72" s="412">
        <f ca="1">IF(I72&gt;0,IF((I71+J72-K72)&gt;0,((I72+L72)-(I71+J72-K72))/(I71+J72-K72),0),0)</f>
        <v>1.2650666776093037E-2</v>
      </c>
      <c r="N72" s="412">
        <f ca="1">IF(M72&lt;&gt;"",(1+M72)*(N71+1)-1,"")</f>
        <v>0.63960232519347548</v>
      </c>
      <c r="O72" s="140"/>
      <c r="P72" s="409">
        <v>12332.21976</v>
      </c>
      <c r="Q72" s="207">
        <f ca="1">SUMPRODUCT(TablaDatosInversiones[Coste bruto total de la compra (euros)],(TablaDatosInversiones[Subcarteras (diferentes estrategias inversión)]=$P$34)*1,(TablaDatosInversiones[Fecha Compra]&lt;=A72)*1,(TablaDatosInversiones[Fecha Compra]&gt;A71)*1)</f>
        <v>0</v>
      </c>
      <c r="R72" s="207" cm="1">
        <f t="array" aca="1" ref="R72" ca="1">SUMPRODUCT(TablaDatosInversiones[Valor actual bruto o reembolso o compromiso opciones abiertas (euros)],(TablaDatosInversiones[Subcarteras (diferentes estrategias inversión)]=$P$34)*1,(TablaDatosInversiones[Fecha de Venta o traspaso]&lt;=A72)*1,(TablaDatosInversiones[Fecha de Venta o traspaso]&gt;A71)*1,(TablaDatosInversiones[Operación abierta (cotizando)]=FALSE)*1)</f>
        <v>0</v>
      </c>
      <c r="S72" s="207">
        <f>SUMPRODUCT(TablaDividendos[Dividendo neto (euros)],(TablaDividendos[Subcartera]=$P$34)*1,(TablaDividendos[Fecha Cobro]&lt;=A72)*1,(TablaDividendos[Fecha Cobro]&gt;A71)*1)</f>
        <v>0</v>
      </c>
      <c r="T72" s="410">
        <f t="shared" ca="1" si="16"/>
        <v>3.2562291883634999E-2</v>
      </c>
      <c r="U72" s="413">
        <f t="shared" ca="1" si="34"/>
        <v>0.30175872557293482</v>
      </c>
      <c r="V72" s="140"/>
      <c r="W72" s="409">
        <v>28558.121155299596</v>
      </c>
      <c r="X72" s="207">
        <f ca="1">SUMPRODUCT(TablaDatosInversiones[Coste bruto total de la compra (euros)],(TablaDatosInversiones[Subcarteras (diferentes estrategias inversión)]=$W$34)*1,(TablaDatosInversiones[Fecha Compra]&lt;=A72)*1,(TablaDatosInversiones[Fecha Compra]&gt;A71)*1)</f>
        <v>0</v>
      </c>
      <c r="Y72" s="207" cm="1">
        <f t="array" aca="1" ref="Y72" ca="1">SUMPRODUCT(TablaDatosInversiones[Valor actual bruto o reembolso o compromiso opciones abiertas (euros)],(TablaDatosInversiones[Subcarteras (diferentes estrategias inversión)]=$W$34)*1,(TablaDatosInversiones[Fecha de Venta o traspaso]&lt;=A72)*1,(TablaDatosInversiones[Fecha de Venta o traspaso]&gt;A71)*1,(TablaDatosInversiones[Operación abierta (cotizando)]=FALSE)*1)</f>
        <v>0</v>
      </c>
      <c r="Z72" s="207">
        <f>SUMPRODUCT(TablaDividendos[Dividendo neto (euros)],(TablaDividendos[Subcartera]=$W$34)*1,(TablaDividendos[Fecha Cobro]&lt;=A72)*1,(TablaDividendos[Fecha Cobro]&gt;A71)*1)</f>
        <v>0</v>
      </c>
      <c r="AA72" s="410">
        <f t="shared" ca="1" si="17"/>
        <v>0.24165744153476501</v>
      </c>
      <c r="AB72" s="413">
        <f t="shared" ca="1" si="35"/>
        <v>0.43865249646479265</v>
      </c>
      <c r="AC72" s="140"/>
      <c r="AD72" s="409">
        <v>0</v>
      </c>
      <c r="AE72" s="191">
        <f t="shared" si="36"/>
        <v>0</v>
      </c>
      <c r="AF72" s="191">
        <f t="shared" si="37"/>
        <v>0</v>
      </c>
      <c r="AG72" s="414">
        <f ca="1">SUMPRODUCT(TablaDatosInversiones[Rendimiento total neto (euros)],(TablaDatosInversiones[Subcarteras (diferentes estrategias inversión)]=$AD$34)*1,(TablaDatosInversiones[Fecha de Venta o traspaso]&lt;=A72)*1,(TablaDatosInversiones[Fecha de Venta o traspaso]&gt;A71)*1,(TablaDatosInversiones[Operación abierta (cotizando)]=FALSE)*1)</f>
        <v>0</v>
      </c>
      <c r="AH72" s="415">
        <f t="shared" si="38"/>
        <v>0</v>
      </c>
      <c r="AI72" s="416">
        <f t="shared" ca="1" si="39"/>
        <v>8.6256077518440666E-3</v>
      </c>
      <c r="AJ72" s="140"/>
      <c r="AK72" s="408">
        <v>0</v>
      </c>
      <c r="AL72" s="417" cm="1">
        <f t="array" aca="1" ref="AL72" ca="1">SUMPRODUCT(TablaDatosInversiones[Coste bruto total de la compra (euros)],(TablaDatosInversiones[Subcarteras (diferentes estrategias inversión)]=$AK$34)*1,(TablaDatosInversiones[Fecha Compra]&lt;=A72)*1,(TablaDatosInversiones[Fecha Compra]&gt;A71)*1)</f>
        <v>0</v>
      </c>
      <c r="AM72" s="418" cm="1">
        <f t="array" aca="1" ref="AM72" ca="1">SUMPRODUCT(TablaDatosInversiones[Valor actual bruto o reembolso o compromiso opciones abiertas (euros)],(TablaDatosInversiones[Subcarteras (diferentes estrategias inversión)]=$AK$34)*1,(TablaDatosInversiones[Fecha de Venta o traspaso]&lt;=A72)*1,(TablaDatosInversiones[Fecha de Venta o traspaso]&gt;A71)*1,(TablaDatosInversiones[Operación abierta (cotizando)]=FALSE)*1)</f>
        <v>0</v>
      </c>
      <c r="AN72" s="419" cm="1">
        <f t="array" ref="AN72">SUMPRODUCT(TablaDividendos[Dividendo neto (euros)],(TablaDividendos[Subcartera]=$AK$34)*1,(TablaDividendos[Fecha Cobro]&lt;=A72)*1,(TablaDividendos[Fecha Cobro]&gt;A71)*1)</f>
        <v>0</v>
      </c>
      <c r="AO72" s="399">
        <f t="shared" si="26"/>
        <v>0</v>
      </c>
      <c r="AP72" s="400">
        <f t="shared" si="32"/>
        <v>0</v>
      </c>
      <c r="AR72" s="288"/>
      <c r="AS72" s="34">
        <f t="shared" si="40"/>
        <v>0</v>
      </c>
      <c r="AT72" s="33">
        <f t="shared" si="41"/>
        <v>0.47613182189387948</v>
      </c>
      <c r="AV72" s="35"/>
      <c r="AW72" s="34">
        <f t="shared" si="24"/>
        <v>0</v>
      </c>
      <c r="AX72" s="33">
        <f t="shared" si="25"/>
        <v>0.21028677962384168</v>
      </c>
    </row>
    <row r="73" spans="1:50" x14ac:dyDescent="0.25">
      <c r="A73" s="226">
        <f t="shared" si="13"/>
        <v>45688</v>
      </c>
      <c r="B73" s="191">
        <f t="shared" si="9"/>
        <v>109891.21710811628</v>
      </c>
      <c r="C73" s="191">
        <f t="shared" ca="1" si="10"/>
        <v>5756.3060000000005</v>
      </c>
      <c r="D73" s="191">
        <f t="shared" ca="1" si="11"/>
        <v>3150.0639999999999</v>
      </c>
      <c r="E73" s="191">
        <f t="shared" ca="1" si="12"/>
        <v>0</v>
      </c>
      <c r="F73" s="410">
        <f t="shared" ca="1" si="14"/>
        <v>6.744149158224938E-3</v>
      </c>
      <c r="G73" s="411">
        <f t="shared" ref="G73:G134" ca="1" si="42">IF(F73&lt;&gt;"",(1+F73)*(G72+1)-1,"")</f>
        <v>0.56761685773931503</v>
      </c>
      <c r="H73" s="140"/>
      <c r="I73" s="408">
        <v>69000.876192816693</v>
      </c>
      <c r="J73" s="217">
        <f ca="1">SUMPRODUCT(TablaDatosInversiones[Coste bruto total de la compra (euros)],(TablaDatosInversiones[Subcarteras (diferentes estrategias inversión)]=$I$34)*1,(TablaDatosInversiones[Fecha Compra]&lt;=A73)*1,(TablaDatosInversiones[Fecha Compra]&gt;A72)*1)</f>
        <v>5756.3060000000005</v>
      </c>
      <c r="K73" s="217" cm="1">
        <f t="array" aca="1" ref="K73" ca="1">SUMPRODUCT(TablaDatosInversiones[Valor actual bruto o reembolso o compromiso opciones abiertas (euros)],(TablaDatosInversiones[Subcarteras (diferentes estrategias inversión)]=$I$34)*1,(TablaDatosInversiones[Fecha de Venta o traspaso]&lt;=A73)*1,(TablaDatosInversiones[Fecha de Venta o traspaso]&gt;A72)*1,(TablaDatosInversiones[Operación abierta (cotizando)]=FALSE)*1)</f>
        <v>3150.0639999999999</v>
      </c>
      <c r="L73" s="217">
        <f>SUMPRODUCT(TablaDividendos[Dividendo neto (euros)],(TablaDividendos[Subcartera]=$I$34)*1,(TablaDividendos[Fecha Cobro]&lt;=A73)*1,(TablaDividendos[Fecha Cobro]&gt;A72)*1)</f>
        <v>0</v>
      </c>
      <c r="M73" s="412">
        <f ca="1">IF(I73&gt;0,IF((I72+J73-K73)&gt;0,((I73+L73)-(I72+J73-K73))/(I72+J73-K73),0),0)</f>
        <v>1.07838722474571E-2</v>
      </c>
      <c r="N73" s="412">
        <f ca="1">IF(M73&lt;&gt;"",(1+M73)*(N72+1)-1,"")</f>
        <v>0.65728358720499558</v>
      </c>
      <c r="O73" s="140"/>
      <c r="P73" s="409">
        <v>12332.21976</v>
      </c>
      <c r="Q73" s="207">
        <f ca="1">SUMPRODUCT(TablaDatosInversiones[Coste bruto total de la compra (euros)],(TablaDatosInversiones[Subcarteras (diferentes estrategias inversión)]=$P$34)*1,(TablaDatosInversiones[Fecha Compra]&lt;=A73)*1,(TablaDatosInversiones[Fecha Compra]&gt;A72)*1)</f>
        <v>0</v>
      </c>
      <c r="R73" s="207" cm="1">
        <f t="array" aca="1" ref="R73" ca="1">SUMPRODUCT(TablaDatosInversiones[Valor actual bruto o reembolso o compromiso opciones abiertas (euros)],(TablaDatosInversiones[Subcarteras (diferentes estrategias inversión)]=$P$34)*1,(TablaDatosInversiones[Fecha de Venta o traspaso]&lt;=A73)*1,(TablaDatosInversiones[Fecha de Venta o traspaso]&gt;A72)*1,(TablaDatosInversiones[Operación abierta (cotizando)]=FALSE)*1)</f>
        <v>0</v>
      </c>
      <c r="S73" s="207">
        <f>SUMPRODUCT(TablaDividendos[Dividendo neto (euros)],(TablaDividendos[Subcartera]=$P$34)*1,(TablaDividendos[Fecha Cobro]&lt;=A73)*1,(TablaDividendos[Fecha Cobro]&gt;A72)*1)</f>
        <v>0</v>
      </c>
      <c r="T73" s="410">
        <f t="shared" ca="1" si="16"/>
        <v>0</v>
      </c>
      <c r="U73" s="413">
        <f t="shared" ca="1" si="34"/>
        <v>0.30175872557293482</v>
      </c>
      <c r="V73" s="140"/>
      <c r="W73" s="409">
        <v>28558.121155299596</v>
      </c>
      <c r="X73" s="207">
        <f ca="1">SUMPRODUCT(TablaDatosInversiones[Coste bruto total de la compra (euros)],(TablaDatosInversiones[Subcarteras (diferentes estrategias inversión)]=$W$34)*1,(TablaDatosInversiones[Fecha Compra]&lt;=A73)*1,(TablaDatosInversiones[Fecha Compra]&gt;A72)*1)</f>
        <v>0</v>
      </c>
      <c r="Y73" s="207" cm="1">
        <f t="array" aca="1" ref="Y73" ca="1">SUMPRODUCT(TablaDatosInversiones[Valor actual bruto o reembolso o compromiso opciones abiertas (euros)],(TablaDatosInversiones[Subcarteras (diferentes estrategias inversión)]=$W$34)*1,(TablaDatosInversiones[Fecha de Venta o traspaso]&lt;=A73)*1,(TablaDatosInversiones[Fecha de Venta o traspaso]&gt;A72)*1,(TablaDatosInversiones[Operación abierta (cotizando)]=FALSE)*1)</f>
        <v>0</v>
      </c>
      <c r="Z73" s="207">
        <f>SUMPRODUCT(TablaDividendos[Dividendo neto (euros)],(TablaDividendos[Subcartera]=$W$34)*1,(TablaDividendos[Fecha Cobro]&lt;=A73)*1,(TablaDividendos[Fecha Cobro]&gt;A72)*1)</f>
        <v>0</v>
      </c>
      <c r="AA73" s="410">
        <f t="shared" ca="1" si="17"/>
        <v>0</v>
      </c>
      <c r="AB73" s="413">
        <f t="shared" ca="1" si="35"/>
        <v>0.43865249646479265</v>
      </c>
      <c r="AC73" s="140"/>
      <c r="AD73" s="409">
        <v>0</v>
      </c>
      <c r="AE73" s="191">
        <f t="shared" si="36"/>
        <v>0</v>
      </c>
      <c r="AF73" s="191">
        <f t="shared" si="37"/>
        <v>0</v>
      </c>
      <c r="AG73" s="414">
        <f ca="1">SUMPRODUCT(TablaDatosInversiones[Rendimiento total neto (euros)],(TablaDatosInversiones[Subcarteras (diferentes estrategias inversión)]=$AD$34)*1,(TablaDatosInversiones[Fecha de Venta o traspaso]&lt;=A73)*1,(TablaDatosInversiones[Fecha de Venta o traspaso]&gt;A72)*1,(TablaDatosInversiones[Operación abierta (cotizando)]=FALSE)*1)</f>
        <v>0</v>
      </c>
      <c r="AH73" s="415">
        <f t="shared" si="38"/>
        <v>0</v>
      </c>
      <c r="AI73" s="416">
        <f t="shared" ca="1" si="39"/>
        <v>8.6256077518440666E-3</v>
      </c>
      <c r="AJ73" s="140"/>
      <c r="AK73" s="408">
        <v>0</v>
      </c>
      <c r="AL73" s="417" cm="1">
        <f t="array" aca="1" ref="AL73" ca="1">SUMPRODUCT(TablaDatosInversiones[Coste bruto total de la compra (euros)],(TablaDatosInversiones[Subcarteras (diferentes estrategias inversión)]=$AK$34)*1,(TablaDatosInversiones[Fecha Compra]&lt;=A73)*1,(TablaDatosInversiones[Fecha Compra]&gt;A72)*1)</f>
        <v>0</v>
      </c>
      <c r="AM73" s="418" cm="1">
        <f t="array" aca="1" ref="AM73" ca="1">SUMPRODUCT(TablaDatosInversiones[Valor actual bruto o reembolso o compromiso opciones abiertas (euros)],(TablaDatosInversiones[Subcarteras (diferentes estrategias inversión)]=$AK$34)*1,(TablaDatosInversiones[Fecha de Venta o traspaso]&lt;=A73)*1,(TablaDatosInversiones[Fecha de Venta o traspaso]&gt;A72)*1,(TablaDatosInversiones[Operación abierta (cotizando)]=FALSE)*1)</f>
        <v>0</v>
      </c>
      <c r="AN73" s="419" cm="1">
        <f t="array" ref="AN73">SUMPRODUCT(TablaDividendos[Dividendo neto (euros)],(TablaDividendos[Subcartera]=$AK$34)*1,(TablaDividendos[Fecha Cobro]&lt;=A73)*1,(TablaDividendos[Fecha Cobro]&gt;A72)*1)</f>
        <v>0</v>
      </c>
      <c r="AO73" s="399">
        <f t="shared" si="26"/>
        <v>0</v>
      </c>
      <c r="AP73" s="400">
        <f t="shared" si="32"/>
        <v>0</v>
      </c>
      <c r="AR73" s="288"/>
      <c r="AS73" s="34">
        <f t="shared" si="40"/>
        <v>0</v>
      </c>
      <c r="AT73" s="33">
        <f t="shared" si="41"/>
        <v>0.47613182189387948</v>
      </c>
      <c r="AV73" s="35"/>
      <c r="AW73" s="34">
        <f t="shared" si="24"/>
        <v>0</v>
      </c>
      <c r="AX73" s="33">
        <f t="shared" si="25"/>
        <v>0.21028677962384168</v>
      </c>
    </row>
    <row r="74" spans="1:50" x14ac:dyDescent="0.25">
      <c r="A74" s="189">
        <f t="shared" si="13"/>
        <v>45695</v>
      </c>
      <c r="B74" s="190">
        <f t="shared" ca="1" si="9"/>
        <v>109351.29638889004</v>
      </c>
      <c r="C74" s="190">
        <f t="shared" ca="1" si="10"/>
        <v>0</v>
      </c>
      <c r="D74" s="190">
        <f t="shared" ca="1" si="11"/>
        <v>0</v>
      </c>
      <c r="E74" s="190">
        <f t="shared" ca="1" si="12"/>
        <v>0</v>
      </c>
      <c r="F74" s="199">
        <f t="shared" ca="1" si="14"/>
        <v>-4.9132290408162478E-3</v>
      </c>
      <c r="G74" s="200">
        <f t="shared" ca="1" si="42"/>
        <v>0.55991479706899705</v>
      </c>
      <c r="H74" s="75"/>
      <c r="I74" s="218">
        <f ca="1">Resumen!$D$8</f>
        <v>68691.808045339247</v>
      </c>
      <c r="J74" s="219">
        <f ca="1">SUMPRODUCT(TablaDatosInversiones[Coste bruto total de la compra (euros)],(TablaDatosInversiones[Subcarteras (diferentes estrategias inversión)]=$I$34)*1,(TablaDatosInversiones[Fecha Compra]&lt;=A74)*1,(TablaDatosInversiones[Fecha Compra]&gt;A73)*1)</f>
        <v>0</v>
      </c>
      <c r="K74" s="219" cm="1">
        <f t="array" aca="1" ref="K74" ca="1">SUMPRODUCT(TablaDatosInversiones[Valor actual bruto o reembolso o compromiso opciones abiertas (euros)],(TablaDatosInversiones[Subcarteras (diferentes estrategias inversión)]=$I$34)*1,(TablaDatosInversiones[Fecha de Venta o traspaso]&lt;=A74)*1,(TablaDatosInversiones[Fecha de Venta o traspaso]&gt;A73)*1,(TablaDatosInversiones[Operación abierta (cotizando)]=FALSE)*1)</f>
        <v>0</v>
      </c>
      <c r="L74" s="219">
        <f>SUMPRODUCT(TablaDividendos[Dividendo neto (euros)],(TablaDividendos[Subcartera]=$I$34)*1,(TablaDividendos[Fecha Cobro]&lt;=A74)*1,(TablaDividendos[Fecha Cobro]&gt;A73)*1)</f>
        <v>0</v>
      </c>
      <c r="M74" s="220">
        <f t="shared" ca="1" si="15"/>
        <v>-4.4791916353900136E-3</v>
      </c>
      <c r="N74" s="220">
        <f t="shared" ref="N74:N133" ca="1" si="43">IF(M74&lt;&gt;"",(1+M74)*(N73+1)-1,"")</f>
        <v>0.6498602964237179</v>
      </c>
      <c r="O74" s="75"/>
      <c r="P74" s="192">
        <f ca="1">Resumen!$D$9</f>
        <v>12439.300859999999</v>
      </c>
      <c r="Q74" s="208">
        <f ca="1">SUMPRODUCT(TablaDatosInversiones[Coste bruto total de la compra (euros)],(TablaDatosInversiones[Subcarteras (diferentes estrategias inversión)]=$P$34)*1,(TablaDatosInversiones[Fecha Compra]&lt;=A74)*1,(TablaDatosInversiones[Fecha Compra]&gt;A73)*1)</f>
        <v>0</v>
      </c>
      <c r="R74" s="208" cm="1">
        <f t="array" aca="1" ref="R74" ca="1">SUMPRODUCT(TablaDatosInversiones[Valor actual bruto o reembolso o compromiso opciones abiertas (euros)],(TablaDatosInversiones[Subcarteras (diferentes estrategias inversión)]=$P$34)*1,(TablaDatosInversiones[Fecha de Venta o traspaso]&lt;=A74)*1,(TablaDatosInversiones[Fecha de Venta o traspaso]&gt;A73)*1,(TablaDatosInversiones[Operación abierta (cotizando)]=FALSE)*1)</f>
        <v>0</v>
      </c>
      <c r="S74" s="208">
        <f>SUMPRODUCT(TablaDividendos[Dividendo neto (euros)],(TablaDividendos[Subcartera]=$P$34)*1,(TablaDividendos[Fecha Cobro]&lt;=A74)*1,(TablaDividendos[Fecha Cobro]&gt;A73)*1)</f>
        <v>0</v>
      </c>
      <c r="T74" s="199">
        <f t="shared" ca="1" si="16"/>
        <v>8.6830353402654117E-3</v>
      </c>
      <c r="U74" s="209">
        <f t="shared" ca="1" si="34"/>
        <v>0.31306194259158349</v>
      </c>
      <c r="V74" s="75"/>
      <c r="W74" s="192">
        <f ca="1">Resumen!$D$10</f>
        <v>28220.187483550799</v>
      </c>
      <c r="X74" s="208">
        <f ca="1">SUMPRODUCT(TablaDatosInversiones[Coste bruto total de la compra (euros)],(TablaDatosInversiones[Subcarteras (diferentes estrategias inversión)]=$W$34)*1,(TablaDatosInversiones[Fecha Compra]&lt;=A74)*1,(TablaDatosInversiones[Fecha Compra]&gt;A73)*1)</f>
        <v>0</v>
      </c>
      <c r="Y74" s="208" cm="1">
        <f t="array" aca="1" ref="Y74" ca="1">SUMPRODUCT(TablaDatosInversiones[Valor actual bruto o reembolso o compromiso opciones abiertas (euros)],(TablaDatosInversiones[Subcarteras (diferentes estrategias inversión)]=$W$34)*1,(TablaDatosInversiones[Fecha de Venta o traspaso]&lt;=A74)*1,(TablaDatosInversiones[Fecha de Venta o traspaso]&gt;A73)*1,(TablaDatosInversiones[Operación abierta (cotizando)]=FALSE)*1)</f>
        <v>0</v>
      </c>
      <c r="Z74" s="208">
        <f>SUMPRODUCT(TablaDividendos[Dividendo neto (euros)],(TablaDividendos[Subcartera]=$W$34)*1,(TablaDividendos[Fecha Cobro]&lt;=A74)*1,(TablaDividendos[Fecha Cobro]&gt;A73)*1)</f>
        <v>0</v>
      </c>
      <c r="AA74" s="199">
        <f t="shared" ca="1" si="17"/>
        <v>-1.1833189932597707E-2</v>
      </c>
      <c r="AB74" s="209">
        <f t="shared" ca="1" si="35"/>
        <v>0.42162864822711876</v>
      </c>
      <c r="AC74" s="75"/>
      <c r="AD74" s="391" cm="1">
        <f t="array" aca="1" ref="AD74" ca="1">SUMPRODUCT(TablaDatosInversiones[Compromiso de compra (Moneda), solo para PUTs vendidas],(TablaDatosInversiones[Subcarteras (diferentes estrategias inversión)]=$AD$34)*1,TablaDatosInversiones[Cambio divisa actual (o tras venta)],(TablaDatosInversiones[Fecha Compra]&lt;=MIN(A74,TODAY()-1))*1,(TablaDatosInversiones[Fecha de Venta o traspaso]&gt;=MIN(A74,TODAY()-1))*1)</f>
        <v>0</v>
      </c>
      <c r="AE74" s="391">
        <f t="shared" ca="1" si="36"/>
        <v>0</v>
      </c>
      <c r="AF74" s="391">
        <f t="shared" ca="1" si="37"/>
        <v>0</v>
      </c>
      <c r="AG74" s="392">
        <f ca="1">SUMPRODUCT(TablaDatosInversiones[Rendimiento total neto (euros)],(TablaDatosInversiones[Subcarteras (diferentes estrategias inversión)]=$AD$34)*1,(TablaDatosInversiones[Fecha de Venta o traspaso]&lt;=A74)*1,(TablaDatosInversiones[Fecha de Venta o traspaso]&gt;A73)*1,(TablaDatosInversiones[Operación abierta (cotizando)]=FALSE)*1)</f>
        <v>0</v>
      </c>
      <c r="AH74" s="393">
        <f t="shared" ca="1" si="38"/>
        <v>0</v>
      </c>
      <c r="AI74" s="394">
        <f t="shared" ca="1" si="39"/>
        <v>8.6256077518440666E-3</v>
      </c>
      <c r="AJ74" s="395"/>
      <c r="AK74" s="401">
        <f ca="1">Resumen!$D$12</f>
        <v>0</v>
      </c>
      <c r="AL74" s="396" cm="1">
        <f t="array" aca="1" ref="AL74" ca="1">SUMPRODUCT(TablaDatosInversiones[Coste bruto total de la compra (euros)],(TablaDatosInversiones[Subcarteras (diferentes estrategias inversión)]=$AK$34)*1,(TablaDatosInversiones[Fecha Compra]&lt;=A74)*1,(TablaDatosInversiones[Fecha Compra]&gt;A73)*1)</f>
        <v>0</v>
      </c>
      <c r="AM74" s="397" cm="1">
        <f t="array" aca="1" ref="AM74" ca="1">SUMPRODUCT(TablaDatosInversiones[Valor actual bruto o reembolso o compromiso opciones abiertas (euros)],(TablaDatosInversiones[Subcarteras (diferentes estrategias inversión)]=$AK$34)*1,(TablaDatosInversiones[Fecha de Venta o traspaso]&lt;=A74)*1,(TablaDatosInversiones[Fecha de Venta o traspaso]&gt;A73)*1,(TablaDatosInversiones[Operación abierta (cotizando)]=FALSE)*1)</f>
        <v>0</v>
      </c>
      <c r="AN74" s="398" cm="1">
        <f t="array" ref="AN74">SUMPRODUCT(TablaDividendos[Dividendo neto (euros)],(TablaDividendos[Subcartera]=$AK$34)*1,(TablaDividendos[Fecha Cobro]&lt;=A74)*1,(TablaDividendos[Fecha Cobro]&gt;A73)*1)</f>
        <v>0</v>
      </c>
      <c r="AO74" s="399">
        <f t="shared" ca="1" si="26"/>
        <v>0</v>
      </c>
      <c r="AP74" s="400">
        <f t="shared" ca="1" si="32"/>
        <v>0</v>
      </c>
      <c r="AR74" s="288"/>
      <c r="AS74" s="34">
        <f t="shared" si="40"/>
        <v>0</v>
      </c>
      <c r="AT74" s="33">
        <f t="shared" si="41"/>
        <v>0.47613182189387948</v>
      </c>
      <c r="AV74" s="35"/>
      <c r="AW74" s="34">
        <f t="shared" si="24"/>
        <v>0</v>
      </c>
      <c r="AX74" s="33">
        <f t="shared" si="25"/>
        <v>0.21028677962384168</v>
      </c>
    </row>
    <row r="75" spans="1:50" x14ac:dyDescent="0.25">
      <c r="A75" s="189">
        <f t="shared" si="13"/>
        <v>45747</v>
      </c>
      <c r="B75" s="190">
        <f t="shared" ca="1" si="9"/>
        <v>109351.29638889004</v>
      </c>
      <c r="C75" s="190">
        <f t="shared" ca="1" si="10"/>
        <v>0</v>
      </c>
      <c r="D75" s="190">
        <f t="shared" ca="1" si="11"/>
        <v>0</v>
      </c>
      <c r="E75" s="190">
        <f t="shared" ca="1" si="12"/>
        <v>0</v>
      </c>
      <c r="F75" s="199">
        <f t="shared" ca="1" si="14"/>
        <v>0</v>
      </c>
      <c r="G75" s="200">
        <f t="shared" ca="1" si="42"/>
        <v>0.55991479706899705</v>
      </c>
      <c r="H75" s="75"/>
      <c r="I75" s="218">
        <f ca="1">Resumen!$D$8</f>
        <v>68691.808045339247</v>
      </c>
      <c r="J75" s="219">
        <f ca="1">SUMPRODUCT(TablaDatosInversiones[Coste bruto total de la compra (euros)],(TablaDatosInversiones[Subcarteras (diferentes estrategias inversión)]=$I$34)*1,(TablaDatosInversiones[Fecha Compra]&lt;=A75)*1,(TablaDatosInversiones[Fecha Compra]&gt;A74)*1)</f>
        <v>0</v>
      </c>
      <c r="K75" s="219" cm="1">
        <f t="array" aca="1" ref="K75" ca="1">SUMPRODUCT(TablaDatosInversiones[Valor actual bruto o reembolso o compromiso opciones abiertas (euros)],(TablaDatosInversiones[Subcarteras (diferentes estrategias inversión)]=$I$34)*1,(TablaDatosInversiones[Fecha de Venta o traspaso]&lt;=A75)*1,(TablaDatosInversiones[Fecha de Venta o traspaso]&gt;A74)*1,(TablaDatosInversiones[Operación abierta (cotizando)]=FALSE)*1)</f>
        <v>0</v>
      </c>
      <c r="L75" s="219">
        <f>SUMPRODUCT(TablaDividendos[Dividendo neto (euros)],(TablaDividendos[Subcartera]=$I$34)*1,(TablaDividendos[Fecha Cobro]&lt;=A75)*1,(TablaDividendos[Fecha Cobro]&gt;A74)*1)</f>
        <v>0</v>
      </c>
      <c r="M75" s="220">
        <f t="shared" ca="1" si="15"/>
        <v>0</v>
      </c>
      <c r="N75" s="220">
        <f t="shared" ca="1" si="43"/>
        <v>0.6498602964237179</v>
      </c>
      <c r="O75" s="75"/>
      <c r="P75" s="192">
        <f ca="1">Resumen!$D$9</f>
        <v>12439.300859999999</v>
      </c>
      <c r="Q75" s="208">
        <f ca="1">SUMPRODUCT(TablaDatosInversiones[Coste bruto total de la compra (euros)],(TablaDatosInversiones[Subcarteras (diferentes estrategias inversión)]=$P$34)*1,(TablaDatosInversiones[Fecha Compra]&lt;=A75)*1,(TablaDatosInversiones[Fecha Compra]&gt;A74)*1)</f>
        <v>0</v>
      </c>
      <c r="R75" s="208" cm="1">
        <f t="array" aca="1" ref="R75" ca="1">SUMPRODUCT(TablaDatosInversiones[Valor actual bruto o reembolso o compromiso opciones abiertas (euros)],(TablaDatosInversiones[Subcarteras (diferentes estrategias inversión)]=$P$34)*1,(TablaDatosInversiones[Fecha de Venta o traspaso]&lt;=A75)*1,(TablaDatosInversiones[Fecha de Venta o traspaso]&gt;A74)*1,(TablaDatosInversiones[Operación abierta (cotizando)]=FALSE)*1)</f>
        <v>0</v>
      </c>
      <c r="S75" s="208">
        <f>SUMPRODUCT(TablaDividendos[Dividendo neto (euros)],(TablaDividendos[Subcartera]=$P$34)*1,(TablaDividendos[Fecha Cobro]&lt;=A75)*1,(TablaDividendos[Fecha Cobro]&gt;A74)*1)</f>
        <v>0</v>
      </c>
      <c r="T75" s="199">
        <f t="shared" ca="1" si="16"/>
        <v>0</v>
      </c>
      <c r="U75" s="209">
        <f t="shared" ca="1" si="34"/>
        <v>0.31306194259158349</v>
      </c>
      <c r="V75" s="75"/>
      <c r="W75" s="192">
        <f ca="1">Resumen!$D$10</f>
        <v>28220.187483550799</v>
      </c>
      <c r="X75" s="208">
        <f ca="1">SUMPRODUCT(TablaDatosInversiones[Coste bruto total de la compra (euros)],(TablaDatosInversiones[Subcarteras (diferentes estrategias inversión)]=$W$34)*1,(TablaDatosInversiones[Fecha Compra]&lt;=A75)*1,(TablaDatosInversiones[Fecha Compra]&gt;A74)*1)</f>
        <v>0</v>
      </c>
      <c r="Y75" s="208" cm="1">
        <f t="array" aca="1" ref="Y75" ca="1">SUMPRODUCT(TablaDatosInversiones[Valor actual bruto o reembolso o compromiso opciones abiertas (euros)],(TablaDatosInversiones[Subcarteras (diferentes estrategias inversión)]=$W$34)*1,(TablaDatosInversiones[Fecha de Venta o traspaso]&lt;=A75)*1,(TablaDatosInversiones[Fecha de Venta o traspaso]&gt;A74)*1,(TablaDatosInversiones[Operación abierta (cotizando)]=FALSE)*1)</f>
        <v>0</v>
      </c>
      <c r="Z75" s="208">
        <f>SUMPRODUCT(TablaDividendos[Dividendo neto (euros)],(TablaDividendos[Subcartera]=$W$34)*1,(TablaDividendos[Fecha Cobro]&lt;=A75)*1,(TablaDividendos[Fecha Cobro]&gt;A74)*1)</f>
        <v>0</v>
      </c>
      <c r="AA75" s="199">
        <f t="shared" ca="1" si="17"/>
        <v>0</v>
      </c>
      <c r="AB75" s="209">
        <f t="shared" ca="1" si="35"/>
        <v>0.42162864822711876</v>
      </c>
      <c r="AC75" s="75"/>
      <c r="AD75" s="391" cm="1">
        <f t="array" aca="1" ref="AD75" ca="1">SUMPRODUCT(TablaDatosInversiones[Compromiso de compra (Moneda), solo para PUTs vendidas],(TablaDatosInversiones[Subcarteras (diferentes estrategias inversión)]=$AD$34)*1,TablaDatosInversiones[Cambio divisa actual (o tras venta)],(TablaDatosInversiones[Fecha Compra]&lt;=MIN(A75,TODAY()-1))*1,(TablaDatosInversiones[Fecha de Venta o traspaso]&gt;=MIN(A75,TODAY()-1))*1)</f>
        <v>0</v>
      </c>
      <c r="AE75" s="391">
        <f t="shared" ca="1" si="36"/>
        <v>0</v>
      </c>
      <c r="AF75" s="391">
        <f t="shared" ca="1" si="37"/>
        <v>0</v>
      </c>
      <c r="AG75" s="392">
        <f ca="1">SUMPRODUCT(TablaDatosInversiones[Rendimiento total neto (euros)],(TablaDatosInversiones[Subcarteras (diferentes estrategias inversión)]=$AD$34)*1,(TablaDatosInversiones[Fecha de Venta o traspaso]&lt;=A75)*1,(TablaDatosInversiones[Fecha de Venta o traspaso]&gt;A74)*1,(TablaDatosInversiones[Operación abierta (cotizando)]=FALSE)*1)</f>
        <v>0</v>
      </c>
      <c r="AH75" s="393">
        <f t="shared" ca="1" si="38"/>
        <v>0</v>
      </c>
      <c r="AI75" s="394">
        <f t="shared" ca="1" si="39"/>
        <v>8.6256077518440666E-3</v>
      </c>
      <c r="AJ75" s="395"/>
      <c r="AK75" s="401">
        <f ca="1">Resumen!$D$12</f>
        <v>0</v>
      </c>
      <c r="AL75" s="396" cm="1">
        <f t="array" aca="1" ref="AL75" ca="1">SUMPRODUCT(TablaDatosInversiones[Coste bruto total de la compra (euros)],(TablaDatosInversiones[Subcarteras (diferentes estrategias inversión)]=$AK$34)*1,(TablaDatosInversiones[Fecha Compra]&lt;=A75)*1,(TablaDatosInversiones[Fecha Compra]&gt;A74)*1)</f>
        <v>0</v>
      </c>
      <c r="AM75" s="397" cm="1">
        <f t="array" aca="1" ref="AM75" ca="1">SUMPRODUCT(TablaDatosInversiones[Valor actual bruto o reembolso o compromiso opciones abiertas (euros)],(TablaDatosInversiones[Subcarteras (diferentes estrategias inversión)]=$AK$34)*1,(TablaDatosInversiones[Fecha de Venta o traspaso]&lt;=A75)*1,(TablaDatosInversiones[Fecha de Venta o traspaso]&gt;A74)*1,(TablaDatosInversiones[Operación abierta (cotizando)]=FALSE)*1)</f>
        <v>0</v>
      </c>
      <c r="AN75" s="398" cm="1">
        <f t="array" ref="AN75">SUMPRODUCT(TablaDividendos[Dividendo neto (euros)],(TablaDividendos[Subcartera]=$AK$34)*1,(TablaDividendos[Fecha Cobro]&lt;=A75)*1,(TablaDividendos[Fecha Cobro]&gt;A74)*1)</f>
        <v>0</v>
      </c>
      <c r="AO75" s="399">
        <f t="shared" ca="1" si="26"/>
        <v>0</v>
      </c>
      <c r="AP75" s="400">
        <f t="shared" ca="1" si="32"/>
        <v>0</v>
      </c>
      <c r="AR75" s="288"/>
      <c r="AS75" s="34">
        <f t="shared" si="40"/>
        <v>0</v>
      </c>
      <c r="AT75" s="33">
        <f t="shared" si="41"/>
        <v>0.47613182189387948</v>
      </c>
      <c r="AV75" s="35"/>
      <c r="AW75" s="34">
        <f t="shared" si="24"/>
        <v>0</v>
      </c>
      <c r="AX75" s="33">
        <f t="shared" si="25"/>
        <v>0.21028677962384168</v>
      </c>
    </row>
    <row r="76" spans="1:50" x14ac:dyDescent="0.25">
      <c r="A76" s="189">
        <f t="shared" si="13"/>
        <v>45777</v>
      </c>
      <c r="B76" s="190">
        <f t="shared" ca="1" si="9"/>
        <v>109351.29638889004</v>
      </c>
      <c r="C76" s="190">
        <f t="shared" ca="1" si="10"/>
        <v>0</v>
      </c>
      <c r="D76" s="190">
        <f t="shared" ca="1" si="11"/>
        <v>0</v>
      </c>
      <c r="E76" s="190">
        <f t="shared" ca="1" si="12"/>
        <v>0</v>
      </c>
      <c r="F76" s="199">
        <f t="shared" ca="1" si="14"/>
        <v>0</v>
      </c>
      <c r="G76" s="200">
        <f t="shared" ca="1" si="42"/>
        <v>0.55991479706899705</v>
      </c>
      <c r="H76" s="75"/>
      <c r="I76" s="218">
        <f ca="1">Resumen!$D$8</f>
        <v>68691.808045339247</v>
      </c>
      <c r="J76" s="219">
        <f ca="1">SUMPRODUCT(TablaDatosInversiones[Coste bruto total de la compra (euros)],(TablaDatosInversiones[Subcarteras (diferentes estrategias inversión)]=$I$34)*1,(TablaDatosInversiones[Fecha Compra]&lt;=A76)*1,(TablaDatosInversiones[Fecha Compra]&gt;A75)*1)</f>
        <v>0</v>
      </c>
      <c r="K76" s="219" cm="1">
        <f t="array" aca="1" ref="K76" ca="1">SUMPRODUCT(TablaDatosInversiones[Valor actual bruto o reembolso o compromiso opciones abiertas (euros)],(TablaDatosInversiones[Subcarteras (diferentes estrategias inversión)]=$I$34)*1,(TablaDatosInversiones[Fecha de Venta o traspaso]&lt;=A76)*1,(TablaDatosInversiones[Fecha de Venta o traspaso]&gt;A75)*1,(TablaDatosInversiones[Operación abierta (cotizando)]=FALSE)*1)</f>
        <v>0</v>
      </c>
      <c r="L76" s="219">
        <f>SUMPRODUCT(TablaDividendos[Dividendo neto (euros)],(TablaDividendos[Subcartera]=$I$34)*1,(TablaDividendos[Fecha Cobro]&lt;=A76)*1,(TablaDividendos[Fecha Cobro]&gt;A75)*1)</f>
        <v>0</v>
      </c>
      <c r="M76" s="220">
        <f t="shared" ca="1" si="15"/>
        <v>0</v>
      </c>
      <c r="N76" s="220">
        <f t="shared" ca="1" si="43"/>
        <v>0.6498602964237179</v>
      </c>
      <c r="O76" s="75"/>
      <c r="P76" s="192">
        <f ca="1">Resumen!$D$9</f>
        <v>12439.300859999999</v>
      </c>
      <c r="Q76" s="208">
        <f ca="1">SUMPRODUCT(TablaDatosInversiones[Coste bruto total de la compra (euros)],(TablaDatosInversiones[Subcarteras (diferentes estrategias inversión)]=$P$34)*1,(TablaDatosInversiones[Fecha Compra]&lt;=A76)*1,(TablaDatosInversiones[Fecha Compra]&gt;A75)*1)</f>
        <v>0</v>
      </c>
      <c r="R76" s="208" cm="1">
        <f t="array" aca="1" ref="R76" ca="1">SUMPRODUCT(TablaDatosInversiones[Valor actual bruto o reembolso o compromiso opciones abiertas (euros)],(TablaDatosInversiones[Subcarteras (diferentes estrategias inversión)]=$P$34)*1,(TablaDatosInversiones[Fecha de Venta o traspaso]&lt;=A76)*1,(TablaDatosInversiones[Fecha de Venta o traspaso]&gt;A75)*1,(TablaDatosInversiones[Operación abierta (cotizando)]=FALSE)*1)</f>
        <v>0</v>
      </c>
      <c r="S76" s="208">
        <f>SUMPRODUCT(TablaDividendos[Dividendo neto (euros)],(TablaDividendos[Subcartera]=$P$34)*1,(TablaDividendos[Fecha Cobro]&lt;=A76)*1,(TablaDividendos[Fecha Cobro]&gt;A75)*1)</f>
        <v>0</v>
      </c>
      <c r="T76" s="199">
        <f t="shared" ca="1" si="16"/>
        <v>0</v>
      </c>
      <c r="U76" s="209">
        <f t="shared" ca="1" si="34"/>
        <v>0.31306194259158349</v>
      </c>
      <c r="V76" s="75"/>
      <c r="W76" s="192">
        <f ca="1">Resumen!$D$10</f>
        <v>28220.187483550799</v>
      </c>
      <c r="X76" s="208">
        <f ca="1">SUMPRODUCT(TablaDatosInversiones[Coste bruto total de la compra (euros)],(TablaDatosInversiones[Subcarteras (diferentes estrategias inversión)]=$W$34)*1,(TablaDatosInversiones[Fecha Compra]&lt;=A76)*1,(TablaDatosInversiones[Fecha Compra]&gt;A75)*1)</f>
        <v>0</v>
      </c>
      <c r="Y76" s="208" cm="1">
        <f t="array" aca="1" ref="Y76" ca="1">SUMPRODUCT(TablaDatosInversiones[Valor actual bruto o reembolso o compromiso opciones abiertas (euros)],(TablaDatosInversiones[Subcarteras (diferentes estrategias inversión)]=$W$34)*1,(TablaDatosInversiones[Fecha de Venta o traspaso]&lt;=A76)*1,(TablaDatosInversiones[Fecha de Venta o traspaso]&gt;A75)*1,(TablaDatosInversiones[Operación abierta (cotizando)]=FALSE)*1)</f>
        <v>0</v>
      </c>
      <c r="Z76" s="208">
        <f>SUMPRODUCT(TablaDividendos[Dividendo neto (euros)],(TablaDividendos[Subcartera]=$W$34)*1,(TablaDividendos[Fecha Cobro]&lt;=A76)*1,(TablaDividendos[Fecha Cobro]&gt;A75)*1)</f>
        <v>0</v>
      </c>
      <c r="AA76" s="199">
        <f t="shared" ca="1" si="17"/>
        <v>0</v>
      </c>
      <c r="AB76" s="209">
        <f t="shared" ca="1" si="35"/>
        <v>0.42162864822711876</v>
      </c>
      <c r="AC76" s="75"/>
      <c r="AD76" s="391" cm="1">
        <f t="array" aca="1" ref="AD76" ca="1">SUMPRODUCT(TablaDatosInversiones[Compromiso de compra (Moneda), solo para PUTs vendidas],(TablaDatosInversiones[Subcarteras (diferentes estrategias inversión)]=$AD$34)*1,TablaDatosInversiones[Cambio divisa actual (o tras venta)],(TablaDatosInversiones[Fecha Compra]&lt;=MIN(A76,TODAY()-1))*1,(TablaDatosInversiones[Fecha de Venta o traspaso]&gt;=MIN(A76,TODAY()-1))*1)</f>
        <v>0</v>
      </c>
      <c r="AE76" s="391">
        <f t="shared" ca="1" si="36"/>
        <v>0</v>
      </c>
      <c r="AF76" s="391">
        <f t="shared" ca="1" si="37"/>
        <v>0</v>
      </c>
      <c r="AG76" s="392">
        <f ca="1">SUMPRODUCT(TablaDatosInversiones[Rendimiento total neto (euros)],(TablaDatosInversiones[Subcarteras (diferentes estrategias inversión)]=$AD$34)*1,(TablaDatosInversiones[Fecha de Venta o traspaso]&lt;=A76)*1,(TablaDatosInversiones[Fecha de Venta o traspaso]&gt;A75)*1,(TablaDatosInversiones[Operación abierta (cotizando)]=FALSE)*1)</f>
        <v>0</v>
      </c>
      <c r="AH76" s="393">
        <f t="shared" ca="1" si="38"/>
        <v>0</v>
      </c>
      <c r="AI76" s="394">
        <f t="shared" ca="1" si="39"/>
        <v>8.6256077518440666E-3</v>
      </c>
      <c r="AJ76" s="395"/>
      <c r="AK76" s="401">
        <f ca="1">Resumen!$D$12</f>
        <v>0</v>
      </c>
      <c r="AL76" s="396" cm="1">
        <f t="array" aca="1" ref="AL76" ca="1">SUMPRODUCT(TablaDatosInversiones[Coste bruto total de la compra (euros)],(TablaDatosInversiones[Subcarteras (diferentes estrategias inversión)]=$AK$34)*1,(TablaDatosInversiones[Fecha Compra]&lt;=A76)*1,(TablaDatosInversiones[Fecha Compra]&gt;A75)*1)</f>
        <v>0</v>
      </c>
      <c r="AM76" s="397" cm="1">
        <f t="array" aca="1" ref="AM76" ca="1">SUMPRODUCT(TablaDatosInversiones[Valor actual bruto o reembolso o compromiso opciones abiertas (euros)],(TablaDatosInversiones[Subcarteras (diferentes estrategias inversión)]=$AK$34)*1,(TablaDatosInversiones[Fecha de Venta o traspaso]&lt;=A76)*1,(TablaDatosInversiones[Fecha de Venta o traspaso]&gt;A75)*1,(TablaDatosInversiones[Operación abierta (cotizando)]=FALSE)*1)</f>
        <v>0</v>
      </c>
      <c r="AN76" s="398" cm="1">
        <f t="array" ref="AN76">SUMPRODUCT(TablaDividendos[Dividendo neto (euros)],(TablaDividendos[Subcartera]=$AK$34)*1,(TablaDividendos[Fecha Cobro]&lt;=A76)*1,(TablaDividendos[Fecha Cobro]&gt;A75)*1)</f>
        <v>0</v>
      </c>
      <c r="AO76" s="399">
        <f t="shared" ca="1" si="26"/>
        <v>0</v>
      </c>
      <c r="AP76" s="400">
        <f t="shared" ca="1" si="32"/>
        <v>0</v>
      </c>
      <c r="AR76" s="288"/>
      <c r="AS76" s="34">
        <f t="shared" si="40"/>
        <v>0</v>
      </c>
      <c r="AT76" s="33">
        <f t="shared" si="41"/>
        <v>0.47613182189387948</v>
      </c>
      <c r="AV76" s="35"/>
      <c r="AW76" s="34">
        <f t="shared" si="24"/>
        <v>0</v>
      </c>
      <c r="AX76" s="33">
        <f t="shared" si="25"/>
        <v>0.21028677962384168</v>
      </c>
    </row>
    <row r="77" spans="1:50" x14ac:dyDescent="0.25">
      <c r="A77" s="189">
        <f t="shared" si="13"/>
        <v>45808</v>
      </c>
      <c r="B77" s="190">
        <f t="shared" ca="1" si="9"/>
        <v>109351.29638889004</v>
      </c>
      <c r="C77" s="190">
        <f t="shared" ca="1" si="10"/>
        <v>0</v>
      </c>
      <c r="D77" s="190">
        <f t="shared" ca="1" si="11"/>
        <v>0</v>
      </c>
      <c r="E77" s="190">
        <f t="shared" ca="1" si="12"/>
        <v>0</v>
      </c>
      <c r="F77" s="199">
        <f t="shared" ca="1" si="14"/>
        <v>0</v>
      </c>
      <c r="G77" s="200">
        <f t="shared" ca="1" si="42"/>
        <v>0.55991479706899705</v>
      </c>
      <c r="H77" s="75"/>
      <c r="I77" s="218">
        <f ca="1">Resumen!$D$8</f>
        <v>68691.808045339247</v>
      </c>
      <c r="J77" s="219">
        <f ca="1">SUMPRODUCT(TablaDatosInversiones[Coste bruto total de la compra (euros)],(TablaDatosInversiones[Subcarteras (diferentes estrategias inversión)]=$I$34)*1,(TablaDatosInversiones[Fecha Compra]&lt;=A77)*1,(TablaDatosInversiones[Fecha Compra]&gt;A76)*1)</f>
        <v>0</v>
      </c>
      <c r="K77" s="219" cm="1">
        <f t="array" aca="1" ref="K77" ca="1">SUMPRODUCT(TablaDatosInversiones[Valor actual bruto o reembolso o compromiso opciones abiertas (euros)],(TablaDatosInversiones[Subcarteras (diferentes estrategias inversión)]=$I$34)*1,(TablaDatosInversiones[Fecha de Venta o traspaso]&lt;=A77)*1,(TablaDatosInversiones[Fecha de Venta o traspaso]&gt;A76)*1,(TablaDatosInversiones[Operación abierta (cotizando)]=FALSE)*1)</f>
        <v>0</v>
      </c>
      <c r="L77" s="219">
        <f>SUMPRODUCT(TablaDividendos[Dividendo neto (euros)],(TablaDividendos[Subcartera]=$I$34)*1,(TablaDividendos[Fecha Cobro]&lt;=A77)*1,(TablaDividendos[Fecha Cobro]&gt;A76)*1)</f>
        <v>0</v>
      </c>
      <c r="M77" s="220">
        <f t="shared" ca="1" si="15"/>
        <v>0</v>
      </c>
      <c r="N77" s="220">
        <f t="shared" ca="1" si="43"/>
        <v>0.6498602964237179</v>
      </c>
      <c r="O77" s="75"/>
      <c r="P77" s="192">
        <f ca="1">Resumen!$D$9</f>
        <v>12439.300859999999</v>
      </c>
      <c r="Q77" s="208">
        <f ca="1">SUMPRODUCT(TablaDatosInversiones[Coste bruto total de la compra (euros)],(TablaDatosInversiones[Subcarteras (diferentes estrategias inversión)]=$P$34)*1,(TablaDatosInversiones[Fecha Compra]&lt;=A77)*1,(TablaDatosInversiones[Fecha Compra]&gt;A76)*1)</f>
        <v>0</v>
      </c>
      <c r="R77" s="208" cm="1">
        <f t="array" aca="1" ref="R77" ca="1">SUMPRODUCT(TablaDatosInversiones[Valor actual bruto o reembolso o compromiso opciones abiertas (euros)],(TablaDatosInversiones[Subcarteras (diferentes estrategias inversión)]=$P$34)*1,(TablaDatosInversiones[Fecha de Venta o traspaso]&lt;=A77)*1,(TablaDatosInversiones[Fecha de Venta o traspaso]&gt;A76)*1,(TablaDatosInversiones[Operación abierta (cotizando)]=FALSE)*1)</f>
        <v>0</v>
      </c>
      <c r="S77" s="208">
        <f>SUMPRODUCT(TablaDividendos[Dividendo neto (euros)],(TablaDividendos[Subcartera]=$P$34)*1,(TablaDividendos[Fecha Cobro]&lt;=A77)*1,(TablaDividendos[Fecha Cobro]&gt;A76)*1)</f>
        <v>0</v>
      </c>
      <c r="T77" s="199">
        <f t="shared" ca="1" si="16"/>
        <v>0</v>
      </c>
      <c r="U77" s="209">
        <f t="shared" ca="1" si="34"/>
        <v>0.31306194259158349</v>
      </c>
      <c r="V77" s="75"/>
      <c r="W77" s="192">
        <f ca="1">Resumen!$D$10</f>
        <v>28220.187483550799</v>
      </c>
      <c r="X77" s="208">
        <f ca="1">SUMPRODUCT(TablaDatosInversiones[Coste bruto total de la compra (euros)],(TablaDatosInversiones[Subcarteras (diferentes estrategias inversión)]=$W$34)*1,(TablaDatosInversiones[Fecha Compra]&lt;=A77)*1,(TablaDatosInversiones[Fecha Compra]&gt;A76)*1)</f>
        <v>0</v>
      </c>
      <c r="Y77" s="208" cm="1">
        <f t="array" aca="1" ref="Y77" ca="1">SUMPRODUCT(TablaDatosInversiones[Valor actual bruto o reembolso o compromiso opciones abiertas (euros)],(TablaDatosInversiones[Subcarteras (diferentes estrategias inversión)]=$W$34)*1,(TablaDatosInversiones[Fecha de Venta o traspaso]&lt;=A77)*1,(TablaDatosInversiones[Fecha de Venta o traspaso]&gt;A76)*1,(TablaDatosInversiones[Operación abierta (cotizando)]=FALSE)*1)</f>
        <v>0</v>
      </c>
      <c r="Z77" s="208">
        <f>SUMPRODUCT(TablaDividendos[Dividendo neto (euros)],(TablaDividendos[Subcartera]=$W$34)*1,(TablaDividendos[Fecha Cobro]&lt;=A77)*1,(TablaDividendos[Fecha Cobro]&gt;A76)*1)</f>
        <v>0</v>
      </c>
      <c r="AA77" s="199">
        <f t="shared" ca="1" si="17"/>
        <v>0</v>
      </c>
      <c r="AB77" s="209">
        <f t="shared" ca="1" si="35"/>
        <v>0.42162864822711876</v>
      </c>
      <c r="AC77" s="75"/>
      <c r="AD77" s="391" cm="1">
        <f t="array" aca="1" ref="AD77" ca="1">SUMPRODUCT(TablaDatosInversiones[Compromiso de compra (Moneda), solo para PUTs vendidas],(TablaDatosInversiones[Subcarteras (diferentes estrategias inversión)]=$AD$34)*1,TablaDatosInversiones[Cambio divisa actual (o tras venta)],(TablaDatosInversiones[Fecha Compra]&lt;=MIN(A77,TODAY()-1))*1,(TablaDatosInversiones[Fecha de Venta o traspaso]&gt;=MIN(A77,TODAY()-1))*1)</f>
        <v>0</v>
      </c>
      <c r="AE77" s="391">
        <f t="shared" ca="1" si="36"/>
        <v>0</v>
      </c>
      <c r="AF77" s="391">
        <f t="shared" ca="1" si="37"/>
        <v>0</v>
      </c>
      <c r="AG77" s="392">
        <f ca="1">SUMPRODUCT(TablaDatosInversiones[Rendimiento total neto (euros)],(TablaDatosInversiones[Subcarteras (diferentes estrategias inversión)]=$AD$34)*1,(TablaDatosInversiones[Fecha de Venta o traspaso]&lt;=A77)*1,(TablaDatosInversiones[Fecha de Venta o traspaso]&gt;A76)*1,(TablaDatosInversiones[Operación abierta (cotizando)]=FALSE)*1)</f>
        <v>0</v>
      </c>
      <c r="AH77" s="393">
        <f t="shared" ca="1" si="38"/>
        <v>0</v>
      </c>
      <c r="AI77" s="394">
        <f t="shared" ca="1" si="39"/>
        <v>8.6256077518440666E-3</v>
      </c>
      <c r="AJ77" s="395"/>
      <c r="AK77" s="401">
        <f ca="1">Resumen!$D$12</f>
        <v>0</v>
      </c>
      <c r="AL77" s="396" cm="1">
        <f t="array" aca="1" ref="AL77" ca="1">SUMPRODUCT(TablaDatosInversiones[Coste bruto total de la compra (euros)],(TablaDatosInversiones[Subcarteras (diferentes estrategias inversión)]=$AK$34)*1,(TablaDatosInversiones[Fecha Compra]&lt;=A77)*1,(TablaDatosInversiones[Fecha Compra]&gt;A76)*1)</f>
        <v>0</v>
      </c>
      <c r="AM77" s="397" cm="1">
        <f t="array" aca="1" ref="AM77" ca="1">SUMPRODUCT(TablaDatosInversiones[Valor actual bruto o reembolso o compromiso opciones abiertas (euros)],(TablaDatosInversiones[Subcarteras (diferentes estrategias inversión)]=$AK$34)*1,(TablaDatosInversiones[Fecha de Venta o traspaso]&lt;=A77)*1,(TablaDatosInversiones[Fecha de Venta o traspaso]&gt;A76)*1,(TablaDatosInversiones[Operación abierta (cotizando)]=FALSE)*1)</f>
        <v>0</v>
      </c>
      <c r="AN77" s="398" cm="1">
        <f t="array" ref="AN77">SUMPRODUCT(TablaDividendos[Dividendo neto (euros)],(TablaDividendos[Subcartera]=$AK$34)*1,(TablaDividendos[Fecha Cobro]&lt;=A77)*1,(TablaDividendos[Fecha Cobro]&gt;A76)*1)</f>
        <v>0</v>
      </c>
      <c r="AO77" s="399">
        <f t="shared" ca="1" si="26"/>
        <v>0</v>
      </c>
      <c r="AP77" s="400">
        <f t="shared" ca="1" si="32"/>
        <v>0</v>
      </c>
      <c r="AR77" s="288"/>
      <c r="AS77" s="34">
        <f t="shared" si="40"/>
        <v>0</v>
      </c>
      <c r="AT77" s="33">
        <f t="shared" si="41"/>
        <v>0.47613182189387948</v>
      </c>
      <c r="AV77" s="35"/>
      <c r="AW77" s="34">
        <f t="shared" si="24"/>
        <v>0</v>
      </c>
      <c r="AX77" s="33">
        <f t="shared" si="25"/>
        <v>0.21028677962384168</v>
      </c>
    </row>
    <row r="78" spans="1:50" x14ac:dyDescent="0.25">
      <c r="A78" s="189">
        <f t="shared" si="13"/>
        <v>45838</v>
      </c>
      <c r="B78" s="190">
        <f t="shared" ca="1" si="9"/>
        <v>109351.29638889004</v>
      </c>
      <c r="C78" s="190">
        <f t="shared" ca="1" si="10"/>
        <v>0</v>
      </c>
      <c r="D78" s="190">
        <f t="shared" ca="1" si="11"/>
        <v>0</v>
      </c>
      <c r="E78" s="190">
        <f t="shared" ca="1" si="12"/>
        <v>0</v>
      </c>
      <c r="F78" s="199">
        <f t="shared" ca="1" si="14"/>
        <v>0</v>
      </c>
      <c r="G78" s="200">
        <f t="shared" ca="1" si="42"/>
        <v>0.55991479706899705</v>
      </c>
      <c r="H78" s="75"/>
      <c r="I78" s="218">
        <f ca="1">Resumen!$D$8</f>
        <v>68691.808045339247</v>
      </c>
      <c r="J78" s="219">
        <f ca="1">SUMPRODUCT(TablaDatosInversiones[Coste bruto total de la compra (euros)],(TablaDatosInversiones[Subcarteras (diferentes estrategias inversión)]=$I$34)*1,(TablaDatosInversiones[Fecha Compra]&lt;=A78)*1,(TablaDatosInversiones[Fecha Compra]&gt;A77)*1)</f>
        <v>0</v>
      </c>
      <c r="K78" s="219" cm="1">
        <f t="array" aca="1" ref="K78" ca="1">SUMPRODUCT(TablaDatosInversiones[Valor actual bruto o reembolso o compromiso opciones abiertas (euros)],(TablaDatosInversiones[Subcarteras (diferentes estrategias inversión)]=$I$34)*1,(TablaDatosInversiones[Fecha de Venta o traspaso]&lt;=A78)*1,(TablaDatosInversiones[Fecha de Venta o traspaso]&gt;A77)*1,(TablaDatosInversiones[Operación abierta (cotizando)]=FALSE)*1)</f>
        <v>0</v>
      </c>
      <c r="L78" s="219">
        <f>SUMPRODUCT(TablaDividendos[Dividendo neto (euros)],(TablaDividendos[Subcartera]=$I$34)*1,(TablaDividendos[Fecha Cobro]&lt;=A78)*1,(TablaDividendos[Fecha Cobro]&gt;A77)*1)</f>
        <v>0</v>
      </c>
      <c r="M78" s="220">
        <f t="shared" ca="1" si="15"/>
        <v>0</v>
      </c>
      <c r="N78" s="220">
        <f t="shared" ca="1" si="43"/>
        <v>0.6498602964237179</v>
      </c>
      <c r="O78" s="75"/>
      <c r="P78" s="192">
        <f ca="1">Resumen!$D$9</f>
        <v>12439.300859999999</v>
      </c>
      <c r="Q78" s="208">
        <f ca="1">SUMPRODUCT(TablaDatosInversiones[Coste bruto total de la compra (euros)],(TablaDatosInversiones[Subcarteras (diferentes estrategias inversión)]=$P$34)*1,(TablaDatosInversiones[Fecha Compra]&lt;=A78)*1,(TablaDatosInversiones[Fecha Compra]&gt;A77)*1)</f>
        <v>0</v>
      </c>
      <c r="R78" s="208" cm="1">
        <f t="array" aca="1" ref="R78" ca="1">SUMPRODUCT(TablaDatosInversiones[Valor actual bruto o reembolso o compromiso opciones abiertas (euros)],(TablaDatosInversiones[Subcarteras (diferentes estrategias inversión)]=$P$34)*1,(TablaDatosInversiones[Fecha de Venta o traspaso]&lt;=A78)*1,(TablaDatosInversiones[Fecha de Venta o traspaso]&gt;A77)*1,(TablaDatosInversiones[Operación abierta (cotizando)]=FALSE)*1)</f>
        <v>0</v>
      </c>
      <c r="S78" s="208">
        <f>SUMPRODUCT(TablaDividendos[Dividendo neto (euros)],(TablaDividendos[Subcartera]=$P$34)*1,(TablaDividendos[Fecha Cobro]&lt;=A78)*1,(TablaDividendos[Fecha Cobro]&gt;A77)*1)</f>
        <v>0</v>
      </c>
      <c r="T78" s="199">
        <f t="shared" ca="1" si="16"/>
        <v>0</v>
      </c>
      <c r="U78" s="209">
        <f t="shared" ca="1" si="34"/>
        <v>0.31306194259158349</v>
      </c>
      <c r="V78" s="75"/>
      <c r="W78" s="192">
        <f ca="1">Resumen!$D$10</f>
        <v>28220.187483550799</v>
      </c>
      <c r="X78" s="208">
        <f ca="1">SUMPRODUCT(TablaDatosInversiones[Coste bruto total de la compra (euros)],(TablaDatosInversiones[Subcarteras (diferentes estrategias inversión)]=$W$34)*1,(TablaDatosInversiones[Fecha Compra]&lt;=A78)*1,(TablaDatosInversiones[Fecha Compra]&gt;A77)*1)</f>
        <v>0</v>
      </c>
      <c r="Y78" s="208" cm="1">
        <f t="array" aca="1" ref="Y78" ca="1">SUMPRODUCT(TablaDatosInversiones[Valor actual bruto o reembolso o compromiso opciones abiertas (euros)],(TablaDatosInversiones[Subcarteras (diferentes estrategias inversión)]=$W$34)*1,(TablaDatosInversiones[Fecha de Venta o traspaso]&lt;=A78)*1,(TablaDatosInversiones[Fecha de Venta o traspaso]&gt;A77)*1,(TablaDatosInversiones[Operación abierta (cotizando)]=FALSE)*1)</f>
        <v>0</v>
      </c>
      <c r="Z78" s="208">
        <f>SUMPRODUCT(TablaDividendos[Dividendo neto (euros)],(TablaDividendos[Subcartera]=$W$34)*1,(TablaDividendos[Fecha Cobro]&lt;=A78)*1,(TablaDividendos[Fecha Cobro]&gt;A77)*1)</f>
        <v>0</v>
      </c>
      <c r="AA78" s="199">
        <f t="shared" ca="1" si="17"/>
        <v>0</v>
      </c>
      <c r="AB78" s="209">
        <f t="shared" ca="1" si="35"/>
        <v>0.42162864822711876</v>
      </c>
      <c r="AC78" s="75"/>
      <c r="AD78" s="391" cm="1">
        <f t="array" aca="1" ref="AD78" ca="1">SUMPRODUCT(TablaDatosInversiones[Compromiso de compra (Moneda), solo para PUTs vendidas],(TablaDatosInversiones[Subcarteras (diferentes estrategias inversión)]=$AD$34)*1,TablaDatosInversiones[Cambio divisa actual (o tras venta)],(TablaDatosInversiones[Fecha Compra]&lt;=MIN(A78,TODAY()-1))*1,(TablaDatosInversiones[Fecha de Venta o traspaso]&gt;=MIN(A78,TODAY()-1))*1)</f>
        <v>0</v>
      </c>
      <c r="AE78" s="391">
        <f t="shared" ref="AE78:AE141" ca="1" si="44">IF((AD78-AD77)&gt;=0,AD78-AD77,0)</f>
        <v>0</v>
      </c>
      <c r="AF78" s="391">
        <f t="shared" ref="AF78:AF141" ca="1" si="45">IF((AD78-AD77)&lt;0,-(AD78-AD77),0)</f>
        <v>0</v>
      </c>
      <c r="AG78" s="392">
        <f ca="1">SUMPRODUCT(TablaDatosInversiones[Rendimiento total neto (euros)],(TablaDatosInversiones[Subcarteras (diferentes estrategias inversión)]=$AD$34)*1,(TablaDatosInversiones[Fecha de Venta o traspaso]&lt;=A78)*1,(TablaDatosInversiones[Fecha de Venta o traspaso]&gt;A77)*1,(TablaDatosInversiones[Operación abierta (cotizando)]=FALSE)*1)</f>
        <v>0</v>
      </c>
      <c r="AH78" s="393">
        <f t="shared" ref="AH78:AH141" ca="1" si="46">IF(MAX(AD78,AE78,AF78)&gt;0,(AG78)/(MAX(AD78,AE78,AF78)),0)</f>
        <v>0</v>
      </c>
      <c r="AI78" s="394">
        <f t="shared" ref="AI78:AI141" ca="1" si="47">(1+AH78)*(AI77+1)-1</f>
        <v>8.6256077518440666E-3</v>
      </c>
      <c r="AJ78" s="395"/>
      <c r="AK78" s="401">
        <f ca="1">Resumen!$D$12</f>
        <v>0</v>
      </c>
      <c r="AL78" s="396" cm="1">
        <f t="array" aca="1" ref="AL78" ca="1">SUMPRODUCT(TablaDatosInversiones[Coste bruto total de la compra (euros)],(TablaDatosInversiones[Subcarteras (diferentes estrategias inversión)]=$AK$34)*1,(TablaDatosInversiones[Fecha Compra]&lt;=A78)*1,(TablaDatosInversiones[Fecha Compra]&gt;A77)*1)</f>
        <v>0</v>
      </c>
      <c r="AM78" s="397" cm="1">
        <f t="array" aca="1" ref="AM78" ca="1">SUMPRODUCT(TablaDatosInversiones[Valor actual bruto o reembolso o compromiso opciones abiertas (euros)],(TablaDatosInversiones[Subcarteras (diferentes estrategias inversión)]=$AK$34)*1,(TablaDatosInversiones[Fecha de Venta o traspaso]&lt;=A78)*1,(TablaDatosInversiones[Fecha de Venta o traspaso]&gt;A77)*1,(TablaDatosInversiones[Operación abierta (cotizando)]=FALSE)*1)</f>
        <v>0</v>
      </c>
      <c r="AN78" s="398" cm="1">
        <f t="array" ref="AN78">SUMPRODUCT(TablaDividendos[Dividendo neto (euros)],(TablaDividendos[Subcartera]=$AK$34)*1,(TablaDividendos[Fecha Cobro]&lt;=A78)*1,(TablaDividendos[Fecha Cobro]&gt;A77)*1)</f>
        <v>0</v>
      </c>
      <c r="AO78" s="399">
        <f t="shared" ca="1" si="26"/>
        <v>0</v>
      </c>
      <c r="AP78" s="400">
        <f t="shared" ca="1" si="32"/>
        <v>0</v>
      </c>
      <c r="AR78" s="288"/>
      <c r="AS78" s="34">
        <f t="shared" si="40"/>
        <v>0</v>
      </c>
      <c r="AT78" s="33">
        <f t="shared" si="41"/>
        <v>0.47613182189387948</v>
      </c>
      <c r="AV78" s="35"/>
      <c r="AW78" s="34">
        <f t="shared" si="24"/>
        <v>0</v>
      </c>
      <c r="AX78" s="33">
        <f t="shared" si="25"/>
        <v>0.21028677962384168</v>
      </c>
    </row>
    <row r="79" spans="1:50" x14ac:dyDescent="0.25">
      <c r="A79" s="189">
        <f t="shared" si="13"/>
        <v>45869</v>
      </c>
      <c r="B79" s="190">
        <f t="shared" ca="1" si="9"/>
        <v>109351.29638889004</v>
      </c>
      <c r="C79" s="190">
        <f t="shared" ca="1" si="10"/>
        <v>0</v>
      </c>
      <c r="D79" s="190">
        <f t="shared" ca="1" si="11"/>
        <v>0</v>
      </c>
      <c r="E79" s="190">
        <f t="shared" ca="1" si="12"/>
        <v>0</v>
      </c>
      <c r="F79" s="199">
        <f t="shared" ca="1" si="14"/>
        <v>0</v>
      </c>
      <c r="G79" s="200">
        <f t="shared" ca="1" si="42"/>
        <v>0.55991479706899705</v>
      </c>
      <c r="H79" s="75"/>
      <c r="I79" s="218">
        <f ca="1">Resumen!$D$8</f>
        <v>68691.808045339247</v>
      </c>
      <c r="J79" s="219">
        <f ca="1">SUMPRODUCT(TablaDatosInversiones[Coste bruto total de la compra (euros)],(TablaDatosInversiones[Subcarteras (diferentes estrategias inversión)]=$I$34)*1,(TablaDatosInversiones[Fecha Compra]&lt;=A79)*1,(TablaDatosInversiones[Fecha Compra]&gt;A78)*1)</f>
        <v>0</v>
      </c>
      <c r="K79" s="219" cm="1">
        <f t="array" aca="1" ref="K79" ca="1">SUMPRODUCT(TablaDatosInversiones[Valor actual bruto o reembolso o compromiso opciones abiertas (euros)],(TablaDatosInversiones[Subcarteras (diferentes estrategias inversión)]=$I$34)*1,(TablaDatosInversiones[Fecha de Venta o traspaso]&lt;=A79)*1,(TablaDatosInversiones[Fecha de Venta o traspaso]&gt;A78)*1,(TablaDatosInversiones[Operación abierta (cotizando)]=FALSE)*1)</f>
        <v>0</v>
      </c>
      <c r="L79" s="219">
        <f>SUMPRODUCT(TablaDividendos[Dividendo neto (euros)],(TablaDividendos[Subcartera]=$I$34)*1,(TablaDividendos[Fecha Cobro]&lt;=A79)*1,(TablaDividendos[Fecha Cobro]&gt;A78)*1)</f>
        <v>0</v>
      </c>
      <c r="M79" s="220">
        <f t="shared" ca="1" si="15"/>
        <v>0</v>
      </c>
      <c r="N79" s="220">
        <f t="shared" ca="1" si="43"/>
        <v>0.6498602964237179</v>
      </c>
      <c r="O79" s="75"/>
      <c r="P79" s="192">
        <f ca="1">Resumen!$D$9</f>
        <v>12439.300859999999</v>
      </c>
      <c r="Q79" s="208">
        <f ca="1">SUMPRODUCT(TablaDatosInversiones[Coste bruto total de la compra (euros)],(TablaDatosInversiones[Subcarteras (diferentes estrategias inversión)]=$P$34)*1,(TablaDatosInversiones[Fecha Compra]&lt;=A79)*1,(TablaDatosInversiones[Fecha Compra]&gt;A78)*1)</f>
        <v>0</v>
      </c>
      <c r="R79" s="208" cm="1">
        <f t="array" aca="1" ref="R79" ca="1">SUMPRODUCT(TablaDatosInversiones[Valor actual bruto o reembolso o compromiso opciones abiertas (euros)],(TablaDatosInversiones[Subcarteras (diferentes estrategias inversión)]=$P$34)*1,(TablaDatosInversiones[Fecha de Venta o traspaso]&lt;=A79)*1,(TablaDatosInversiones[Fecha de Venta o traspaso]&gt;A78)*1,(TablaDatosInversiones[Operación abierta (cotizando)]=FALSE)*1)</f>
        <v>0</v>
      </c>
      <c r="S79" s="208">
        <f>SUMPRODUCT(TablaDividendos[Dividendo neto (euros)],(TablaDividendos[Subcartera]=$P$34)*1,(TablaDividendos[Fecha Cobro]&lt;=A79)*1,(TablaDividendos[Fecha Cobro]&gt;A78)*1)</f>
        <v>0</v>
      </c>
      <c r="T79" s="199">
        <f t="shared" ca="1" si="16"/>
        <v>0</v>
      </c>
      <c r="U79" s="209">
        <f t="shared" ca="1" si="34"/>
        <v>0.31306194259158349</v>
      </c>
      <c r="V79" s="75"/>
      <c r="W79" s="192">
        <f ca="1">Resumen!$D$10</f>
        <v>28220.187483550799</v>
      </c>
      <c r="X79" s="208">
        <f ca="1">SUMPRODUCT(TablaDatosInversiones[Coste bruto total de la compra (euros)],(TablaDatosInversiones[Subcarteras (diferentes estrategias inversión)]=$W$34)*1,(TablaDatosInversiones[Fecha Compra]&lt;=A79)*1,(TablaDatosInversiones[Fecha Compra]&gt;A78)*1)</f>
        <v>0</v>
      </c>
      <c r="Y79" s="208" cm="1">
        <f t="array" aca="1" ref="Y79" ca="1">SUMPRODUCT(TablaDatosInversiones[Valor actual bruto o reembolso o compromiso opciones abiertas (euros)],(TablaDatosInversiones[Subcarteras (diferentes estrategias inversión)]=$W$34)*1,(TablaDatosInversiones[Fecha de Venta o traspaso]&lt;=A79)*1,(TablaDatosInversiones[Fecha de Venta o traspaso]&gt;A78)*1,(TablaDatosInversiones[Operación abierta (cotizando)]=FALSE)*1)</f>
        <v>0</v>
      </c>
      <c r="Z79" s="208">
        <f>SUMPRODUCT(TablaDividendos[Dividendo neto (euros)],(TablaDividendos[Subcartera]=$W$34)*1,(TablaDividendos[Fecha Cobro]&lt;=A79)*1,(TablaDividendos[Fecha Cobro]&gt;A78)*1)</f>
        <v>0</v>
      </c>
      <c r="AA79" s="199">
        <f t="shared" ca="1" si="17"/>
        <v>0</v>
      </c>
      <c r="AB79" s="209">
        <f t="shared" ca="1" si="35"/>
        <v>0.42162864822711876</v>
      </c>
      <c r="AC79" s="75"/>
      <c r="AD79" s="391" cm="1">
        <f t="array" aca="1" ref="AD79" ca="1">SUMPRODUCT(TablaDatosInversiones[Compromiso de compra (Moneda), solo para PUTs vendidas],(TablaDatosInversiones[Subcarteras (diferentes estrategias inversión)]=$AD$34)*1,TablaDatosInversiones[Cambio divisa actual (o tras venta)],(TablaDatosInversiones[Fecha Compra]&lt;=MIN(A79,TODAY()-1))*1,(TablaDatosInversiones[Fecha de Venta o traspaso]&gt;=MIN(A79,TODAY()-1))*1)</f>
        <v>0</v>
      </c>
      <c r="AE79" s="391">
        <f t="shared" ca="1" si="44"/>
        <v>0</v>
      </c>
      <c r="AF79" s="391">
        <f t="shared" ca="1" si="45"/>
        <v>0</v>
      </c>
      <c r="AG79" s="392">
        <f ca="1">SUMPRODUCT(TablaDatosInversiones[Rendimiento total neto (euros)],(TablaDatosInversiones[Subcarteras (diferentes estrategias inversión)]=$AD$34)*1,(TablaDatosInversiones[Fecha de Venta o traspaso]&lt;=A79)*1,(TablaDatosInversiones[Fecha de Venta o traspaso]&gt;A78)*1,(TablaDatosInversiones[Operación abierta (cotizando)]=FALSE)*1)</f>
        <v>0</v>
      </c>
      <c r="AH79" s="393">
        <f t="shared" ca="1" si="46"/>
        <v>0</v>
      </c>
      <c r="AI79" s="394">
        <f t="shared" ca="1" si="47"/>
        <v>8.6256077518440666E-3</v>
      </c>
      <c r="AJ79" s="395"/>
      <c r="AK79" s="401">
        <f ca="1">Resumen!$D$12</f>
        <v>0</v>
      </c>
      <c r="AL79" s="396" cm="1">
        <f t="array" aca="1" ref="AL79" ca="1">SUMPRODUCT(TablaDatosInversiones[Coste bruto total de la compra (euros)],(TablaDatosInversiones[Subcarteras (diferentes estrategias inversión)]=$AK$34)*1,(TablaDatosInversiones[Fecha Compra]&lt;=A79)*1,(TablaDatosInversiones[Fecha Compra]&gt;A78)*1)</f>
        <v>0</v>
      </c>
      <c r="AM79" s="397" cm="1">
        <f t="array" aca="1" ref="AM79" ca="1">SUMPRODUCT(TablaDatosInversiones[Valor actual bruto o reembolso o compromiso opciones abiertas (euros)],(TablaDatosInversiones[Subcarteras (diferentes estrategias inversión)]=$AK$34)*1,(TablaDatosInversiones[Fecha de Venta o traspaso]&lt;=A79)*1,(TablaDatosInversiones[Fecha de Venta o traspaso]&gt;A78)*1,(TablaDatosInversiones[Operación abierta (cotizando)]=FALSE)*1)</f>
        <v>0</v>
      </c>
      <c r="AN79" s="398" cm="1">
        <f t="array" ref="AN79">SUMPRODUCT(TablaDividendos[Dividendo neto (euros)],(TablaDividendos[Subcartera]=$AK$34)*1,(TablaDividendos[Fecha Cobro]&lt;=A79)*1,(TablaDividendos[Fecha Cobro]&gt;A78)*1)</f>
        <v>0</v>
      </c>
      <c r="AO79" s="399">
        <f t="shared" ca="1" si="26"/>
        <v>0</v>
      </c>
      <c r="AP79" s="400">
        <f t="shared" ca="1" si="32"/>
        <v>0</v>
      </c>
      <c r="AR79" s="288"/>
      <c r="AS79" s="34">
        <f t="shared" si="40"/>
        <v>0</v>
      </c>
      <c r="AT79" s="33">
        <f t="shared" si="41"/>
        <v>0.47613182189387948</v>
      </c>
      <c r="AV79" s="35"/>
      <c r="AW79" s="34">
        <f t="shared" si="24"/>
        <v>0</v>
      </c>
      <c r="AX79" s="33">
        <f t="shared" si="25"/>
        <v>0.21028677962384168</v>
      </c>
    </row>
    <row r="80" spans="1:50" x14ac:dyDescent="0.25">
      <c r="A80" s="189">
        <f t="shared" si="13"/>
        <v>45900</v>
      </c>
      <c r="B80" s="190">
        <f t="shared" ca="1" si="9"/>
        <v>109351.29638889004</v>
      </c>
      <c r="C80" s="190">
        <f t="shared" ca="1" si="10"/>
        <v>0</v>
      </c>
      <c r="D80" s="190">
        <f t="shared" ca="1" si="11"/>
        <v>0</v>
      </c>
      <c r="E80" s="190">
        <f t="shared" ca="1" si="12"/>
        <v>0</v>
      </c>
      <c r="F80" s="199">
        <f t="shared" ca="1" si="14"/>
        <v>0</v>
      </c>
      <c r="G80" s="200">
        <f t="shared" ca="1" si="42"/>
        <v>0.55991479706899705</v>
      </c>
      <c r="H80" s="75"/>
      <c r="I80" s="218">
        <f ca="1">Resumen!$D$8</f>
        <v>68691.808045339247</v>
      </c>
      <c r="J80" s="219">
        <f ca="1">SUMPRODUCT(TablaDatosInversiones[Coste bruto total de la compra (euros)],(TablaDatosInversiones[Subcarteras (diferentes estrategias inversión)]=$I$34)*1,(TablaDatosInversiones[Fecha Compra]&lt;=A80)*1,(TablaDatosInversiones[Fecha Compra]&gt;A79)*1)</f>
        <v>0</v>
      </c>
      <c r="K80" s="219" cm="1">
        <f t="array" aca="1" ref="K80" ca="1">SUMPRODUCT(TablaDatosInversiones[Valor actual bruto o reembolso o compromiso opciones abiertas (euros)],(TablaDatosInversiones[Subcarteras (diferentes estrategias inversión)]=$I$34)*1,(TablaDatosInversiones[Fecha de Venta o traspaso]&lt;=A80)*1,(TablaDatosInversiones[Fecha de Venta o traspaso]&gt;A79)*1,(TablaDatosInversiones[Operación abierta (cotizando)]=FALSE)*1)</f>
        <v>0</v>
      </c>
      <c r="L80" s="219">
        <f>SUMPRODUCT(TablaDividendos[Dividendo neto (euros)],(TablaDividendos[Subcartera]=$I$34)*1,(TablaDividendos[Fecha Cobro]&lt;=A80)*1,(TablaDividendos[Fecha Cobro]&gt;A79)*1)</f>
        <v>0</v>
      </c>
      <c r="M80" s="220">
        <f t="shared" ca="1" si="15"/>
        <v>0</v>
      </c>
      <c r="N80" s="220">
        <f t="shared" ca="1" si="43"/>
        <v>0.6498602964237179</v>
      </c>
      <c r="O80" s="75"/>
      <c r="P80" s="192">
        <f ca="1">Resumen!$D$9</f>
        <v>12439.300859999999</v>
      </c>
      <c r="Q80" s="208">
        <f ca="1">SUMPRODUCT(TablaDatosInversiones[Coste bruto total de la compra (euros)],(TablaDatosInversiones[Subcarteras (diferentes estrategias inversión)]=$P$34)*1,(TablaDatosInversiones[Fecha Compra]&lt;=A80)*1,(TablaDatosInversiones[Fecha Compra]&gt;A79)*1)</f>
        <v>0</v>
      </c>
      <c r="R80" s="208" cm="1">
        <f t="array" aca="1" ref="R80" ca="1">SUMPRODUCT(TablaDatosInversiones[Valor actual bruto o reembolso o compromiso opciones abiertas (euros)],(TablaDatosInversiones[Subcarteras (diferentes estrategias inversión)]=$P$34)*1,(TablaDatosInversiones[Fecha de Venta o traspaso]&lt;=A80)*1,(TablaDatosInversiones[Fecha de Venta o traspaso]&gt;A79)*1,(TablaDatosInversiones[Operación abierta (cotizando)]=FALSE)*1)</f>
        <v>0</v>
      </c>
      <c r="S80" s="208">
        <f>SUMPRODUCT(TablaDividendos[Dividendo neto (euros)],(TablaDividendos[Subcartera]=$P$34)*1,(TablaDividendos[Fecha Cobro]&lt;=A80)*1,(TablaDividendos[Fecha Cobro]&gt;A79)*1)</f>
        <v>0</v>
      </c>
      <c r="T80" s="199">
        <f t="shared" ca="1" si="16"/>
        <v>0</v>
      </c>
      <c r="U80" s="209">
        <f t="shared" ca="1" si="34"/>
        <v>0.31306194259158349</v>
      </c>
      <c r="V80" s="75"/>
      <c r="W80" s="192">
        <f ca="1">Resumen!$D$10</f>
        <v>28220.187483550799</v>
      </c>
      <c r="X80" s="208">
        <f ca="1">SUMPRODUCT(TablaDatosInversiones[Coste bruto total de la compra (euros)],(TablaDatosInversiones[Subcarteras (diferentes estrategias inversión)]=$W$34)*1,(TablaDatosInversiones[Fecha Compra]&lt;=A80)*1,(TablaDatosInversiones[Fecha Compra]&gt;A79)*1)</f>
        <v>0</v>
      </c>
      <c r="Y80" s="208" cm="1">
        <f t="array" aca="1" ref="Y80" ca="1">SUMPRODUCT(TablaDatosInversiones[Valor actual bruto o reembolso o compromiso opciones abiertas (euros)],(TablaDatosInversiones[Subcarteras (diferentes estrategias inversión)]=$W$34)*1,(TablaDatosInversiones[Fecha de Venta o traspaso]&lt;=A80)*1,(TablaDatosInversiones[Fecha de Venta o traspaso]&gt;A79)*1,(TablaDatosInversiones[Operación abierta (cotizando)]=FALSE)*1)</f>
        <v>0</v>
      </c>
      <c r="Z80" s="208">
        <f>SUMPRODUCT(TablaDividendos[Dividendo neto (euros)],(TablaDividendos[Subcartera]=$W$34)*1,(TablaDividendos[Fecha Cobro]&lt;=A80)*1,(TablaDividendos[Fecha Cobro]&gt;A79)*1)</f>
        <v>0</v>
      </c>
      <c r="AA80" s="199">
        <f t="shared" ca="1" si="17"/>
        <v>0</v>
      </c>
      <c r="AB80" s="209">
        <f t="shared" ca="1" si="35"/>
        <v>0.42162864822711876</v>
      </c>
      <c r="AC80" s="75"/>
      <c r="AD80" s="391" cm="1">
        <f t="array" aca="1" ref="AD80" ca="1">SUMPRODUCT(TablaDatosInversiones[Compromiso de compra (Moneda), solo para PUTs vendidas],(TablaDatosInversiones[Subcarteras (diferentes estrategias inversión)]=$AD$34)*1,TablaDatosInversiones[Cambio divisa actual (o tras venta)],(TablaDatosInversiones[Fecha Compra]&lt;=MIN(A80,TODAY()-1))*1,(TablaDatosInversiones[Fecha de Venta o traspaso]&gt;=MIN(A80,TODAY()-1))*1)</f>
        <v>0</v>
      </c>
      <c r="AE80" s="391">
        <f t="shared" ca="1" si="44"/>
        <v>0</v>
      </c>
      <c r="AF80" s="391">
        <f t="shared" ca="1" si="45"/>
        <v>0</v>
      </c>
      <c r="AG80" s="392">
        <f ca="1">SUMPRODUCT(TablaDatosInversiones[Rendimiento total neto (euros)],(TablaDatosInversiones[Subcarteras (diferentes estrategias inversión)]=$AD$34)*1,(TablaDatosInversiones[Fecha de Venta o traspaso]&lt;=A80)*1,(TablaDatosInversiones[Fecha de Venta o traspaso]&gt;A79)*1,(TablaDatosInversiones[Operación abierta (cotizando)]=FALSE)*1)</f>
        <v>0</v>
      </c>
      <c r="AH80" s="393">
        <f t="shared" ca="1" si="46"/>
        <v>0</v>
      </c>
      <c r="AI80" s="394">
        <f t="shared" ca="1" si="47"/>
        <v>8.6256077518440666E-3</v>
      </c>
      <c r="AJ80" s="395"/>
      <c r="AK80" s="401">
        <f ca="1">Resumen!$D$12</f>
        <v>0</v>
      </c>
      <c r="AL80" s="396" cm="1">
        <f t="array" aca="1" ref="AL80" ca="1">SUMPRODUCT(TablaDatosInversiones[Coste bruto total de la compra (euros)],(TablaDatosInversiones[Subcarteras (diferentes estrategias inversión)]=$AK$34)*1,(TablaDatosInversiones[Fecha Compra]&lt;=A80)*1,(TablaDatosInversiones[Fecha Compra]&gt;A79)*1)</f>
        <v>0</v>
      </c>
      <c r="AM80" s="397" cm="1">
        <f t="array" aca="1" ref="AM80" ca="1">SUMPRODUCT(TablaDatosInversiones[Valor actual bruto o reembolso o compromiso opciones abiertas (euros)],(TablaDatosInversiones[Subcarteras (diferentes estrategias inversión)]=$AK$34)*1,(TablaDatosInversiones[Fecha de Venta o traspaso]&lt;=A80)*1,(TablaDatosInversiones[Fecha de Venta o traspaso]&gt;A79)*1,(TablaDatosInversiones[Operación abierta (cotizando)]=FALSE)*1)</f>
        <v>0</v>
      </c>
      <c r="AN80" s="398" cm="1">
        <f t="array" ref="AN80">SUMPRODUCT(TablaDividendos[Dividendo neto (euros)],(TablaDividendos[Subcartera]=$AK$34)*1,(TablaDividendos[Fecha Cobro]&lt;=A80)*1,(TablaDividendos[Fecha Cobro]&gt;A79)*1)</f>
        <v>0</v>
      </c>
      <c r="AO80" s="399">
        <f t="shared" ca="1" si="26"/>
        <v>0</v>
      </c>
      <c r="AP80" s="400">
        <f t="shared" ca="1" si="32"/>
        <v>0</v>
      </c>
      <c r="AR80" s="288"/>
      <c r="AS80" s="34">
        <f t="shared" si="40"/>
        <v>0</v>
      </c>
      <c r="AT80" s="33">
        <f t="shared" si="41"/>
        <v>0.47613182189387948</v>
      </c>
      <c r="AV80" s="35"/>
      <c r="AW80" s="34">
        <f t="shared" si="24"/>
        <v>0</v>
      </c>
      <c r="AX80" s="33">
        <f t="shared" si="25"/>
        <v>0.21028677962384168</v>
      </c>
    </row>
    <row r="81" spans="1:52" x14ac:dyDescent="0.25">
      <c r="A81" s="189">
        <f t="shared" si="13"/>
        <v>45930</v>
      </c>
      <c r="B81" s="190">
        <f t="shared" ca="1" si="9"/>
        <v>109351.29638889004</v>
      </c>
      <c r="C81" s="190">
        <f t="shared" ca="1" si="10"/>
        <v>0</v>
      </c>
      <c r="D81" s="190">
        <f t="shared" ca="1" si="11"/>
        <v>0</v>
      </c>
      <c r="E81" s="190">
        <f t="shared" ca="1" si="12"/>
        <v>0</v>
      </c>
      <c r="F81" s="199">
        <f t="shared" ca="1" si="14"/>
        <v>0</v>
      </c>
      <c r="G81" s="200">
        <f t="shared" ca="1" si="42"/>
        <v>0.55991479706899705</v>
      </c>
      <c r="H81" s="75"/>
      <c r="I81" s="218">
        <f ca="1">Resumen!$D$8</f>
        <v>68691.808045339247</v>
      </c>
      <c r="J81" s="219">
        <f ca="1">SUMPRODUCT(TablaDatosInversiones[Coste bruto total de la compra (euros)],(TablaDatosInversiones[Subcarteras (diferentes estrategias inversión)]=$I$34)*1,(TablaDatosInversiones[Fecha Compra]&lt;=A81)*1,(TablaDatosInversiones[Fecha Compra]&gt;A80)*1)</f>
        <v>0</v>
      </c>
      <c r="K81" s="219" cm="1">
        <f t="array" aca="1" ref="K81" ca="1">SUMPRODUCT(TablaDatosInversiones[Valor actual bruto o reembolso o compromiso opciones abiertas (euros)],(TablaDatosInversiones[Subcarteras (diferentes estrategias inversión)]=$I$34)*1,(TablaDatosInversiones[Fecha de Venta o traspaso]&lt;=A81)*1,(TablaDatosInversiones[Fecha de Venta o traspaso]&gt;A80)*1,(TablaDatosInversiones[Operación abierta (cotizando)]=FALSE)*1)</f>
        <v>0</v>
      </c>
      <c r="L81" s="219">
        <f>SUMPRODUCT(TablaDividendos[Dividendo neto (euros)],(TablaDividendos[Subcartera]=$I$34)*1,(TablaDividendos[Fecha Cobro]&lt;=A81)*1,(TablaDividendos[Fecha Cobro]&gt;A80)*1)</f>
        <v>0</v>
      </c>
      <c r="M81" s="220">
        <f t="shared" ca="1" si="15"/>
        <v>0</v>
      </c>
      <c r="N81" s="220">
        <f t="shared" ca="1" si="43"/>
        <v>0.6498602964237179</v>
      </c>
      <c r="O81" s="75"/>
      <c r="P81" s="192">
        <f ca="1">Resumen!$D$9</f>
        <v>12439.300859999999</v>
      </c>
      <c r="Q81" s="208">
        <f ca="1">SUMPRODUCT(TablaDatosInversiones[Coste bruto total de la compra (euros)],(TablaDatosInversiones[Subcarteras (diferentes estrategias inversión)]=$P$34)*1,(TablaDatosInversiones[Fecha Compra]&lt;=A81)*1,(TablaDatosInversiones[Fecha Compra]&gt;A80)*1)</f>
        <v>0</v>
      </c>
      <c r="R81" s="208" cm="1">
        <f t="array" aca="1" ref="R81" ca="1">SUMPRODUCT(TablaDatosInversiones[Valor actual bruto o reembolso o compromiso opciones abiertas (euros)],(TablaDatosInversiones[Subcarteras (diferentes estrategias inversión)]=$P$34)*1,(TablaDatosInversiones[Fecha de Venta o traspaso]&lt;=A81)*1,(TablaDatosInversiones[Fecha de Venta o traspaso]&gt;A80)*1,(TablaDatosInversiones[Operación abierta (cotizando)]=FALSE)*1)</f>
        <v>0</v>
      </c>
      <c r="S81" s="208">
        <f>SUMPRODUCT(TablaDividendos[Dividendo neto (euros)],(TablaDividendos[Subcartera]=$P$34)*1,(TablaDividendos[Fecha Cobro]&lt;=A81)*1,(TablaDividendos[Fecha Cobro]&gt;A80)*1)</f>
        <v>0</v>
      </c>
      <c r="T81" s="199">
        <f t="shared" ca="1" si="16"/>
        <v>0</v>
      </c>
      <c r="U81" s="209">
        <f t="shared" ca="1" si="34"/>
        <v>0.31306194259158349</v>
      </c>
      <c r="V81" s="75"/>
      <c r="W81" s="192">
        <f ca="1">Resumen!$D$10</f>
        <v>28220.187483550799</v>
      </c>
      <c r="X81" s="208">
        <f ca="1">SUMPRODUCT(TablaDatosInversiones[Coste bruto total de la compra (euros)],(TablaDatosInversiones[Subcarteras (diferentes estrategias inversión)]=$W$34)*1,(TablaDatosInversiones[Fecha Compra]&lt;=A81)*1,(TablaDatosInversiones[Fecha Compra]&gt;A80)*1)</f>
        <v>0</v>
      </c>
      <c r="Y81" s="208" cm="1">
        <f t="array" aca="1" ref="Y81" ca="1">SUMPRODUCT(TablaDatosInversiones[Valor actual bruto o reembolso o compromiso opciones abiertas (euros)],(TablaDatosInversiones[Subcarteras (diferentes estrategias inversión)]=$W$34)*1,(TablaDatosInversiones[Fecha de Venta o traspaso]&lt;=A81)*1,(TablaDatosInversiones[Fecha de Venta o traspaso]&gt;A80)*1,(TablaDatosInversiones[Operación abierta (cotizando)]=FALSE)*1)</f>
        <v>0</v>
      </c>
      <c r="Z81" s="208">
        <f>SUMPRODUCT(TablaDividendos[Dividendo neto (euros)],(TablaDividendos[Subcartera]=$W$34)*1,(TablaDividendos[Fecha Cobro]&lt;=A81)*1,(TablaDividendos[Fecha Cobro]&gt;A80)*1)</f>
        <v>0</v>
      </c>
      <c r="AA81" s="199">
        <f t="shared" ca="1" si="17"/>
        <v>0</v>
      </c>
      <c r="AB81" s="209">
        <f t="shared" ca="1" si="35"/>
        <v>0.42162864822711876</v>
      </c>
      <c r="AC81" s="75"/>
      <c r="AD81" s="391" cm="1">
        <f t="array" aca="1" ref="AD81" ca="1">SUMPRODUCT(TablaDatosInversiones[Compromiso de compra (Moneda), solo para PUTs vendidas],(TablaDatosInversiones[Subcarteras (diferentes estrategias inversión)]=$AD$34)*1,TablaDatosInversiones[Cambio divisa actual (o tras venta)],(TablaDatosInversiones[Fecha Compra]&lt;=MIN(A81,TODAY()-1))*1,(TablaDatosInversiones[Fecha de Venta o traspaso]&gt;=MIN(A81,TODAY()-1))*1)</f>
        <v>0</v>
      </c>
      <c r="AE81" s="391">
        <f t="shared" ca="1" si="44"/>
        <v>0</v>
      </c>
      <c r="AF81" s="391">
        <f t="shared" ca="1" si="45"/>
        <v>0</v>
      </c>
      <c r="AG81" s="392">
        <f ca="1">SUMPRODUCT(TablaDatosInversiones[Rendimiento total neto (euros)],(TablaDatosInversiones[Subcarteras (diferentes estrategias inversión)]=$AD$34)*1,(TablaDatosInversiones[Fecha de Venta o traspaso]&lt;=A81)*1,(TablaDatosInversiones[Fecha de Venta o traspaso]&gt;A80)*1,(TablaDatosInversiones[Operación abierta (cotizando)]=FALSE)*1)</f>
        <v>0</v>
      </c>
      <c r="AH81" s="393">
        <f t="shared" ca="1" si="46"/>
        <v>0</v>
      </c>
      <c r="AI81" s="394">
        <f t="shared" ca="1" si="47"/>
        <v>8.6256077518440666E-3</v>
      </c>
      <c r="AJ81" s="395"/>
      <c r="AK81" s="401">
        <f ca="1">Resumen!$D$12</f>
        <v>0</v>
      </c>
      <c r="AL81" s="396" cm="1">
        <f t="array" aca="1" ref="AL81" ca="1">SUMPRODUCT(TablaDatosInversiones[Coste bruto total de la compra (euros)],(TablaDatosInversiones[Subcarteras (diferentes estrategias inversión)]=$AK$34)*1,(TablaDatosInversiones[Fecha Compra]&lt;=A81)*1,(TablaDatosInversiones[Fecha Compra]&gt;A80)*1)</f>
        <v>0</v>
      </c>
      <c r="AM81" s="397" cm="1">
        <f t="array" aca="1" ref="AM81" ca="1">SUMPRODUCT(TablaDatosInversiones[Valor actual bruto o reembolso o compromiso opciones abiertas (euros)],(TablaDatosInversiones[Subcarteras (diferentes estrategias inversión)]=$AK$34)*1,(TablaDatosInversiones[Fecha de Venta o traspaso]&lt;=A81)*1,(TablaDatosInversiones[Fecha de Venta o traspaso]&gt;A80)*1,(TablaDatosInversiones[Operación abierta (cotizando)]=FALSE)*1)</f>
        <v>0</v>
      </c>
      <c r="AN81" s="398" cm="1">
        <f t="array" ref="AN81">SUMPRODUCT(TablaDividendos[Dividendo neto (euros)],(TablaDividendos[Subcartera]=$AK$34)*1,(TablaDividendos[Fecha Cobro]&lt;=A81)*1,(TablaDividendos[Fecha Cobro]&gt;A80)*1)</f>
        <v>0</v>
      </c>
      <c r="AO81" s="399">
        <f t="shared" ca="1" si="26"/>
        <v>0</v>
      </c>
      <c r="AP81" s="400">
        <f t="shared" ca="1" si="32"/>
        <v>0</v>
      </c>
      <c r="AR81" s="288"/>
      <c r="AS81" s="34">
        <f t="shared" si="40"/>
        <v>0</v>
      </c>
      <c r="AT81" s="33">
        <f t="shared" si="41"/>
        <v>0.47613182189387948</v>
      </c>
      <c r="AV81" s="35"/>
      <c r="AW81" s="34">
        <f t="shared" si="24"/>
        <v>0</v>
      </c>
      <c r="AX81" s="33">
        <f t="shared" si="25"/>
        <v>0.21028677962384168</v>
      </c>
    </row>
    <row r="82" spans="1:52" x14ac:dyDescent="0.25">
      <c r="A82" s="189">
        <f t="shared" si="13"/>
        <v>45961</v>
      </c>
      <c r="B82" s="190">
        <f t="shared" ca="1" si="9"/>
        <v>109351.29638889004</v>
      </c>
      <c r="C82" s="190">
        <f t="shared" ca="1" si="10"/>
        <v>0</v>
      </c>
      <c r="D82" s="190">
        <f t="shared" ca="1" si="11"/>
        <v>0</v>
      </c>
      <c r="E82" s="190">
        <f t="shared" ca="1" si="12"/>
        <v>0</v>
      </c>
      <c r="F82" s="199">
        <f t="shared" ca="1" si="14"/>
        <v>0</v>
      </c>
      <c r="G82" s="200">
        <f t="shared" ca="1" si="42"/>
        <v>0.55991479706899705</v>
      </c>
      <c r="H82" s="75"/>
      <c r="I82" s="218">
        <f ca="1">Resumen!$D$8</f>
        <v>68691.808045339247</v>
      </c>
      <c r="J82" s="219">
        <f ca="1">SUMPRODUCT(TablaDatosInversiones[Coste bruto total de la compra (euros)],(TablaDatosInversiones[Subcarteras (diferentes estrategias inversión)]=$I$34)*1,(TablaDatosInversiones[Fecha Compra]&lt;=A82)*1,(TablaDatosInversiones[Fecha Compra]&gt;A81)*1)</f>
        <v>0</v>
      </c>
      <c r="K82" s="219" cm="1">
        <f t="array" aca="1" ref="K82" ca="1">SUMPRODUCT(TablaDatosInversiones[Valor actual bruto o reembolso o compromiso opciones abiertas (euros)],(TablaDatosInversiones[Subcarteras (diferentes estrategias inversión)]=$I$34)*1,(TablaDatosInversiones[Fecha de Venta o traspaso]&lt;=A82)*1,(TablaDatosInversiones[Fecha de Venta o traspaso]&gt;A81)*1,(TablaDatosInversiones[Operación abierta (cotizando)]=FALSE)*1)</f>
        <v>0</v>
      </c>
      <c r="L82" s="219">
        <f>SUMPRODUCT(TablaDividendos[Dividendo neto (euros)],(TablaDividendos[Subcartera]=$I$34)*1,(TablaDividendos[Fecha Cobro]&lt;=A82)*1,(TablaDividendos[Fecha Cobro]&gt;A81)*1)</f>
        <v>0</v>
      </c>
      <c r="M82" s="220">
        <f t="shared" ca="1" si="15"/>
        <v>0</v>
      </c>
      <c r="N82" s="220">
        <f t="shared" ca="1" si="43"/>
        <v>0.6498602964237179</v>
      </c>
      <c r="O82" s="75"/>
      <c r="P82" s="192">
        <f ca="1">Resumen!$D$9</f>
        <v>12439.300859999999</v>
      </c>
      <c r="Q82" s="208">
        <f ca="1">SUMPRODUCT(TablaDatosInversiones[Coste bruto total de la compra (euros)],(TablaDatosInversiones[Subcarteras (diferentes estrategias inversión)]=$P$34)*1,(TablaDatosInversiones[Fecha Compra]&lt;=A82)*1,(TablaDatosInversiones[Fecha Compra]&gt;A81)*1)</f>
        <v>0</v>
      </c>
      <c r="R82" s="208" cm="1">
        <f t="array" aca="1" ref="R82" ca="1">SUMPRODUCT(TablaDatosInversiones[Valor actual bruto o reembolso o compromiso opciones abiertas (euros)],(TablaDatosInversiones[Subcarteras (diferentes estrategias inversión)]=$P$34)*1,(TablaDatosInversiones[Fecha de Venta o traspaso]&lt;=A82)*1,(TablaDatosInversiones[Fecha de Venta o traspaso]&gt;A81)*1,(TablaDatosInversiones[Operación abierta (cotizando)]=FALSE)*1)</f>
        <v>0</v>
      </c>
      <c r="S82" s="208">
        <f>SUMPRODUCT(TablaDividendos[Dividendo neto (euros)],(TablaDividendos[Subcartera]=$P$34)*1,(TablaDividendos[Fecha Cobro]&lt;=A82)*1,(TablaDividendos[Fecha Cobro]&gt;A81)*1)</f>
        <v>0</v>
      </c>
      <c r="T82" s="199">
        <f t="shared" ca="1" si="16"/>
        <v>0</v>
      </c>
      <c r="U82" s="209">
        <f t="shared" ca="1" si="34"/>
        <v>0.31306194259158349</v>
      </c>
      <c r="V82" s="75"/>
      <c r="W82" s="192">
        <f ca="1">Resumen!$D$10</f>
        <v>28220.187483550799</v>
      </c>
      <c r="X82" s="208">
        <f ca="1">SUMPRODUCT(TablaDatosInversiones[Coste bruto total de la compra (euros)],(TablaDatosInversiones[Subcarteras (diferentes estrategias inversión)]=$W$34)*1,(TablaDatosInversiones[Fecha Compra]&lt;=A82)*1,(TablaDatosInversiones[Fecha Compra]&gt;A81)*1)</f>
        <v>0</v>
      </c>
      <c r="Y82" s="208" cm="1">
        <f t="array" aca="1" ref="Y82" ca="1">SUMPRODUCT(TablaDatosInversiones[Valor actual bruto o reembolso o compromiso opciones abiertas (euros)],(TablaDatosInversiones[Subcarteras (diferentes estrategias inversión)]=$W$34)*1,(TablaDatosInversiones[Fecha de Venta o traspaso]&lt;=A82)*1,(TablaDatosInversiones[Fecha de Venta o traspaso]&gt;A81)*1,(TablaDatosInversiones[Operación abierta (cotizando)]=FALSE)*1)</f>
        <v>0</v>
      </c>
      <c r="Z82" s="208">
        <f>SUMPRODUCT(TablaDividendos[Dividendo neto (euros)],(TablaDividendos[Subcartera]=$W$34)*1,(TablaDividendos[Fecha Cobro]&lt;=A82)*1,(TablaDividendos[Fecha Cobro]&gt;A81)*1)</f>
        <v>0</v>
      </c>
      <c r="AA82" s="199">
        <f t="shared" ca="1" si="17"/>
        <v>0</v>
      </c>
      <c r="AB82" s="209">
        <f t="shared" ca="1" si="35"/>
        <v>0.42162864822711876</v>
      </c>
      <c r="AC82" s="75"/>
      <c r="AD82" s="391" cm="1">
        <f t="array" aca="1" ref="AD82" ca="1">SUMPRODUCT(TablaDatosInversiones[Compromiso de compra (Moneda), solo para PUTs vendidas],(TablaDatosInversiones[Subcarteras (diferentes estrategias inversión)]=$AD$34)*1,TablaDatosInversiones[Cambio divisa actual (o tras venta)],(TablaDatosInversiones[Fecha Compra]&lt;=MIN(A82,TODAY()-1))*1,(TablaDatosInversiones[Fecha de Venta o traspaso]&gt;=MIN(A82,TODAY()-1))*1)</f>
        <v>0</v>
      </c>
      <c r="AE82" s="391">
        <f t="shared" ca="1" si="44"/>
        <v>0</v>
      </c>
      <c r="AF82" s="391">
        <f t="shared" ca="1" si="45"/>
        <v>0</v>
      </c>
      <c r="AG82" s="392">
        <f ca="1">SUMPRODUCT(TablaDatosInversiones[Rendimiento total neto (euros)],(TablaDatosInversiones[Subcarteras (diferentes estrategias inversión)]=$AD$34)*1,(TablaDatosInversiones[Fecha de Venta o traspaso]&lt;=A82)*1,(TablaDatosInversiones[Fecha de Venta o traspaso]&gt;A81)*1,(TablaDatosInversiones[Operación abierta (cotizando)]=FALSE)*1)</f>
        <v>0</v>
      </c>
      <c r="AH82" s="393">
        <f t="shared" ca="1" si="46"/>
        <v>0</v>
      </c>
      <c r="AI82" s="394">
        <f t="shared" ca="1" si="47"/>
        <v>8.6256077518440666E-3</v>
      </c>
      <c r="AJ82" s="395"/>
      <c r="AK82" s="401">
        <f ca="1">Resumen!$D$12</f>
        <v>0</v>
      </c>
      <c r="AL82" s="396" cm="1">
        <f t="array" aca="1" ref="AL82" ca="1">SUMPRODUCT(TablaDatosInversiones[Coste bruto total de la compra (euros)],(TablaDatosInversiones[Subcarteras (diferentes estrategias inversión)]=$AK$34)*1,(TablaDatosInversiones[Fecha Compra]&lt;=A82)*1,(TablaDatosInversiones[Fecha Compra]&gt;A81)*1)</f>
        <v>0</v>
      </c>
      <c r="AM82" s="397" cm="1">
        <f t="array" aca="1" ref="AM82" ca="1">SUMPRODUCT(TablaDatosInversiones[Valor actual bruto o reembolso o compromiso opciones abiertas (euros)],(TablaDatosInversiones[Subcarteras (diferentes estrategias inversión)]=$AK$34)*1,(TablaDatosInversiones[Fecha de Venta o traspaso]&lt;=A82)*1,(TablaDatosInversiones[Fecha de Venta o traspaso]&gt;A81)*1,(TablaDatosInversiones[Operación abierta (cotizando)]=FALSE)*1)</f>
        <v>0</v>
      </c>
      <c r="AN82" s="398" cm="1">
        <f t="array" ref="AN82">SUMPRODUCT(TablaDividendos[Dividendo neto (euros)],(TablaDividendos[Subcartera]=$AK$34)*1,(TablaDividendos[Fecha Cobro]&lt;=A82)*1,(TablaDividendos[Fecha Cobro]&gt;A81)*1)</f>
        <v>0</v>
      </c>
      <c r="AO82" s="399">
        <f t="shared" ca="1" si="26"/>
        <v>0</v>
      </c>
      <c r="AP82" s="400">
        <f t="shared" ca="1" si="32"/>
        <v>0</v>
      </c>
      <c r="AR82" s="288"/>
      <c r="AS82" s="34">
        <f t="shared" si="40"/>
        <v>0</v>
      </c>
      <c r="AT82" s="33">
        <f t="shared" si="41"/>
        <v>0.47613182189387948</v>
      </c>
      <c r="AV82" s="35"/>
      <c r="AW82" s="34">
        <f t="shared" si="24"/>
        <v>0</v>
      </c>
      <c r="AX82" s="33">
        <f t="shared" si="25"/>
        <v>0.21028677962384168</v>
      </c>
    </row>
    <row r="83" spans="1:52" x14ac:dyDescent="0.25">
      <c r="A83" s="189">
        <f t="shared" si="13"/>
        <v>45991</v>
      </c>
      <c r="B83" s="190">
        <f t="shared" ca="1" si="9"/>
        <v>109351.29638889004</v>
      </c>
      <c r="C83" s="190">
        <f t="shared" ca="1" si="10"/>
        <v>0</v>
      </c>
      <c r="D83" s="190">
        <f t="shared" ca="1" si="11"/>
        <v>0</v>
      </c>
      <c r="E83" s="190">
        <f t="shared" ca="1" si="12"/>
        <v>0</v>
      </c>
      <c r="F83" s="199">
        <f t="shared" ca="1" si="14"/>
        <v>0</v>
      </c>
      <c r="G83" s="200">
        <f t="shared" ca="1" si="42"/>
        <v>0.55991479706899705</v>
      </c>
      <c r="H83" s="75"/>
      <c r="I83" s="218">
        <f ca="1">Resumen!$D$8</f>
        <v>68691.808045339247</v>
      </c>
      <c r="J83" s="219">
        <f ca="1">SUMPRODUCT(TablaDatosInversiones[Coste bruto total de la compra (euros)],(TablaDatosInversiones[Subcarteras (diferentes estrategias inversión)]=$I$34)*1,(TablaDatosInversiones[Fecha Compra]&lt;=A83)*1,(TablaDatosInversiones[Fecha Compra]&gt;A82)*1)</f>
        <v>0</v>
      </c>
      <c r="K83" s="219" cm="1">
        <f t="array" aca="1" ref="K83" ca="1">SUMPRODUCT(TablaDatosInversiones[Valor actual bruto o reembolso o compromiso opciones abiertas (euros)],(TablaDatosInversiones[Subcarteras (diferentes estrategias inversión)]=$I$34)*1,(TablaDatosInversiones[Fecha de Venta o traspaso]&lt;=A83)*1,(TablaDatosInversiones[Fecha de Venta o traspaso]&gt;A82)*1,(TablaDatosInversiones[Operación abierta (cotizando)]=FALSE)*1)</f>
        <v>0</v>
      </c>
      <c r="L83" s="219">
        <f>SUMPRODUCT(TablaDividendos[Dividendo neto (euros)],(TablaDividendos[Subcartera]=$I$34)*1,(TablaDividendos[Fecha Cobro]&lt;=A83)*1,(TablaDividendos[Fecha Cobro]&gt;A82)*1)</f>
        <v>0</v>
      </c>
      <c r="M83" s="220">
        <f t="shared" ca="1" si="15"/>
        <v>0</v>
      </c>
      <c r="N83" s="220">
        <f t="shared" ca="1" si="43"/>
        <v>0.6498602964237179</v>
      </c>
      <c r="O83" s="75"/>
      <c r="P83" s="192">
        <f ca="1">Resumen!$D$9</f>
        <v>12439.300859999999</v>
      </c>
      <c r="Q83" s="208">
        <f ca="1">SUMPRODUCT(TablaDatosInversiones[Coste bruto total de la compra (euros)],(TablaDatosInversiones[Subcarteras (diferentes estrategias inversión)]=$P$34)*1,(TablaDatosInversiones[Fecha Compra]&lt;=A83)*1,(TablaDatosInversiones[Fecha Compra]&gt;A82)*1)</f>
        <v>0</v>
      </c>
      <c r="R83" s="208" cm="1">
        <f t="array" aca="1" ref="R83" ca="1">SUMPRODUCT(TablaDatosInversiones[Valor actual bruto o reembolso o compromiso opciones abiertas (euros)],(TablaDatosInversiones[Subcarteras (diferentes estrategias inversión)]=$P$34)*1,(TablaDatosInversiones[Fecha de Venta o traspaso]&lt;=A83)*1,(TablaDatosInversiones[Fecha de Venta o traspaso]&gt;A82)*1,(TablaDatosInversiones[Operación abierta (cotizando)]=FALSE)*1)</f>
        <v>0</v>
      </c>
      <c r="S83" s="208">
        <f>SUMPRODUCT(TablaDividendos[Dividendo neto (euros)],(TablaDividendos[Subcartera]=$P$34)*1,(TablaDividendos[Fecha Cobro]&lt;=A83)*1,(TablaDividendos[Fecha Cobro]&gt;A82)*1)</f>
        <v>0</v>
      </c>
      <c r="T83" s="199">
        <f t="shared" ca="1" si="16"/>
        <v>0</v>
      </c>
      <c r="U83" s="209">
        <f t="shared" ca="1" si="34"/>
        <v>0.31306194259158349</v>
      </c>
      <c r="V83" s="75"/>
      <c r="W83" s="192">
        <f ca="1">Resumen!$D$10</f>
        <v>28220.187483550799</v>
      </c>
      <c r="X83" s="208">
        <f ca="1">SUMPRODUCT(TablaDatosInversiones[Coste bruto total de la compra (euros)],(TablaDatosInversiones[Subcarteras (diferentes estrategias inversión)]=$W$34)*1,(TablaDatosInversiones[Fecha Compra]&lt;=A83)*1,(TablaDatosInversiones[Fecha Compra]&gt;A82)*1)</f>
        <v>0</v>
      </c>
      <c r="Y83" s="208" cm="1">
        <f t="array" aca="1" ref="Y83" ca="1">SUMPRODUCT(TablaDatosInversiones[Valor actual bruto o reembolso o compromiso opciones abiertas (euros)],(TablaDatosInversiones[Subcarteras (diferentes estrategias inversión)]=$W$34)*1,(TablaDatosInversiones[Fecha de Venta o traspaso]&lt;=A83)*1,(TablaDatosInversiones[Fecha de Venta o traspaso]&gt;A82)*1,(TablaDatosInversiones[Operación abierta (cotizando)]=FALSE)*1)</f>
        <v>0</v>
      </c>
      <c r="Z83" s="208">
        <f>SUMPRODUCT(TablaDividendos[Dividendo neto (euros)],(TablaDividendos[Subcartera]=$W$34)*1,(TablaDividendos[Fecha Cobro]&lt;=A83)*1,(TablaDividendos[Fecha Cobro]&gt;A82)*1)</f>
        <v>0</v>
      </c>
      <c r="AA83" s="199">
        <f t="shared" ca="1" si="17"/>
        <v>0</v>
      </c>
      <c r="AB83" s="209">
        <f t="shared" ca="1" si="35"/>
        <v>0.42162864822711876</v>
      </c>
      <c r="AC83" s="75"/>
      <c r="AD83" s="391" cm="1">
        <f t="array" aca="1" ref="AD83" ca="1">SUMPRODUCT(TablaDatosInversiones[Compromiso de compra (Moneda), solo para PUTs vendidas],(TablaDatosInversiones[Subcarteras (diferentes estrategias inversión)]=$AD$34)*1,TablaDatosInversiones[Cambio divisa actual (o tras venta)],(TablaDatosInversiones[Fecha Compra]&lt;=MIN(A83,TODAY()-1))*1,(TablaDatosInversiones[Fecha de Venta o traspaso]&gt;=MIN(A83,TODAY()-1))*1)</f>
        <v>0</v>
      </c>
      <c r="AE83" s="391">
        <f t="shared" ca="1" si="44"/>
        <v>0</v>
      </c>
      <c r="AF83" s="391">
        <f t="shared" ca="1" si="45"/>
        <v>0</v>
      </c>
      <c r="AG83" s="392">
        <f ca="1">SUMPRODUCT(TablaDatosInversiones[Rendimiento total neto (euros)],(TablaDatosInversiones[Subcarteras (diferentes estrategias inversión)]=$AD$34)*1,(TablaDatosInversiones[Fecha de Venta o traspaso]&lt;=A83)*1,(TablaDatosInversiones[Fecha de Venta o traspaso]&gt;A82)*1,(TablaDatosInversiones[Operación abierta (cotizando)]=FALSE)*1)</f>
        <v>0</v>
      </c>
      <c r="AH83" s="393">
        <f t="shared" ca="1" si="46"/>
        <v>0</v>
      </c>
      <c r="AI83" s="394">
        <f t="shared" ca="1" si="47"/>
        <v>8.6256077518440666E-3</v>
      </c>
      <c r="AJ83" s="395"/>
      <c r="AK83" s="401">
        <f ca="1">Resumen!$D$12</f>
        <v>0</v>
      </c>
      <c r="AL83" s="396" cm="1">
        <f t="array" aca="1" ref="AL83" ca="1">SUMPRODUCT(TablaDatosInversiones[Coste bruto total de la compra (euros)],(TablaDatosInversiones[Subcarteras (diferentes estrategias inversión)]=$AK$34)*1,(TablaDatosInversiones[Fecha Compra]&lt;=A83)*1,(TablaDatosInversiones[Fecha Compra]&gt;A82)*1)</f>
        <v>0</v>
      </c>
      <c r="AM83" s="397" cm="1">
        <f t="array" aca="1" ref="AM83" ca="1">SUMPRODUCT(TablaDatosInversiones[Valor actual bruto o reembolso o compromiso opciones abiertas (euros)],(TablaDatosInversiones[Subcarteras (diferentes estrategias inversión)]=$AK$34)*1,(TablaDatosInversiones[Fecha de Venta o traspaso]&lt;=A83)*1,(TablaDatosInversiones[Fecha de Venta o traspaso]&gt;A82)*1,(TablaDatosInversiones[Operación abierta (cotizando)]=FALSE)*1)</f>
        <v>0</v>
      </c>
      <c r="AN83" s="398" cm="1">
        <f t="array" ref="AN83">SUMPRODUCT(TablaDividendos[Dividendo neto (euros)],(TablaDividendos[Subcartera]=$AK$34)*1,(TablaDividendos[Fecha Cobro]&lt;=A83)*1,(TablaDividendos[Fecha Cobro]&gt;A82)*1)</f>
        <v>0</v>
      </c>
      <c r="AO83" s="399">
        <f t="shared" ca="1" si="26"/>
        <v>0</v>
      </c>
      <c r="AP83" s="400">
        <f t="shared" ca="1" si="32"/>
        <v>0</v>
      </c>
      <c r="AR83" s="288"/>
      <c r="AS83" s="34">
        <f t="shared" ref="AS83:AS146" si="48">IF(AR83&lt;&gt;"",IF(AR82&gt;0,(AR83-AR82)/AR82,0),0)</f>
        <v>0</v>
      </c>
      <c r="AT83" s="33">
        <f t="shared" ref="AT83:AT146" si="49">(1+AS83)*(AT82+1)-1</f>
        <v>0.47613182189387948</v>
      </c>
      <c r="AV83" s="35"/>
      <c r="AW83" s="34">
        <f t="shared" si="24"/>
        <v>0</v>
      </c>
      <c r="AX83" s="33">
        <f t="shared" si="25"/>
        <v>0.21028677962384168</v>
      </c>
    </row>
    <row r="84" spans="1:52" x14ac:dyDescent="0.25">
      <c r="A84" s="189">
        <f t="shared" si="13"/>
        <v>46022</v>
      </c>
      <c r="B84" s="190">
        <f t="shared" ca="1" si="9"/>
        <v>109351.29638889004</v>
      </c>
      <c r="C84" s="190">
        <f t="shared" ca="1" si="10"/>
        <v>0</v>
      </c>
      <c r="D84" s="190">
        <f t="shared" ca="1" si="11"/>
        <v>0</v>
      </c>
      <c r="E84" s="190">
        <f t="shared" ca="1" si="12"/>
        <v>0</v>
      </c>
      <c r="F84" s="199">
        <f t="shared" ca="1" si="14"/>
        <v>0</v>
      </c>
      <c r="G84" s="200">
        <f t="shared" ca="1" si="42"/>
        <v>0.55991479706899705</v>
      </c>
      <c r="H84" s="75"/>
      <c r="I84" s="218">
        <f ca="1">Resumen!$D$8</f>
        <v>68691.808045339247</v>
      </c>
      <c r="J84" s="219">
        <f ca="1">SUMPRODUCT(TablaDatosInversiones[Coste bruto total de la compra (euros)],(TablaDatosInversiones[Subcarteras (diferentes estrategias inversión)]=$I$34)*1,(TablaDatosInversiones[Fecha Compra]&lt;=A84)*1,(TablaDatosInversiones[Fecha Compra]&gt;A83)*1)</f>
        <v>0</v>
      </c>
      <c r="K84" s="219" cm="1">
        <f t="array" aca="1" ref="K84" ca="1">SUMPRODUCT(TablaDatosInversiones[Valor actual bruto o reembolso o compromiso opciones abiertas (euros)],(TablaDatosInversiones[Subcarteras (diferentes estrategias inversión)]=$I$34)*1,(TablaDatosInversiones[Fecha de Venta o traspaso]&lt;=A84)*1,(TablaDatosInversiones[Fecha de Venta o traspaso]&gt;A83)*1,(TablaDatosInversiones[Operación abierta (cotizando)]=FALSE)*1)</f>
        <v>0</v>
      </c>
      <c r="L84" s="219">
        <f>SUMPRODUCT(TablaDividendos[Dividendo neto (euros)],(TablaDividendos[Subcartera]=$I$34)*1,(TablaDividendos[Fecha Cobro]&lt;=A84)*1,(TablaDividendos[Fecha Cobro]&gt;A83)*1)</f>
        <v>0</v>
      </c>
      <c r="M84" s="220">
        <f t="shared" ca="1" si="15"/>
        <v>0</v>
      </c>
      <c r="N84" s="220">
        <f t="shared" ca="1" si="43"/>
        <v>0.6498602964237179</v>
      </c>
      <c r="O84" s="75"/>
      <c r="P84" s="192">
        <f ca="1">Resumen!$D$9</f>
        <v>12439.300859999999</v>
      </c>
      <c r="Q84" s="208">
        <f ca="1">SUMPRODUCT(TablaDatosInversiones[Coste bruto total de la compra (euros)],(TablaDatosInversiones[Subcarteras (diferentes estrategias inversión)]=$P$34)*1,(TablaDatosInversiones[Fecha Compra]&lt;=A84)*1,(TablaDatosInversiones[Fecha Compra]&gt;A83)*1)</f>
        <v>0</v>
      </c>
      <c r="R84" s="208" cm="1">
        <f t="array" aca="1" ref="R84" ca="1">SUMPRODUCT(TablaDatosInversiones[Valor actual bruto o reembolso o compromiso opciones abiertas (euros)],(TablaDatosInversiones[Subcarteras (diferentes estrategias inversión)]=$P$34)*1,(TablaDatosInversiones[Fecha de Venta o traspaso]&lt;=A84)*1,(TablaDatosInversiones[Fecha de Venta o traspaso]&gt;A83)*1,(TablaDatosInversiones[Operación abierta (cotizando)]=FALSE)*1)</f>
        <v>0</v>
      </c>
      <c r="S84" s="208">
        <f>SUMPRODUCT(TablaDividendos[Dividendo neto (euros)],(TablaDividendos[Subcartera]=$P$34)*1,(TablaDividendos[Fecha Cobro]&lt;=A84)*1,(TablaDividendos[Fecha Cobro]&gt;A83)*1)</f>
        <v>0</v>
      </c>
      <c r="T84" s="199">
        <f t="shared" ca="1" si="16"/>
        <v>0</v>
      </c>
      <c r="U84" s="209">
        <f t="shared" ca="1" si="34"/>
        <v>0.31306194259158349</v>
      </c>
      <c r="V84" s="75"/>
      <c r="W84" s="192">
        <f ca="1">Resumen!$D$10</f>
        <v>28220.187483550799</v>
      </c>
      <c r="X84" s="208">
        <f ca="1">SUMPRODUCT(TablaDatosInversiones[Coste bruto total de la compra (euros)],(TablaDatosInversiones[Subcarteras (diferentes estrategias inversión)]=$W$34)*1,(TablaDatosInversiones[Fecha Compra]&lt;=A84)*1,(TablaDatosInversiones[Fecha Compra]&gt;A83)*1)</f>
        <v>0</v>
      </c>
      <c r="Y84" s="208" cm="1">
        <f t="array" aca="1" ref="Y84" ca="1">SUMPRODUCT(TablaDatosInversiones[Valor actual bruto o reembolso o compromiso opciones abiertas (euros)],(TablaDatosInversiones[Subcarteras (diferentes estrategias inversión)]=$W$34)*1,(TablaDatosInversiones[Fecha de Venta o traspaso]&lt;=A84)*1,(TablaDatosInversiones[Fecha de Venta o traspaso]&gt;A83)*1,(TablaDatosInversiones[Operación abierta (cotizando)]=FALSE)*1)</f>
        <v>0</v>
      </c>
      <c r="Z84" s="208">
        <f>SUMPRODUCT(TablaDividendos[Dividendo neto (euros)],(TablaDividendos[Subcartera]=$W$34)*1,(TablaDividendos[Fecha Cobro]&lt;=A84)*1,(TablaDividendos[Fecha Cobro]&gt;A83)*1)</f>
        <v>0</v>
      </c>
      <c r="AA84" s="199">
        <f t="shared" ca="1" si="17"/>
        <v>0</v>
      </c>
      <c r="AB84" s="209">
        <f t="shared" ca="1" si="35"/>
        <v>0.42162864822711876</v>
      </c>
      <c r="AC84" s="75"/>
      <c r="AD84" s="391" cm="1">
        <f t="array" aca="1" ref="AD84" ca="1">SUMPRODUCT(TablaDatosInversiones[Compromiso de compra (Moneda), solo para PUTs vendidas],(TablaDatosInversiones[Subcarteras (diferentes estrategias inversión)]=$AD$34)*1,TablaDatosInversiones[Cambio divisa actual (o tras venta)],(TablaDatosInversiones[Fecha Compra]&lt;=MIN(A84,TODAY()-1))*1,(TablaDatosInversiones[Fecha de Venta o traspaso]&gt;=MIN(A84,TODAY()-1))*1)</f>
        <v>0</v>
      </c>
      <c r="AE84" s="391">
        <f t="shared" ca="1" si="44"/>
        <v>0</v>
      </c>
      <c r="AF84" s="391">
        <f t="shared" ca="1" si="45"/>
        <v>0</v>
      </c>
      <c r="AG84" s="392">
        <f ca="1">SUMPRODUCT(TablaDatosInversiones[Rendimiento total neto (euros)],(TablaDatosInversiones[Subcarteras (diferentes estrategias inversión)]=$AD$34)*1,(TablaDatosInversiones[Fecha de Venta o traspaso]&lt;=A84)*1,(TablaDatosInversiones[Fecha de Venta o traspaso]&gt;A83)*1,(TablaDatosInversiones[Operación abierta (cotizando)]=FALSE)*1)</f>
        <v>0</v>
      </c>
      <c r="AH84" s="393">
        <f t="shared" ca="1" si="46"/>
        <v>0</v>
      </c>
      <c r="AI84" s="394">
        <f t="shared" ca="1" si="47"/>
        <v>8.6256077518440666E-3</v>
      </c>
      <c r="AJ84" s="395"/>
      <c r="AK84" s="401">
        <f ca="1">Resumen!$D$12</f>
        <v>0</v>
      </c>
      <c r="AL84" s="396" cm="1">
        <f t="array" aca="1" ref="AL84" ca="1">SUMPRODUCT(TablaDatosInversiones[Coste bruto total de la compra (euros)],(TablaDatosInversiones[Subcarteras (diferentes estrategias inversión)]=$AK$34)*1,(TablaDatosInversiones[Fecha Compra]&lt;=A84)*1,(TablaDatosInversiones[Fecha Compra]&gt;A83)*1)</f>
        <v>0</v>
      </c>
      <c r="AM84" s="397" cm="1">
        <f t="array" aca="1" ref="AM84" ca="1">SUMPRODUCT(TablaDatosInversiones[Valor actual bruto o reembolso o compromiso opciones abiertas (euros)],(TablaDatosInversiones[Subcarteras (diferentes estrategias inversión)]=$AK$34)*1,(TablaDatosInversiones[Fecha de Venta o traspaso]&lt;=A84)*1,(TablaDatosInversiones[Fecha de Venta o traspaso]&gt;A83)*1,(TablaDatosInversiones[Operación abierta (cotizando)]=FALSE)*1)</f>
        <v>0</v>
      </c>
      <c r="AN84" s="398" cm="1">
        <f t="array" ref="AN84">SUMPRODUCT(TablaDividendos[Dividendo neto (euros)],(TablaDividendos[Subcartera]=$AK$34)*1,(TablaDividendos[Fecha Cobro]&lt;=A84)*1,(TablaDividendos[Fecha Cobro]&gt;A83)*1)</f>
        <v>0</v>
      </c>
      <c r="AO84" s="399">
        <f t="shared" ca="1" si="26"/>
        <v>0</v>
      </c>
      <c r="AP84" s="400">
        <f t="shared" ref="AP84:AP147" ca="1" si="50">(1+AO84)*(AP83+1)-1</f>
        <v>0</v>
      </c>
      <c r="AR84" s="288"/>
      <c r="AS84" s="34">
        <f t="shared" si="48"/>
        <v>0</v>
      </c>
      <c r="AT84" s="33">
        <f t="shared" si="49"/>
        <v>0.47613182189387948</v>
      </c>
      <c r="AV84" s="35"/>
      <c r="AW84" s="34">
        <f t="shared" si="24"/>
        <v>0</v>
      </c>
      <c r="AX84" s="33">
        <f t="shared" si="25"/>
        <v>0.21028677962384168</v>
      </c>
    </row>
    <row r="85" spans="1:52" x14ac:dyDescent="0.25">
      <c r="A85" s="189">
        <f t="shared" si="13"/>
        <v>46053</v>
      </c>
      <c r="B85" s="190">
        <f t="shared" ca="1" si="9"/>
        <v>109351.29638889004</v>
      </c>
      <c r="C85" s="190">
        <f t="shared" ca="1" si="10"/>
        <v>0</v>
      </c>
      <c r="D85" s="190">
        <f t="shared" ca="1" si="11"/>
        <v>0</v>
      </c>
      <c r="E85" s="190">
        <f t="shared" ca="1" si="12"/>
        <v>0</v>
      </c>
      <c r="F85" s="199">
        <f t="shared" ca="1" si="14"/>
        <v>0</v>
      </c>
      <c r="G85" s="200">
        <f t="shared" ca="1" si="42"/>
        <v>0.55991479706899705</v>
      </c>
      <c r="H85" s="75"/>
      <c r="I85" s="218">
        <f ca="1">Resumen!$D$8</f>
        <v>68691.808045339247</v>
      </c>
      <c r="J85" s="219">
        <f ca="1">SUMPRODUCT(TablaDatosInversiones[Coste bruto total de la compra (euros)],(TablaDatosInversiones[Subcarteras (diferentes estrategias inversión)]=$I$34)*1,(TablaDatosInversiones[Fecha Compra]&lt;=A85)*1,(TablaDatosInversiones[Fecha Compra]&gt;A84)*1)</f>
        <v>0</v>
      </c>
      <c r="K85" s="219" cm="1">
        <f t="array" aca="1" ref="K85" ca="1">SUMPRODUCT(TablaDatosInversiones[Valor actual bruto o reembolso o compromiso opciones abiertas (euros)],(TablaDatosInversiones[Subcarteras (diferentes estrategias inversión)]=$I$34)*1,(TablaDatosInversiones[Fecha de Venta o traspaso]&lt;=A85)*1,(TablaDatosInversiones[Fecha de Venta o traspaso]&gt;A84)*1,(TablaDatosInversiones[Operación abierta (cotizando)]=FALSE)*1)</f>
        <v>0</v>
      </c>
      <c r="L85" s="219">
        <f>SUMPRODUCT(TablaDividendos[Dividendo neto (euros)],(TablaDividendos[Subcartera]=$I$34)*1,(TablaDividendos[Fecha Cobro]&lt;=A85)*1,(TablaDividendos[Fecha Cobro]&gt;A84)*1)</f>
        <v>0</v>
      </c>
      <c r="M85" s="220">
        <f t="shared" ca="1" si="15"/>
        <v>0</v>
      </c>
      <c r="N85" s="220">
        <f t="shared" ca="1" si="43"/>
        <v>0.6498602964237179</v>
      </c>
      <c r="O85" s="75"/>
      <c r="P85" s="192">
        <f ca="1">Resumen!$D$9</f>
        <v>12439.300859999999</v>
      </c>
      <c r="Q85" s="208">
        <f ca="1">SUMPRODUCT(TablaDatosInversiones[Coste bruto total de la compra (euros)],(TablaDatosInversiones[Subcarteras (diferentes estrategias inversión)]=$P$34)*1,(TablaDatosInversiones[Fecha Compra]&lt;=A85)*1,(TablaDatosInversiones[Fecha Compra]&gt;A84)*1)</f>
        <v>0</v>
      </c>
      <c r="R85" s="208" cm="1">
        <f t="array" aca="1" ref="R85" ca="1">SUMPRODUCT(TablaDatosInversiones[Valor actual bruto o reembolso o compromiso opciones abiertas (euros)],(TablaDatosInversiones[Subcarteras (diferentes estrategias inversión)]=$P$34)*1,(TablaDatosInversiones[Fecha de Venta o traspaso]&lt;=A85)*1,(TablaDatosInversiones[Fecha de Venta o traspaso]&gt;A84)*1,(TablaDatosInversiones[Operación abierta (cotizando)]=FALSE)*1)</f>
        <v>0</v>
      </c>
      <c r="S85" s="208">
        <f>SUMPRODUCT(TablaDividendos[Dividendo neto (euros)],(TablaDividendos[Subcartera]=$P$34)*1,(TablaDividendos[Fecha Cobro]&lt;=A85)*1,(TablaDividendos[Fecha Cobro]&gt;A84)*1)</f>
        <v>0</v>
      </c>
      <c r="T85" s="199">
        <f t="shared" ca="1" si="16"/>
        <v>0</v>
      </c>
      <c r="U85" s="209">
        <f t="shared" ca="1" si="34"/>
        <v>0.31306194259158349</v>
      </c>
      <c r="V85" s="75"/>
      <c r="W85" s="192">
        <f ca="1">Resumen!$D$10</f>
        <v>28220.187483550799</v>
      </c>
      <c r="X85" s="208">
        <f ca="1">SUMPRODUCT(TablaDatosInversiones[Coste bruto total de la compra (euros)],(TablaDatosInversiones[Subcarteras (diferentes estrategias inversión)]=$W$34)*1,(TablaDatosInversiones[Fecha Compra]&lt;=A85)*1,(TablaDatosInversiones[Fecha Compra]&gt;A84)*1)</f>
        <v>0</v>
      </c>
      <c r="Y85" s="208" cm="1">
        <f t="array" aca="1" ref="Y85" ca="1">SUMPRODUCT(TablaDatosInversiones[Valor actual bruto o reembolso o compromiso opciones abiertas (euros)],(TablaDatosInversiones[Subcarteras (diferentes estrategias inversión)]=$W$34)*1,(TablaDatosInversiones[Fecha de Venta o traspaso]&lt;=A85)*1,(TablaDatosInversiones[Fecha de Venta o traspaso]&gt;A84)*1,(TablaDatosInversiones[Operación abierta (cotizando)]=FALSE)*1)</f>
        <v>0</v>
      </c>
      <c r="Z85" s="208">
        <f>SUMPRODUCT(TablaDividendos[Dividendo neto (euros)],(TablaDividendos[Subcartera]=$W$34)*1,(TablaDividendos[Fecha Cobro]&lt;=A85)*1,(TablaDividendos[Fecha Cobro]&gt;A84)*1)</f>
        <v>0</v>
      </c>
      <c r="AA85" s="199">
        <f t="shared" ca="1" si="17"/>
        <v>0</v>
      </c>
      <c r="AB85" s="209">
        <f t="shared" ca="1" si="35"/>
        <v>0.42162864822711876</v>
      </c>
      <c r="AC85" s="75"/>
      <c r="AD85" s="391" cm="1">
        <f t="array" aca="1" ref="AD85" ca="1">SUMPRODUCT(TablaDatosInversiones[Compromiso de compra (Moneda), solo para PUTs vendidas],(TablaDatosInversiones[Subcarteras (diferentes estrategias inversión)]=$AD$34)*1,TablaDatosInversiones[Cambio divisa actual (o tras venta)],(TablaDatosInversiones[Fecha Compra]&lt;=MIN(A85,TODAY()-1))*1,(TablaDatosInversiones[Fecha de Venta o traspaso]&gt;=MIN(A85,TODAY()-1))*1)</f>
        <v>0</v>
      </c>
      <c r="AE85" s="391">
        <f t="shared" ca="1" si="44"/>
        <v>0</v>
      </c>
      <c r="AF85" s="391">
        <f t="shared" ca="1" si="45"/>
        <v>0</v>
      </c>
      <c r="AG85" s="392">
        <f ca="1">SUMPRODUCT(TablaDatosInversiones[Rendimiento total neto (euros)],(TablaDatosInversiones[Subcarteras (diferentes estrategias inversión)]=$AD$34)*1,(TablaDatosInversiones[Fecha de Venta o traspaso]&lt;=A85)*1,(TablaDatosInversiones[Fecha de Venta o traspaso]&gt;A84)*1,(TablaDatosInversiones[Operación abierta (cotizando)]=FALSE)*1)</f>
        <v>0</v>
      </c>
      <c r="AH85" s="393">
        <f t="shared" ca="1" si="46"/>
        <v>0</v>
      </c>
      <c r="AI85" s="394">
        <f t="shared" ca="1" si="47"/>
        <v>8.6256077518440666E-3</v>
      </c>
      <c r="AJ85" s="395"/>
      <c r="AK85" s="401">
        <f ca="1">Resumen!$D$12</f>
        <v>0</v>
      </c>
      <c r="AL85" s="396" cm="1">
        <f t="array" aca="1" ref="AL85" ca="1">SUMPRODUCT(TablaDatosInversiones[Coste bruto total de la compra (euros)],(TablaDatosInversiones[Subcarteras (diferentes estrategias inversión)]=$AK$34)*1,(TablaDatosInversiones[Fecha Compra]&lt;=A85)*1,(TablaDatosInversiones[Fecha Compra]&gt;A84)*1)</f>
        <v>0</v>
      </c>
      <c r="AM85" s="397" cm="1">
        <f t="array" aca="1" ref="AM85" ca="1">SUMPRODUCT(TablaDatosInversiones[Valor actual bruto o reembolso o compromiso opciones abiertas (euros)],(TablaDatosInversiones[Subcarteras (diferentes estrategias inversión)]=$AK$34)*1,(TablaDatosInversiones[Fecha de Venta o traspaso]&lt;=A85)*1,(TablaDatosInversiones[Fecha de Venta o traspaso]&gt;A84)*1,(TablaDatosInversiones[Operación abierta (cotizando)]=FALSE)*1)</f>
        <v>0</v>
      </c>
      <c r="AN85" s="398" cm="1">
        <f t="array" ref="AN85">SUMPRODUCT(TablaDividendos[Dividendo neto (euros)],(TablaDividendos[Subcartera]=$AK$34)*1,(TablaDividendos[Fecha Cobro]&lt;=A85)*1,(TablaDividendos[Fecha Cobro]&gt;A84)*1)</f>
        <v>0</v>
      </c>
      <c r="AO85" s="399">
        <f t="shared" ca="1" si="26"/>
        <v>0</v>
      </c>
      <c r="AP85" s="400">
        <f t="shared" ca="1" si="50"/>
        <v>0</v>
      </c>
      <c r="AR85" s="288"/>
      <c r="AS85" s="34">
        <f t="shared" si="48"/>
        <v>0</v>
      </c>
      <c r="AT85" s="33">
        <f t="shared" si="49"/>
        <v>0.47613182189387948</v>
      </c>
      <c r="AV85" s="35"/>
      <c r="AW85" s="34">
        <f t="shared" si="24"/>
        <v>0</v>
      </c>
      <c r="AX85" s="33">
        <f t="shared" si="25"/>
        <v>0.21028677962384168</v>
      </c>
    </row>
    <row r="86" spans="1:52" x14ac:dyDescent="0.25">
      <c r="A86" s="189">
        <f t="shared" si="13"/>
        <v>46081</v>
      </c>
      <c r="B86" s="190">
        <f t="shared" ca="1" si="9"/>
        <v>109351.29638889004</v>
      </c>
      <c r="C86" s="190">
        <f t="shared" ca="1" si="10"/>
        <v>0</v>
      </c>
      <c r="D86" s="190">
        <f t="shared" ca="1" si="11"/>
        <v>0</v>
      </c>
      <c r="E86" s="190">
        <f t="shared" ca="1" si="12"/>
        <v>0</v>
      </c>
      <c r="F86" s="199">
        <f t="shared" ca="1" si="14"/>
        <v>0</v>
      </c>
      <c r="G86" s="200">
        <f t="shared" ca="1" si="42"/>
        <v>0.55991479706899705</v>
      </c>
      <c r="H86" s="75"/>
      <c r="I86" s="218">
        <f ca="1">Resumen!$D$8</f>
        <v>68691.808045339247</v>
      </c>
      <c r="J86" s="219">
        <f ca="1">SUMPRODUCT(TablaDatosInversiones[Coste bruto total de la compra (euros)],(TablaDatosInversiones[Subcarteras (diferentes estrategias inversión)]=$I$34)*1,(TablaDatosInversiones[Fecha Compra]&lt;=A86)*1,(TablaDatosInversiones[Fecha Compra]&gt;A85)*1)</f>
        <v>0</v>
      </c>
      <c r="K86" s="219" cm="1">
        <f t="array" aca="1" ref="K86" ca="1">SUMPRODUCT(TablaDatosInversiones[Valor actual bruto o reembolso o compromiso opciones abiertas (euros)],(TablaDatosInversiones[Subcarteras (diferentes estrategias inversión)]=$I$34)*1,(TablaDatosInversiones[Fecha de Venta o traspaso]&lt;=A86)*1,(TablaDatosInversiones[Fecha de Venta o traspaso]&gt;A85)*1,(TablaDatosInversiones[Operación abierta (cotizando)]=FALSE)*1)</f>
        <v>0</v>
      </c>
      <c r="L86" s="219">
        <f>SUMPRODUCT(TablaDividendos[Dividendo neto (euros)],(TablaDividendos[Subcartera]=$I$34)*1,(TablaDividendos[Fecha Cobro]&lt;=A86)*1,(TablaDividendos[Fecha Cobro]&gt;A85)*1)</f>
        <v>0</v>
      </c>
      <c r="M86" s="220">
        <f t="shared" ca="1" si="15"/>
        <v>0</v>
      </c>
      <c r="N86" s="220">
        <f t="shared" ca="1" si="43"/>
        <v>0.6498602964237179</v>
      </c>
      <c r="O86" s="75"/>
      <c r="P86" s="192">
        <f ca="1">Resumen!$D$9</f>
        <v>12439.300859999999</v>
      </c>
      <c r="Q86" s="208">
        <f ca="1">SUMPRODUCT(TablaDatosInversiones[Coste bruto total de la compra (euros)],(TablaDatosInversiones[Subcarteras (diferentes estrategias inversión)]=$P$34)*1,(TablaDatosInversiones[Fecha Compra]&lt;=A86)*1,(TablaDatosInversiones[Fecha Compra]&gt;A85)*1)</f>
        <v>0</v>
      </c>
      <c r="R86" s="208" cm="1">
        <f t="array" aca="1" ref="R86" ca="1">SUMPRODUCT(TablaDatosInversiones[Valor actual bruto o reembolso o compromiso opciones abiertas (euros)],(TablaDatosInversiones[Subcarteras (diferentes estrategias inversión)]=$P$34)*1,(TablaDatosInversiones[Fecha de Venta o traspaso]&lt;=A86)*1,(TablaDatosInversiones[Fecha de Venta o traspaso]&gt;A85)*1,(TablaDatosInversiones[Operación abierta (cotizando)]=FALSE)*1)</f>
        <v>0</v>
      </c>
      <c r="S86" s="208">
        <f>SUMPRODUCT(TablaDividendos[Dividendo neto (euros)],(TablaDividendos[Subcartera]=$P$34)*1,(TablaDividendos[Fecha Cobro]&lt;=A86)*1,(TablaDividendos[Fecha Cobro]&gt;A85)*1)</f>
        <v>0</v>
      </c>
      <c r="T86" s="199">
        <f t="shared" ca="1" si="16"/>
        <v>0</v>
      </c>
      <c r="U86" s="209">
        <f t="shared" ca="1" si="34"/>
        <v>0.31306194259158349</v>
      </c>
      <c r="V86" s="75"/>
      <c r="W86" s="192">
        <f ca="1">Resumen!$D$10</f>
        <v>28220.187483550799</v>
      </c>
      <c r="X86" s="208">
        <f ca="1">SUMPRODUCT(TablaDatosInversiones[Coste bruto total de la compra (euros)],(TablaDatosInversiones[Subcarteras (diferentes estrategias inversión)]=$W$34)*1,(TablaDatosInversiones[Fecha Compra]&lt;=A86)*1,(TablaDatosInversiones[Fecha Compra]&gt;A85)*1)</f>
        <v>0</v>
      </c>
      <c r="Y86" s="208" cm="1">
        <f t="array" aca="1" ref="Y86" ca="1">SUMPRODUCT(TablaDatosInversiones[Valor actual bruto o reembolso o compromiso opciones abiertas (euros)],(TablaDatosInversiones[Subcarteras (diferentes estrategias inversión)]=$W$34)*1,(TablaDatosInversiones[Fecha de Venta o traspaso]&lt;=A86)*1,(TablaDatosInversiones[Fecha de Venta o traspaso]&gt;A85)*1,(TablaDatosInversiones[Operación abierta (cotizando)]=FALSE)*1)</f>
        <v>0</v>
      </c>
      <c r="Z86" s="208">
        <f>SUMPRODUCT(TablaDividendos[Dividendo neto (euros)],(TablaDividendos[Subcartera]=$W$34)*1,(TablaDividendos[Fecha Cobro]&lt;=A86)*1,(TablaDividendos[Fecha Cobro]&gt;A85)*1)</f>
        <v>0</v>
      </c>
      <c r="AA86" s="199">
        <f t="shared" ca="1" si="17"/>
        <v>0</v>
      </c>
      <c r="AB86" s="209">
        <f t="shared" ca="1" si="35"/>
        <v>0.42162864822711876</v>
      </c>
      <c r="AC86" s="75"/>
      <c r="AD86" s="391" cm="1">
        <f t="array" aca="1" ref="AD86" ca="1">SUMPRODUCT(TablaDatosInversiones[Compromiso de compra (Moneda), solo para PUTs vendidas],(TablaDatosInversiones[Subcarteras (diferentes estrategias inversión)]=$AD$34)*1,TablaDatosInversiones[Cambio divisa actual (o tras venta)],(TablaDatosInversiones[Fecha Compra]&lt;=MIN(A86,TODAY()-1))*1,(TablaDatosInversiones[Fecha de Venta o traspaso]&gt;=MIN(A86,TODAY()-1))*1)</f>
        <v>0</v>
      </c>
      <c r="AE86" s="391">
        <f t="shared" ca="1" si="44"/>
        <v>0</v>
      </c>
      <c r="AF86" s="391">
        <f t="shared" ca="1" si="45"/>
        <v>0</v>
      </c>
      <c r="AG86" s="392">
        <f ca="1">SUMPRODUCT(TablaDatosInversiones[Rendimiento total neto (euros)],(TablaDatosInversiones[Subcarteras (diferentes estrategias inversión)]=$AD$34)*1,(TablaDatosInversiones[Fecha de Venta o traspaso]&lt;=A86)*1,(TablaDatosInversiones[Fecha de Venta o traspaso]&gt;A85)*1,(TablaDatosInversiones[Operación abierta (cotizando)]=FALSE)*1)</f>
        <v>0</v>
      </c>
      <c r="AH86" s="393">
        <f t="shared" ca="1" si="46"/>
        <v>0</v>
      </c>
      <c r="AI86" s="394">
        <f t="shared" ca="1" si="47"/>
        <v>8.6256077518440666E-3</v>
      </c>
      <c r="AJ86" s="395"/>
      <c r="AK86" s="401">
        <f ca="1">Resumen!$D$12</f>
        <v>0</v>
      </c>
      <c r="AL86" s="396" cm="1">
        <f t="array" aca="1" ref="AL86" ca="1">SUMPRODUCT(TablaDatosInversiones[Coste bruto total de la compra (euros)],(TablaDatosInversiones[Subcarteras (diferentes estrategias inversión)]=$AK$34)*1,(TablaDatosInversiones[Fecha Compra]&lt;=A86)*1,(TablaDatosInversiones[Fecha Compra]&gt;A85)*1)</f>
        <v>0</v>
      </c>
      <c r="AM86" s="397" cm="1">
        <f t="array" aca="1" ref="AM86" ca="1">SUMPRODUCT(TablaDatosInversiones[Valor actual bruto o reembolso o compromiso opciones abiertas (euros)],(TablaDatosInversiones[Subcarteras (diferentes estrategias inversión)]=$AK$34)*1,(TablaDatosInversiones[Fecha de Venta o traspaso]&lt;=A86)*1,(TablaDatosInversiones[Fecha de Venta o traspaso]&gt;A85)*1,(TablaDatosInversiones[Operación abierta (cotizando)]=FALSE)*1)</f>
        <v>0</v>
      </c>
      <c r="AN86" s="398" cm="1">
        <f t="array" ref="AN86">SUMPRODUCT(TablaDividendos[Dividendo neto (euros)],(TablaDividendos[Subcartera]=$AK$34)*1,(TablaDividendos[Fecha Cobro]&lt;=A86)*1,(TablaDividendos[Fecha Cobro]&gt;A85)*1)</f>
        <v>0</v>
      </c>
      <c r="AO86" s="399">
        <f t="shared" ca="1" si="26"/>
        <v>0</v>
      </c>
      <c r="AP86" s="400">
        <f t="shared" ca="1" si="50"/>
        <v>0</v>
      </c>
      <c r="AR86" s="288"/>
      <c r="AS86" s="34">
        <f t="shared" si="48"/>
        <v>0</v>
      </c>
      <c r="AT86" s="33">
        <f t="shared" si="49"/>
        <v>0.47613182189387948</v>
      </c>
      <c r="AV86" s="35"/>
      <c r="AW86" s="34">
        <f t="shared" si="24"/>
        <v>0</v>
      </c>
      <c r="AX86" s="33">
        <f t="shared" si="25"/>
        <v>0.21028677962384168</v>
      </c>
    </row>
    <row r="87" spans="1:52" x14ac:dyDescent="0.25">
      <c r="A87" s="189">
        <f t="shared" si="13"/>
        <v>46112</v>
      </c>
      <c r="B87" s="190">
        <f t="shared" ca="1" si="9"/>
        <v>109351.29638889004</v>
      </c>
      <c r="C87" s="190">
        <f t="shared" ca="1" si="10"/>
        <v>0</v>
      </c>
      <c r="D87" s="190">
        <f t="shared" ca="1" si="11"/>
        <v>0</v>
      </c>
      <c r="E87" s="190">
        <f t="shared" ca="1" si="12"/>
        <v>0</v>
      </c>
      <c r="F87" s="199">
        <f t="shared" ca="1" si="14"/>
        <v>0</v>
      </c>
      <c r="G87" s="200">
        <f t="shared" ca="1" si="42"/>
        <v>0.55991479706899705</v>
      </c>
      <c r="H87" s="75"/>
      <c r="I87" s="218">
        <f ca="1">Resumen!$D$8</f>
        <v>68691.808045339247</v>
      </c>
      <c r="J87" s="219">
        <f ca="1">SUMPRODUCT(TablaDatosInversiones[Coste bruto total de la compra (euros)],(TablaDatosInversiones[Subcarteras (diferentes estrategias inversión)]=$I$34)*1,(TablaDatosInversiones[Fecha Compra]&lt;=A87)*1,(TablaDatosInversiones[Fecha Compra]&gt;A86)*1)</f>
        <v>0</v>
      </c>
      <c r="K87" s="219" cm="1">
        <f t="array" aca="1" ref="K87" ca="1">SUMPRODUCT(TablaDatosInversiones[Valor actual bruto o reembolso o compromiso opciones abiertas (euros)],(TablaDatosInversiones[Subcarteras (diferentes estrategias inversión)]=$I$34)*1,(TablaDatosInversiones[Fecha de Venta o traspaso]&lt;=A87)*1,(TablaDatosInversiones[Fecha de Venta o traspaso]&gt;A86)*1,(TablaDatosInversiones[Operación abierta (cotizando)]=FALSE)*1)</f>
        <v>0</v>
      </c>
      <c r="L87" s="219">
        <f>SUMPRODUCT(TablaDividendos[Dividendo neto (euros)],(TablaDividendos[Subcartera]=$I$34)*1,(TablaDividendos[Fecha Cobro]&lt;=A87)*1,(TablaDividendos[Fecha Cobro]&gt;A86)*1)</f>
        <v>0</v>
      </c>
      <c r="M87" s="220">
        <f t="shared" ca="1" si="15"/>
        <v>0</v>
      </c>
      <c r="N87" s="220">
        <f t="shared" ca="1" si="43"/>
        <v>0.6498602964237179</v>
      </c>
      <c r="O87" s="75"/>
      <c r="P87" s="192">
        <f ca="1">Resumen!$D$9</f>
        <v>12439.300859999999</v>
      </c>
      <c r="Q87" s="208">
        <f ca="1">SUMPRODUCT(TablaDatosInversiones[Coste bruto total de la compra (euros)],(TablaDatosInversiones[Subcarteras (diferentes estrategias inversión)]=$P$34)*1,(TablaDatosInversiones[Fecha Compra]&lt;=A87)*1,(TablaDatosInversiones[Fecha Compra]&gt;A86)*1)</f>
        <v>0</v>
      </c>
      <c r="R87" s="208" cm="1">
        <f t="array" aca="1" ref="R87" ca="1">SUMPRODUCT(TablaDatosInversiones[Valor actual bruto o reembolso o compromiso opciones abiertas (euros)],(TablaDatosInversiones[Subcarteras (diferentes estrategias inversión)]=$P$34)*1,(TablaDatosInversiones[Fecha de Venta o traspaso]&lt;=A87)*1,(TablaDatosInversiones[Fecha de Venta o traspaso]&gt;A86)*1,(TablaDatosInversiones[Operación abierta (cotizando)]=FALSE)*1)</f>
        <v>0</v>
      </c>
      <c r="S87" s="208">
        <f>SUMPRODUCT(TablaDividendos[Dividendo neto (euros)],(TablaDividendos[Subcartera]=$P$34)*1,(TablaDividendos[Fecha Cobro]&lt;=A87)*1,(TablaDividendos[Fecha Cobro]&gt;A86)*1)</f>
        <v>0</v>
      </c>
      <c r="T87" s="199">
        <f t="shared" ca="1" si="16"/>
        <v>0</v>
      </c>
      <c r="U87" s="209">
        <f t="shared" ca="1" si="34"/>
        <v>0.31306194259158349</v>
      </c>
      <c r="V87" s="75"/>
      <c r="W87" s="192">
        <f ca="1">Resumen!$D$10</f>
        <v>28220.187483550799</v>
      </c>
      <c r="X87" s="208">
        <f ca="1">SUMPRODUCT(TablaDatosInversiones[Coste bruto total de la compra (euros)],(TablaDatosInversiones[Subcarteras (diferentes estrategias inversión)]=$W$34)*1,(TablaDatosInversiones[Fecha Compra]&lt;=A87)*1,(TablaDatosInversiones[Fecha Compra]&gt;A86)*1)</f>
        <v>0</v>
      </c>
      <c r="Y87" s="208" cm="1">
        <f t="array" aca="1" ref="Y87" ca="1">SUMPRODUCT(TablaDatosInversiones[Valor actual bruto o reembolso o compromiso opciones abiertas (euros)],(TablaDatosInversiones[Subcarteras (diferentes estrategias inversión)]=$W$34)*1,(TablaDatosInversiones[Fecha de Venta o traspaso]&lt;=A87)*1,(TablaDatosInversiones[Fecha de Venta o traspaso]&gt;A86)*1,(TablaDatosInversiones[Operación abierta (cotizando)]=FALSE)*1)</f>
        <v>0</v>
      </c>
      <c r="Z87" s="208">
        <f>SUMPRODUCT(TablaDividendos[Dividendo neto (euros)],(TablaDividendos[Subcartera]=$W$34)*1,(TablaDividendos[Fecha Cobro]&lt;=A87)*1,(TablaDividendos[Fecha Cobro]&gt;A86)*1)</f>
        <v>0</v>
      </c>
      <c r="AA87" s="199">
        <f t="shared" ca="1" si="17"/>
        <v>0</v>
      </c>
      <c r="AB87" s="209">
        <f t="shared" ca="1" si="35"/>
        <v>0.42162864822711876</v>
      </c>
      <c r="AC87" s="75"/>
      <c r="AD87" s="391" cm="1">
        <f t="array" aca="1" ref="AD87" ca="1">SUMPRODUCT(TablaDatosInversiones[Compromiso de compra (Moneda), solo para PUTs vendidas],(TablaDatosInversiones[Subcarteras (diferentes estrategias inversión)]=$AD$34)*1,TablaDatosInversiones[Cambio divisa actual (o tras venta)],(TablaDatosInversiones[Fecha Compra]&lt;=MIN(A87,TODAY()-1))*1,(TablaDatosInversiones[Fecha de Venta o traspaso]&gt;=MIN(A87,TODAY()-1))*1)</f>
        <v>0</v>
      </c>
      <c r="AE87" s="391">
        <f t="shared" ca="1" si="44"/>
        <v>0</v>
      </c>
      <c r="AF87" s="391">
        <f t="shared" ca="1" si="45"/>
        <v>0</v>
      </c>
      <c r="AG87" s="392">
        <f ca="1">SUMPRODUCT(TablaDatosInversiones[Rendimiento total neto (euros)],(TablaDatosInversiones[Subcarteras (diferentes estrategias inversión)]=$AD$34)*1,(TablaDatosInversiones[Fecha de Venta o traspaso]&lt;=A87)*1,(TablaDatosInversiones[Fecha de Venta o traspaso]&gt;A86)*1,(TablaDatosInversiones[Operación abierta (cotizando)]=FALSE)*1)</f>
        <v>0</v>
      </c>
      <c r="AH87" s="393">
        <f t="shared" ca="1" si="46"/>
        <v>0</v>
      </c>
      <c r="AI87" s="394">
        <f t="shared" ca="1" si="47"/>
        <v>8.6256077518440666E-3</v>
      </c>
      <c r="AJ87" s="395"/>
      <c r="AK87" s="401">
        <f ca="1">Resumen!$D$12</f>
        <v>0</v>
      </c>
      <c r="AL87" s="396" cm="1">
        <f t="array" aca="1" ref="AL87" ca="1">SUMPRODUCT(TablaDatosInversiones[Coste bruto total de la compra (euros)],(TablaDatosInversiones[Subcarteras (diferentes estrategias inversión)]=$AK$34)*1,(TablaDatosInversiones[Fecha Compra]&lt;=A87)*1,(TablaDatosInversiones[Fecha Compra]&gt;A86)*1)</f>
        <v>0</v>
      </c>
      <c r="AM87" s="397" cm="1">
        <f t="array" aca="1" ref="AM87" ca="1">SUMPRODUCT(TablaDatosInversiones[Valor actual bruto o reembolso o compromiso opciones abiertas (euros)],(TablaDatosInversiones[Subcarteras (diferentes estrategias inversión)]=$AK$34)*1,(TablaDatosInversiones[Fecha de Venta o traspaso]&lt;=A87)*1,(TablaDatosInversiones[Fecha de Venta o traspaso]&gt;A86)*1,(TablaDatosInversiones[Operación abierta (cotizando)]=FALSE)*1)</f>
        <v>0</v>
      </c>
      <c r="AN87" s="398" cm="1">
        <f t="array" ref="AN87">SUMPRODUCT(TablaDividendos[Dividendo neto (euros)],(TablaDividendos[Subcartera]=$AK$34)*1,(TablaDividendos[Fecha Cobro]&lt;=A87)*1,(TablaDividendos[Fecha Cobro]&gt;A86)*1)</f>
        <v>0</v>
      </c>
      <c r="AO87" s="399">
        <f t="shared" ca="1" si="26"/>
        <v>0</v>
      </c>
      <c r="AP87" s="400">
        <f t="shared" ca="1" si="50"/>
        <v>0</v>
      </c>
      <c r="AR87" s="288"/>
      <c r="AS87" s="34">
        <f t="shared" si="48"/>
        <v>0</v>
      </c>
      <c r="AT87" s="33">
        <f t="shared" si="49"/>
        <v>0.47613182189387948</v>
      </c>
      <c r="AV87" s="35"/>
      <c r="AW87" s="34">
        <f t="shared" si="24"/>
        <v>0</v>
      </c>
      <c r="AX87" s="33">
        <f t="shared" si="25"/>
        <v>0.21028677962384168</v>
      </c>
    </row>
    <row r="88" spans="1:52" x14ac:dyDescent="0.25">
      <c r="A88" s="189">
        <f t="shared" si="13"/>
        <v>46142</v>
      </c>
      <c r="B88" s="190">
        <f t="shared" ca="1" si="9"/>
        <v>109351.29638889004</v>
      </c>
      <c r="C88" s="190">
        <f t="shared" ca="1" si="10"/>
        <v>0</v>
      </c>
      <c r="D88" s="190">
        <f t="shared" ca="1" si="11"/>
        <v>0</v>
      </c>
      <c r="E88" s="190">
        <f t="shared" ca="1" si="12"/>
        <v>0</v>
      </c>
      <c r="F88" s="199">
        <f t="shared" ca="1" si="14"/>
        <v>0</v>
      </c>
      <c r="G88" s="200">
        <f t="shared" ca="1" si="42"/>
        <v>0.55991479706899705</v>
      </c>
      <c r="H88" s="75"/>
      <c r="I88" s="218">
        <f ca="1">Resumen!$D$8</f>
        <v>68691.808045339247</v>
      </c>
      <c r="J88" s="219">
        <f ca="1">SUMPRODUCT(TablaDatosInversiones[Coste bruto total de la compra (euros)],(TablaDatosInversiones[Subcarteras (diferentes estrategias inversión)]=$I$34)*1,(TablaDatosInversiones[Fecha Compra]&lt;=A88)*1,(TablaDatosInversiones[Fecha Compra]&gt;A87)*1)</f>
        <v>0</v>
      </c>
      <c r="K88" s="219" cm="1">
        <f t="array" aca="1" ref="K88" ca="1">SUMPRODUCT(TablaDatosInversiones[Valor actual bruto o reembolso o compromiso opciones abiertas (euros)],(TablaDatosInversiones[Subcarteras (diferentes estrategias inversión)]=$I$34)*1,(TablaDatosInversiones[Fecha de Venta o traspaso]&lt;=A88)*1,(TablaDatosInversiones[Fecha de Venta o traspaso]&gt;A87)*1,(TablaDatosInversiones[Operación abierta (cotizando)]=FALSE)*1)</f>
        <v>0</v>
      </c>
      <c r="L88" s="219">
        <f>SUMPRODUCT(TablaDividendos[Dividendo neto (euros)],(TablaDividendos[Subcartera]=$I$34)*1,(TablaDividendos[Fecha Cobro]&lt;=A88)*1,(TablaDividendos[Fecha Cobro]&gt;A87)*1)</f>
        <v>0</v>
      </c>
      <c r="M88" s="220">
        <f t="shared" ca="1" si="15"/>
        <v>0</v>
      </c>
      <c r="N88" s="220">
        <f t="shared" ca="1" si="43"/>
        <v>0.6498602964237179</v>
      </c>
      <c r="O88" s="75"/>
      <c r="P88" s="192">
        <f ca="1">Resumen!$D$9</f>
        <v>12439.300859999999</v>
      </c>
      <c r="Q88" s="208">
        <f ca="1">SUMPRODUCT(TablaDatosInversiones[Coste bruto total de la compra (euros)],(TablaDatosInversiones[Subcarteras (diferentes estrategias inversión)]=$P$34)*1,(TablaDatosInversiones[Fecha Compra]&lt;=A88)*1,(TablaDatosInversiones[Fecha Compra]&gt;A87)*1)</f>
        <v>0</v>
      </c>
      <c r="R88" s="208" cm="1">
        <f t="array" aca="1" ref="R88" ca="1">SUMPRODUCT(TablaDatosInversiones[Valor actual bruto o reembolso o compromiso opciones abiertas (euros)],(TablaDatosInversiones[Subcarteras (diferentes estrategias inversión)]=$P$34)*1,(TablaDatosInversiones[Fecha de Venta o traspaso]&lt;=A88)*1,(TablaDatosInversiones[Fecha de Venta o traspaso]&gt;A87)*1,(TablaDatosInversiones[Operación abierta (cotizando)]=FALSE)*1)</f>
        <v>0</v>
      </c>
      <c r="S88" s="208">
        <f>SUMPRODUCT(TablaDividendos[Dividendo neto (euros)],(TablaDividendos[Subcartera]=$P$34)*1,(TablaDividendos[Fecha Cobro]&lt;=A88)*1,(TablaDividendos[Fecha Cobro]&gt;A87)*1)</f>
        <v>0</v>
      </c>
      <c r="T88" s="199">
        <f t="shared" ca="1" si="16"/>
        <v>0</v>
      </c>
      <c r="U88" s="209">
        <f t="shared" ca="1" si="34"/>
        <v>0.31306194259158349</v>
      </c>
      <c r="V88" s="75"/>
      <c r="W88" s="192">
        <f ca="1">Resumen!$D$10</f>
        <v>28220.187483550799</v>
      </c>
      <c r="X88" s="208">
        <f ca="1">SUMPRODUCT(TablaDatosInversiones[Coste bruto total de la compra (euros)],(TablaDatosInversiones[Subcarteras (diferentes estrategias inversión)]=$W$34)*1,(TablaDatosInversiones[Fecha Compra]&lt;=A88)*1,(TablaDatosInversiones[Fecha Compra]&gt;A87)*1)</f>
        <v>0</v>
      </c>
      <c r="Y88" s="208" cm="1">
        <f t="array" aca="1" ref="Y88" ca="1">SUMPRODUCT(TablaDatosInversiones[Valor actual bruto o reembolso o compromiso opciones abiertas (euros)],(TablaDatosInversiones[Subcarteras (diferentes estrategias inversión)]=$W$34)*1,(TablaDatosInversiones[Fecha de Venta o traspaso]&lt;=A88)*1,(TablaDatosInversiones[Fecha de Venta o traspaso]&gt;A87)*1,(TablaDatosInversiones[Operación abierta (cotizando)]=FALSE)*1)</f>
        <v>0</v>
      </c>
      <c r="Z88" s="208">
        <f>SUMPRODUCT(TablaDividendos[Dividendo neto (euros)],(TablaDividendos[Subcartera]=$W$34)*1,(TablaDividendos[Fecha Cobro]&lt;=A88)*1,(TablaDividendos[Fecha Cobro]&gt;A87)*1)</f>
        <v>0</v>
      </c>
      <c r="AA88" s="199">
        <f t="shared" ca="1" si="17"/>
        <v>0</v>
      </c>
      <c r="AB88" s="209">
        <f t="shared" ca="1" si="35"/>
        <v>0.42162864822711876</v>
      </c>
      <c r="AC88" s="75"/>
      <c r="AD88" s="391" cm="1">
        <f t="array" aca="1" ref="AD88" ca="1">SUMPRODUCT(TablaDatosInversiones[Compromiso de compra (Moneda), solo para PUTs vendidas],(TablaDatosInversiones[Subcarteras (diferentes estrategias inversión)]=$AD$34)*1,TablaDatosInversiones[Cambio divisa actual (o tras venta)],(TablaDatosInversiones[Fecha Compra]&lt;=MIN(A88,TODAY()-1))*1,(TablaDatosInversiones[Fecha de Venta o traspaso]&gt;=MIN(A88,TODAY()-1))*1)</f>
        <v>0</v>
      </c>
      <c r="AE88" s="391">
        <f t="shared" ca="1" si="44"/>
        <v>0</v>
      </c>
      <c r="AF88" s="391">
        <f t="shared" ca="1" si="45"/>
        <v>0</v>
      </c>
      <c r="AG88" s="392">
        <f ca="1">SUMPRODUCT(TablaDatosInversiones[Rendimiento total neto (euros)],(TablaDatosInversiones[Subcarteras (diferentes estrategias inversión)]=$AD$34)*1,(TablaDatosInversiones[Fecha de Venta o traspaso]&lt;=A88)*1,(TablaDatosInversiones[Fecha de Venta o traspaso]&gt;A87)*1,(TablaDatosInversiones[Operación abierta (cotizando)]=FALSE)*1)</f>
        <v>0</v>
      </c>
      <c r="AH88" s="393">
        <f t="shared" ca="1" si="46"/>
        <v>0</v>
      </c>
      <c r="AI88" s="394">
        <f t="shared" ca="1" si="47"/>
        <v>8.6256077518440666E-3</v>
      </c>
      <c r="AJ88" s="395"/>
      <c r="AK88" s="401">
        <f ca="1">Resumen!$D$12</f>
        <v>0</v>
      </c>
      <c r="AL88" s="396" cm="1">
        <f t="array" aca="1" ref="AL88" ca="1">SUMPRODUCT(TablaDatosInversiones[Coste bruto total de la compra (euros)],(TablaDatosInversiones[Subcarteras (diferentes estrategias inversión)]=$AK$34)*1,(TablaDatosInversiones[Fecha Compra]&lt;=A88)*1,(TablaDatosInversiones[Fecha Compra]&gt;A87)*1)</f>
        <v>0</v>
      </c>
      <c r="AM88" s="397" cm="1">
        <f t="array" aca="1" ref="AM88" ca="1">SUMPRODUCT(TablaDatosInversiones[Valor actual bruto o reembolso o compromiso opciones abiertas (euros)],(TablaDatosInversiones[Subcarteras (diferentes estrategias inversión)]=$AK$34)*1,(TablaDatosInversiones[Fecha de Venta o traspaso]&lt;=A88)*1,(TablaDatosInversiones[Fecha de Venta o traspaso]&gt;A87)*1,(TablaDatosInversiones[Operación abierta (cotizando)]=FALSE)*1)</f>
        <v>0</v>
      </c>
      <c r="AN88" s="398" cm="1">
        <f t="array" ref="AN88">SUMPRODUCT(TablaDividendos[Dividendo neto (euros)],(TablaDividendos[Subcartera]=$AK$34)*1,(TablaDividendos[Fecha Cobro]&lt;=A88)*1,(TablaDividendos[Fecha Cobro]&gt;A87)*1)</f>
        <v>0</v>
      </c>
      <c r="AO88" s="399">
        <f t="shared" ca="1" si="26"/>
        <v>0</v>
      </c>
      <c r="AP88" s="400">
        <f t="shared" ca="1" si="50"/>
        <v>0</v>
      </c>
      <c r="AR88" s="288"/>
      <c r="AS88" s="34">
        <f t="shared" si="48"/>
        <v>0</v>
      </c>
      <c r="AT88" s="33">
        <f t="shared" si="49"/>
        <v>0.47613182189387948</v>
      </c>
      <c r="AV88" s="35"/>
      <c r="AW88" s="34">
        <f t="shared" si="24"/>
        <v>0</v>
      </c>
      <c r="AX88" s="33">
        <f t="shared" si="25"/>
        <v>0.21028677962384168</v>
      </c>
    </row>
    <row r="89" spans="1:52" x14ac:dyDescent="0.25">
      <c r="A89" s="189">
        <f t="shared" si="13"/>
        <v>46173</v>
      </c>
      <c r="B89" s="190">
        <f t="shared" ca="1" si="9"/>
        <v>109351.29638889004</v>
      </c>
      <c r="C89" s="190">
        <f t="shared" ca="1" si="10"/>
        <v>0</v>
      </c>
      <c r="D89" s="190">
        <f t="shared" ca="1" si="11"/>
        <v>0</v>
      </c>
      <c r="E89" s="190">
        <f t="shared" ca="1" si="12"/>
        <v>0</v>
      </c>
      <c r="F89" s="199">
        <f t="shared" ca="1" si="14"/>
        <v>0</v>
      </c>
      <c r="G89" s="200">
        <f t="shared" ca="1" si="42"/>
        <v>0.55991479706899705</v>
      </c>
      <c r="H89" s="75"/>
      <c r="I89" s="218">
        <f ca="1">Resumen!$D$8</f>
        <v>68691.808045339247</v>
      </c>
      <c r="J89" s="219">
        <f ca="1">SUMPRODUCT(TablaDatosInversiones[Coste bruto total de la compra (euros)],(TablaDatosInversiones[Subcarteras (diferentes estrategias inversión)]=$I$34)*1,(TablaDatosInversiones[Fecha Compra]&lt;=A89)*1,(TablaDatosInversiones[Fecha Compra]&gt;A88)*1)</f>
        <v>0</v>
      </c>
      <c r="K89" s="219" cm="1">
        <f t="array" aca="1" ref="K89" ca="1">SUMPRODUCT(TablaDatosInversiones[Valor actual bruto o reembolso o compromiso opciones abiertas (euros)],(TablaDatosInversiones[Subcarteras (diferentes estrategias inversión)]=$I$34)*1,(TablaDatosInversiones[Fecha de Venta o traspaso]&lt;=A89)*1,(TablaDatosInversiones[Fecha de Venta o traspaso]&gt;A88)*1,(TablaDatosInversiones[Operación abierta (cotizando)]=FALSE)*1)</f>
        <v>0</v>
      </c>
      <c r="L89" s="219">
        <f>SUMPRODUCT(TablaDividendos[Dividendo neto (euros)],(TablaDividendos[Subcartera]=$I$34)*1,(TablaDividendos[Fecha Cobro]&lt;=A89)*1,(TablaDividendos[Fecha Cobro]&gt;A88)*1)</f>
        <v>0</v>
      </c>
      <c r="M89" s="220">
        <f t="shared" ca="1" si="15"/>
        <v>0</v>
      </c>
      <c r="N89" s="220">
        <f t="shared" ca="1" si="43"/>
        <v>0.6498602964237179</v>
      </c>
      <c r="O89" s="75"/>
      <c r="P89" s="192">
        <f ca="1">Resumen!$D$9</f>
        <v>12439.300859999999</v>
      </c>
      <c r="Q89" s="208">
        <f ca="1">SUMPRODUCT(TablaDatosInversiones[Coste bruto total de la compra (euros)],(TablaDatosInversiones[Subcarteras (diferentes estrategias inversión)]=$P$34)*1,(TablaDatosInversiones[Fecha Compra]&lt;=A89)*1,(TablaDatosInversiones[Fecha Compra]&gt;A88)*1)</f>
        <v>0</v>
      </c>
      <c r="R89" s="208" cm="1">
        <f t="array" aca="1" ref="R89" ca="1">SUMPRODUCT(TablaDatosInversiones[Valor actual bruto o reembolso o compromiso opciones abiertas (euros)],(TablaDatosInversiones[Subcarteras (diferentes estrategias inversión)]=$P$34)*1,(TablaDatosInversiones[Fecha de Venta o traspaso]&lt;=A89)*1,(TablaDatosInversiones[Fecha de Venta o traspaso]&gt;A88)*1,(TablaDatosInversiones[Operación abierta (cotizando)]=FALSE)*1)</f>
        <v>0</v>
      </c>
      <c r="S89" s="208">
        <f>SUMPRODUCT(TablaDividendos[Dividendo neto (euros)],(TablaDividendos[Subcartera]=$P$34)*1,(TablaDividendos[Fecha Cobro]&lt;=A89)*1,(TablaDividendos[Fecha Cobro]&gt;A88)*1)</f>
        <v>0</v>
      </c>
      <c r="T89" s="199">
        <f t="shared" ca="1" si="16"/>
        <v>0</v>
      </c>
      <c r="U89" s="209">
        <f t="shared" ca="1" si="34"/>
        <v>0.31306194259158349</v>
      </c>
      <c r="V89" s="75"/>
      <c r="W89" s="192">
        <f ca="1">Resumen!$D$10</f>
        <v>28220.187483550799</v>
      </c>
      <c r="X89" s="208">
        <f ca="1">SUMPRODUCT(TablaDatosInversiones[Coste bruto total de la compra (euros)],(TablaDatosInversiones[Subcarteras (diferentes estrategias inversión)]=$W$34)*1,(TablaDatosInversiones[Fecha Compra]&lt;=A89)*1,(TablaDatosInversiones[Fecha Compra]&gt;A88)*1)</f>
        <v>0</v>
      </c>
      <c r="Y89" s="208" cm="1">
        <f t="array" aca="1" ref="Y89" ca="1">SUMPRODUCT(TablaDatosInversiones[Valor actual bruto o reembolso o compromiso opciones abiertas (euros)],(TablaDatosInversiones[Subcarteras (diferentes estrategias inversión)]=$W$34)*1,(TablaDatosInversiones[Fecha de Venta o traspaso]&lt;=A89)*1,(TablaDatosInversiones[Fecha de Venta o traspaso]&gt;A88)*1,(TablaDatosInversiones[Operación abierta (cotizando)]=FALSE)*1)</f>
        <v>0</v>
      </c>
      <c r="Z89" s="208">
        <f>SUMPRODUCT(TablaDividendos[Dividendo neto (euros)],(TablaDividendos[Subcartera]=$W$34)*1,(TablaDividendos[Fecha Cobro]&lt;=A89)*1,(TablaDividendos[Fecha Cobro]&gt;A88)*1)</f>
        <v>0</v>
      </c>
      <c r="AA89" s="199">
        <f t="shared" ca="1" si="17"/>
        <v>0</v>
      </c>
      <c r="AB89" s="209">
        <f t="shared" ca="1" si="35"/>
        <v>0.42162864822711876</v>
      </c>
      <c r="AC89" s="75"/>
      <c r="AD89" s="391" cm="1">
        <f t="array" aca="1" ref="AD89" ca="1">SUMPRODUCT(TablaDatosInversiones[Compromiso de compra (Moneda), solo para PUTs vendidas],(TablaDatosInversiones[Subcarteras (diferentes estrategias inversión)]=$AD$34)*1,TablaDatosInversiones[Cambio divisa actual (o tras venta)],(TablaDatosInversiones[Fecha Compra]&lt;=MIN(A89,TODAY()-1))*1,(TablaDatosInversiones[Fecha de Venta o traspaso]&gt;=MIN(A89,TODAY()-1))*1)</f>
        <v>0</v>
      </c>
      <c r="AE89" s="391">
        <f t="shared" ca="1" si="44"/>
        <v>0</v>
      </c>
      <c r="AF89" s="391">
        <f t="shared" ca="1" si="45"/>
        <v>0</v>
      </c>
      <c r="AG89" s="392">
        <f ca="1">SUMPRODUCT(TablaDatosInversiones[Rendimiento total neto (euros)],(TablaDatosInversiones[Subcarteras (diferentes estrategias inversión)]=$AD$34)*1,(TablaDatosInversiones[Fecha de Venta o traspaso]&lt;=A89)*1,(TablaDatosInversiones[Fecha de Venta o traspaso]&gt;A88)*1,(TablaDatosInversiones[Operación abierta (cotizando)]=FALSE)*1)</f>
        <v>0</v>
      </c>
      <c r="AH89" s="393">
        <f t="shared" ca="1" si="46"/>
        <v>0</v>
      </c>
      <c r="AI89" s="394">
        <f t="shared" ca="1" si="47"/>
        <v>8.6256077518440666E-3</v>
      </c>
      <c r="AJ89" s="395"/>
      <c r="AK89" s="401">
        <f ca="1">Resumen!$D$12</f>
        <v>0</v>
      </c>
      <c r="AL89" s="396" cm="1">
        <f t="array" aca="1" ref="AL89" ca="1">SUMPRODUCT(TablaDatosInversiones[Coste bruto total de la compra (euros)],(TablaDatosInversiones[Subcarteras (diferentes estrategias inversión)]=$AK$34)*1,(TablaDatosInversiones[Fecha Compra]&lt;=A89)*1,(TablaDatosInversiones[Fecha Compra]&gt;A88)*1)</f>
        <v>0</v>
      </c>
      <c r="AM89" s="397" cm="1">
        <f t="array" aca="1" ref="AM89" ca="1">SUMPRODUCT(TablaDatosInversiones[Valor actual bruto o reembolso o compromiso opciones abiertas (euros)],(TablaDatosInversiones[Subcarteras (diferentes estrategias inversión)]=$AK$34)*1,(TablaDatosInversiones[Fecha de Venta o traspaso]&lt;=A89)*1,(TablaDatosInversiones[Fecha de Venta o traspaso]&gt;A88)*1,(TablaDatosInversiones[Operación abierta (cotizando)]=FALSE)*1)</f>
        <v>0</v>
      </c>
      <c r="AN89" s="398" cm="1">
        <f t="array" ref="AN89">SUMPRODUCT(TablaDividendos[Dividendo neto (euros)],(TablaDividendos[Subcartera]=$AK$34)*1,(TablaDividendos[Fecha Cobro]&lt;=A89)*1,(TablaDividendos[Fecha Cobro]&gt;A88)*1)</f>
        <v>0</v>
      </c>
      <c r="AO89" s="399">
        <f t="shared" ca="1" si="26"/>
        <v>0</v>
      </c>
      <c r="AP89" s="400">
        <f t="shared" ca="1" si="50"/>
        <v>0</v>
      </c>
      <c r="AR89" s="288"/>
      <c r="AS89" s="34">
        <f t="shared" si="48"/>
        <v>0</v>
      </c>
      <c r="AT89" s="33">
        <f t="shared" si="49"/>
        <v>0.47613182189387948</v>
      </c>
      <c r="AV89" s="35"/>
      <c r="AW89" s="34">
        <f t="shared" si="24"/>
        <v>0</v>
      </c>
      <c r="AX89" s="33">
        <f t="shared" si="25"/>
        <v>0.21028677962384168</v>
      </c>
    </row>
    <row r="90" spans="1:52" s="141" customFormat="1" x14ac:dyDescent="0.25">
      <c r="A90" s="189">
        <f t="shared" si="13"/>
        <v>46203</v>
      </c>
      <c r="B90" s="190">
        <f t="shared" ca="1" si="9"/>
        <v>109351.29638889004</v>
      </c>
      <c r="C90" s="190">
        <f t="shared" ca="1" si="10"/>
        <v>0</v>
      </c>
      <c r="D90" s="190">
        <f t="shared" ca="1" si="11"/>
        <v>0</v>
      </c>
      <c r="E90" s="190">
        <f t="shared" ca="1" si="12"/>
        <v>0</v>
      </c>
      <c r="F90" s="199">
        <f t="shared" ca="1" si="14"/>
        <v>0</v>
      </c>
      <c r="G90" s="200">
        <f t="shared" ca="1" si="42"/>
        <v>0.55991479706899705</v>
      </c>
      <c r="H90" s="140"/>
      <c r="I90" s="218">
        <f ca="1">Resumen!$D$8</f>
        <v>68691.808045339247</v>
      </c>
      <c r="J90" s="219">
        <f ca="1">SUMPRODUCT(TablaDatosInversiones[Coste bruto total de la compra (euros)],(TablaDatosInversiones[Subcarteras (diferentes estrategias inversión)]=$I$34)*1,(TablaDatosInversiones[Fecha Compra]&lt;=A90)*1,(TablaDatosInversiones[Fecha Compra]&gt;A89)*1)</f>
        <v>0</v>
      </c>
      <c r="K90" s="219" cm="1">
        <f t="array" aca="1" ref="K90" ca="1">SUMPRODUCT(TablaDatosInversiones[Valor actual bruto o reembolso o compromiso opciones abiertas (euros)],(TablaDatosInversiones[Subcarteras (diferentes estrategias inversión)]=$I$34)*1,(TablaDatosInversiones[Fecha de Venta o traspaso]&lt;=A90)*1,(TablaDatosInversiones[Fecha de Venta o traspaso]&gt;A89)*1,(TablaDatosInversiones[Operación abierta (cotizando)]=FALSE)*1)</f>
        <v>0</v>
      </c>
      <c r="L90" s="219">
        <f>SUMPRODUCT(TablaDividendos[Dividendo neto (euros)],(TablaDividendos[Subcartera]=$I$34)*1,(TablaDividendos[Fecha Cobro]&lt;=A90)*1,(TablaDividendos[Fecha Cobro]&gt;A89)*1)</f>
        <v>0</v>
      </c>
      <c r="M90" s="220">
        <f t="shared" ca="1" si="15"/>
        <v>0</v>
      </c>
      <c r="N90" s="220">
        <f t="shared" ca="1" si="43"/>
        <v>0.6498602964237179</v>
      </c>
      <c r="O90" s="140"/>
      <c r="P90" s="192">
        <f ca="1">Resumen!$D$9</f>
        <v>12439.300859999999</v>
      </c>
      <c r="Q90" s="208">
        <f ca="1">SUMPRODUCT(TablaDatosInversiones[Coste bruto total de la compra (euros)],(TablaDatosInversiones[Subcarteras (diferentes estrategias inversión)]=$P$34)*1,(TablaDatosInversiones[Fecha Compra]&lt;=A90)*1,(TablaDatosInversiones[Fecha Compra]&gt;A89)*1)</f>
        <v>0</v>
      </c>
      <c r="R90" s="208" cm="1">
        <f t="array" aca="1" ref="R90" ca="1">SUMPRODUCT(TablaDatosInversiones[Valor actual bruto o reembolso o compromiso opciones abiertas (euros)],(TablaDatosInversiones[Subcarteras (diferentes estrategias inversión)]=$P$34)*1,(TablaDatosInversiones[Fecha de Venta o traspaso]&lt;=A90)*1,(TablaDatosInversiones[Fecha de Venta o traspaso]&gt;A89)*1,(TablaDatosInversiones[Operación abierta (cotizando)]=FALSE)*1)</f>
        <v>0</v>
      </c>
      <c r="S90" s="208">
        <f>SUMPRODUCT(TablaDividendos[Dividendo neto (euros)],(TablaDividendos[Subcartera]=$P$34)*1,(TablaDividendos[Fecha Cobro]&lt;=A90)*1,(TablaDividendos[Fecha Cobro]&gt;A89)*1)</f>
        <v>0</v>
      </c>
      <c r="T90" s="199">
        <f t="shared" ca="1" si="16"/>
        <v>0</v>
      </c>
      <c r="U90" s="209">
        <f t="shared" ca="1" si="34"/>
        <v>0.31306194259158349</v>
      </c>
      <c r="V90" s="140"/>
      <c r="W90" s="192">
        <f ca="1">Resumen!$D$10</f>
        <v>28220.187483550799</v>
      </c>
      <c r="X90" s="208">
        <f ca="1">SUMPRODUCT(TablaDatosInversiones[Coste bruto total de la compra (euros)],(TablaDatosInversiones[Subcarteras (diferentes estrategias inversión)]=$W$34)*1,(TablaDatosInversiones[Fecha Compra]&lt;=A90)*1,(TablaDatosInversiones[Fecha Compra]&gt;A89)*1)</f>
        <v>0</v>
      </c>
      <c r="Y90" s="208" cm="1">
        <f t="array" aca="1" ref="Y90" ca="1">SUMPRODUCT(TablaDatosInversiones[Valor actual bruto o reembolso o compromiso opciones abiertas (euros)],(TablaDatosInversiones[Subcarteras (diferentes estrategias inversión)]=$W$34)*1,(TablaDatosInversiones[Fecha de Venta o traspaso]&lt;=A90)*1,(TablaDatosInversiones[Fecha de Venta o traspaso]&gt;A89)*1,(TablaDatosInversiones[Operación abierta (cotizando)]=FALSE)*1)</f>
        <v>0</v>
      </c>
      <c r="Z90" s="208">
        <f>SUMPRODUCT(TablaDividendos[Dividendo neto (euros)],(TablaDividendos[Subcartera]=$W$34)*1,(TablaDividendos[Fecha Cobro]&lt;=A90)*1,(TablaDividendos[Fecha Cobro]&gt;A89)*1)</f>
        <v>0</v>
      </c>
      <c r="AA90" s="199">
        <f t="shared" ca="1" si="17"/>
        <v>0</v>
      </c>
      <c r="AB90" s="209">
        <f t="shared" ca="1" si="35"/>
        <v>0.42162864822711876</v>
      </c>
      <c r="AC90" s="140"/>
      <c r="AD90" s="391" cm="1">
        <f t="array" aca="1" ref="AD90" ca="1">SUMPRODUCT(TablaDatosInversiones[Compromiso de compra (Moneda), solo para PUTs vendidas],(TablaDatosInversiones[Subcarteras (diferentes estrategias inversión)]=$AD$34)*1,TablaDatosInversiones[Cambio divisa actual (o tras venta)],(TablaDatosInversiones[Fecha Compra]&lt;=MIN(A90,TODAY()-1))*1,(TablaDatosInversiones[Fecha de Venta o traspaso]&gt;=MIN(A90,TODAY()-1))*1)</f>
        <v>0</v>
      </c>
      <c r="AE90" s="391">
        <f t="shared" ca="1" si="44"/>
        <v>0</v>
      </c>
      <c r="AF90" s="391">
        <f t="shared" ca="1" si="45"/>
        <v>0</v>
      </c>
      <c r="AG90" s="392">
        <f ca="1">SUMPRODUCT(TablaDatosInversiones[Rendimiento total neto (euros)],(TablaDatosInversiones[Subcarteras (diferentes estrategias inversión)]=$AD$34)*1,(TablaDatosInversiones[Fecha de Venta o traspaso]&lt;=A90)*1,(TablaDatosInversiones[Fecha de Venta o traspaso]&gt;A89)*1,(TablaDatosInversiones[Operación abierta (cotizando)]=FALSE)*1)</f>
        <v>0</v>
      </c>
      <c r="AH90" s="393">
        <f t="shared" ca="1" si="46"/>
        <v>0</v>
      </c>
      <c r="AI90" s="394">
        <f t="shared" ca="1" si="47"/>
        <v>8.6256077518440666E-3</v>
      </c>
      <c r="AJ90" s="395"/>
      <c r="AK90" s="401">
        <f ca="1">Resumen!$D$12</f>
        <v>0</v>
      </c>
      <c r="AL90" s="396" cm="1">
        <f t="array" aca="1" ref="AL90" ca="1">SUMPRODUCT(TablaDatosInversiones[Coste bruto total de la compra (euros)],(TablaDatosInversiones[Subcarteras (diferentes estrategias inversión)]=$AK$34)*1,(TablaDatosInversiones[Fecha Compra]&lt;=A90)*1,(TablaDatosInversiones[Fecha Compra]&gt;A89)*1)</f>
        <v>0</v>
      </c>
      <c r="AM90" s="397" cm="1">
        <f t="array" aca="1" ref="AM90" ca="1">SUMPRODUCT(TablaDatosInversiones[Valor actual bruto o reembolso o compromiso opciones abiertas (euros)],(TablaDatosInversiones[Subcarteras (diferentes estrategias inversión)]=$AK$34)*1,(TablaDatosInversiones[Fecha de Venta o traspaso]&lt;=A90)*1,(TablaDatosInversiones[Fecha de Venta o traspaso]&gt;A89)*1,(TablaDatosInversiones[Operación abierta (cotizando)]=FALSE)*1)</f>
        <v>0</v>
      </c>
      <c r="AN90" s="398" cm="1">
        <f t="array" ref="AN90">SUMPRODUCT(TablaDividendos[Dividendo neto (euros)],(TablaDividendos[Subcartera]=$AK$34)*1,(TablaDividendos[Fecha Cobro]&lt;=A90)*1,(TablaDividendos[Fecha Cobro]&gt;A89)*1)</f>
        <v>0</v>
      </c>
      <c r="AO90" s="399">
        <f t="shared" ca="1" si="26"/>
        <v>0</v>
      </c>
      <c r="AP90" s="400">
        <f t="shared" ca="1" si="50"/>
        <v>0</v>
      </c>
      <c r="AQ90"/>
      <c r="AR90" s="288"/>
      <c r="AS90" s="34">
        <f t="shared" si="48"/>
        <v>0</v>
      </c>
      <c r="AT90" s="33">
        <f t="shared" si="49"/>
        <v>0.47613182189387948</v>
      </c>
      <c r="AU90"/>
      <c r="AV90" s="35"/>
      <c r="AW90" s="34">
        <f t="shared" si="24"/>
        <v>0</v>
      </c>
      <c r="AX90" s="33">
        <f t="shared" si="25"/>
        <v>0.21028677962384168</v>
      </c>
      <c r="AY90"/>
      <c r="AZ90"/>
    </row>
    <row r="91" spans="1:52" x14ac:dyDescent="0.25">
      <c r="A91" s="189">
        <f t="shared" si="13"/>
        <v>46234</v>
      </c>
      <c r="B91" s="190">
        <f t="shared" ca="1" si="9"/>
        <v>109351.29638889004</v>
      </c>
      <c r="C91" s="190">
        <f t="shared" ca="1" si="10"/>
        <v>0</v>
      </c>
      <c r="D91" s="190">
        <f t="shared" ca="1" si="11"/>
        <v>0</v>
      </c>
      <c r="E91" s="190">
        <f t="shared" ca="1" si="12"/>
        <v>0</v>
      </c>
      <c r="F91" s="199">
        <f t="shared" ca="1" si="14"/>
        <v>0</v>
      </c>
      <c r="G91" s="200">
        <f t="shared" ca="1" si="42"/>
        <v>0.55991479706899705</v>
      </c>
      <c r="H91" s="140"/>
      <c r="I91" s="218">
        <f ca="1">Resumen!$D$8</f>
        <v>68691.808045339247</v>
      </c>
      <c r="J91" s="219">
        <f ca="1">SUMPRODUCT(TablaDatosInversiones[Coste bruto total de la compra (euros)],(TablaDatosInversiones[Subcarteras (diferentes estrategias inversión)]=$I$34)*1,(TablaDatosInversiones[Fecha Compra]&lt;=A91)*1,(TablaDatosInversiones[Fecha Compra]&gt;A90)*1)</f>
        <v>0</v>
      </c>
      <c r="K91" s="219" cm="1">
        <f t="array" aca="1" ref="K91" ca="1">SUMPRODUCT(TablaDatosInversiones[Valor actual bruto o reembolso o compromiso opciones abiertas (euros)],(TablaDatosInversiones[Subcarteras (diferentes estrategias inversión)]=$I$34)*1,(TablaDatosInversiones[Fecha de Venta o traspaso]&lt;=A91)*1,(TablaDatosInversiones[Fecha de Venta o traspaso]&gt;A90)*1,(TablaDatosInversiones[Operación abierta (cotizando)]=FALSE)*1)</f>
        <v>0</v>
      </c>
      <c r="L91" s="219">
        <f>SUMPRODUCT(TablaDividendos[Dividendo neto (euros)],(TablaDividendos[Subcartera]=$I$34)*1,(TablaDividendos[Fecha Cobro]&lt;=A91)*1,(TablaDividendos[Fecha Cobro]&gt;A90)*1)</f>
        <v>0</v>
      </c>
      <c r="M91" s="220">
        <f t="shared" ca="1" si="15"/>
        <v>0</v>
      </c>
      <c r="N91" s="220">
        <f t="shared" ca="1" si="43"/>
        <v>0.6498602964237179</v>
      </c>
      <c r="O91" s="140"/>
      <c r="P91" s="192">
        <f ca="1">Resumen!$D$9</f>
        <v>12439.300859999999</v>
      </c>
      <c r="Q91" s="208">
        <f ca="1">SUMPRODUCT(TablaDatosInversiones[Coste bruto total de la compra (euros)],(TablaDatosInversiones[Subcarteras (diferentes estrategias inversión)]=$P$34)*1,(TablaDatosInversiones[Fecha Compra]&lt;=A91)*1,(TablaDatosInversiones[Fecha Compra]&gt;A90)*1)</f>
        <v>0</v>
      </c>
      <c r="R91" s="208" cm="1">
        <f t="array" aca="1" ref="R91" ca="1">SUMPRODUCT(TablaDatosInversiones[Valor actual bruto o reembolso o compromiso opciones abiertas (euros)],(TablaDatosInversiones[Subcarteras (diferentes estrategias inversión)]=$P$34)*1,(TablaDatosInversiones[Fecha de Venta o traspaso]&lt;=A91)*1,(TablaDatosInversiones[Fecha de Venta o traspaso]&gt;A90)*1,(TablaDatosInversiones[Operación abierta (cotizando)]=FALSE)*1)</f>
        <v>0</v>
      </c>
      <c r="S91" s="208">
        <f>SUMPRODUCT(TablaDividendos[Dividendo neto (euros)],(TablaDividendos[Subcartera]=$P$34)*1,(TablaDividendos[Fecha Cobro]&lt;=A91)*1,(TablaDividendos[Fecha Cobro]&gt;A90)*1)</f>
        <v>0</v>
      </c>
      <c r="T91" s="199">
        <f t="shared" ca="1" si="16"/>
        <v>0</v>
      </c>
      <c r="U91" s="209">
        <f t="shared" ca="1" si="34"/>
        <v>0.31306194259158349</v>
      </c>
      <c r="V91" s="140"/>
      <c r="W91" s="192">
        <f ca="1">Resumen!$D$10</f>
        <v>28220.187483550799</v>
      </c>
      <c r="X91" s="208">
        <f ca="1">SUMPRODUCT(TablaDatosInversiones[Coste bruto total de la compra (euros)],(TablaDatosInversiones[Subcarteras (diferentes estrategias inversión)]=$W$34)*1,(TablaDatosInversiones[Fecha Compra]&lt;=A91)*1,(TablaDatosInversiones[Fecha Compra]&gt;A90)*1)</f>
        <v>0</v>
      </c>
      <c r="Y91" s="208" cm="1">
        <f t="array" aca="1" ref="Y91" ca="1">SUMPRODUCT(TablaDatosInversiones[Valor actual bruto o reembolso o compromiso opciones abiertas (euros)],(TablaDatosInversiones[Subcarteras (diferentes estrategias inversión)]=$W$34)*1,(TablaDatosInversiones[Fecha de Venta o traspaso]&lt;=A91)*1,(TablaDatosInversiones[Fecha de Venta o traspaso]&gt;A90)*1,(TablaDatosInversiones[Operación abierta (cotizando)]=FALSE)*1)</f>
        <v>0</v>
      </c>
      <c r="Z91" s="208">
        <f>SUMPRODUCT(TablaDividendos[Dividendo neto (euros)],(TablaDividendos[Subcartera]=$W$34)*1,(TablaDividendos[Fecha Cobro]&lt;=A91)*1,(TablaDividendos[Fecha Cobro]&gt;A90)*1)</f>
        <v>0</v>
      </c>
      <c r="AA91" s="199">
        <f t="shared" ca="1" si="17"/>
        <v>0</v>
      </c>
      <c r="AB91" s="209">
        <f t="shared" ca="1" si="35"/>
        <v>0.42162864822711876</v>
      </c>
      <c r="AC91" s="140"/>
      <c r="AD91" s="391" cm="1">
        <f t="array" aca="1" ref="AD91" ca="1">SUMPRODUCT(TablaDatosInversiones[Compromiso de compra (Moneda), solo para PUTs vendidas],(TablaDatosInversiones[Subcarteras (diferentes estrategias inversión)]=$AD$34)*1,TablaDatosInversiones[Cambio divisa actual (o tras venta)],(TablaDatosInversiones[Fecha Compra]&lt;=MIN(A91,TODAY()-1))*1,(TablaDatosInversiones[Fecha de Venta o traspaso]&gt;=MIN(A91,TODAY()-1))*1)</f>
        <v>0</v>
      </c>
      <c r="AE91" s="391">
        <f t="shared" ca="1" si="44"/>
        <v>0</v>
      </c>
      <c r="AF91" s="391">
        <f t="shared" ca="1" si="45"/>
        <v>0</v>
      </c>
      <c r="AG91" s="392">
        <f ca="1">SUMPRODUCT(TablaDatosInversiones[Rendimiento total neto (euros)],(TablaDatosInversiones[Subcarteras (diferentes estrategias inversión)]=$AD$34)*1,(TablaDatosInversiones[Fecha de Venta o traspaso]&lt;=A91)*1,(TablaDatosInversiones[Fecha de Venta o traspaso]&gt;A90)*1,(TablaDatosInversiones[Operación abierta (cotizando)]=FALSE)*1)</f>
        <v>0</v>
      </c>
      <c r="AH91" s="393">
        <f t="shared" ca="1" si="46"/>
        <v>0</v>
      </c>
      <c r="AI91" s="394">
        <f t="shared" ca="1" si="47"/>
        <v>8.6256077518440666E-3</v>
      </c>
      <c r="AJ91" s="395"/>
      <c r="AK91" s="401">
        <f ca="1">Resumen!$D$12</f>
        <v>0</v>
      </c>
      <c r="AL91" s="396" cm="1">
        <f t="array" aca="1" ref="AL91" ca="1">SUMPRODUCT(TablaDatosInversiones[Coste bruto total de la compra (euros)],(TablaDatosInversiones[Subcarteras (diferentes estrategias inversión)]=$AK$34)*1,(TablaDatosInversiones[Fecha Compra]&lt;=A91)*1,(TablaDatosInversiones[Fecha Compra]&gt;A90)*1)</f>
        <v>0</v>
      </c>
      <c r="AM91" s="397" cm="1">
        <f t="array" aca="1" ref="AM91" ca="1">SUMPRODUCT(TablaDatosInversiones[Valor actual bruto o reembolso o compromiso opciones abiertas (euros)],(TablaDatosInversiones[Subcarteras (diferentes estrategias inversión)]=$AK$34)*1,(TablaDatosInversiones[Fecha de Venta o traspaso]&lt;=A91)*1,(TablaDatosInversiones[Fecha de Venta o traspaso]&gt;A90)*1,(TablaDatosInversiones[Operación abierta (cotizando)]=FALSE)*1)</f>
        <v>0</v>
      </c>
      <c r="AN91" s="398" cm="1">
        <f t="array" ref="AN91">SUMPRODUCT(TablaDividendos[Dividendo neto (euros)],(TablaDividendos[Subcartera]=$AK$34)*1,(TablaDividendos[Fecha Cobro]&lt;=A91)*1,(TablaDividendos[Fecha Cobro]&gt;A90)*1)</f>
        <v>0</v>
      </c>
      <c r="AO91" s="399">
        <f t="shared" ca="1" si="26"/>
        <v>0</v>
      </c>
      <c r="AP91" s="400">
        <f t="shared" ca="1" si="50"/>
        <v>0</v>
      </c>
      <c r="AR91" s="288"/>
      <c r="AS91" s="34">
        <f t="shared" si="48"/>
        <v>0</v>
      </c>
      <c r="AT91" s="33">
        <f t="shared" si="49"/>
        <v>0.47613182189387948</v>
      </c>
      <c r="AV91" s="35"/>
      <c r="AW91" s="34">
        <f t="shared" si="24"/>
        <v>0</v>
      </c>
      <c r="AX91" s="33">
        <f t="shared" si="25"/>
        <v>0.21028677962384168</v>
      </c>
    </row>
    <row r="92" spans="1:52" x14ac:dyDescent="0.25">
      <c r="A92" s="189">
        <f t="shared" si="13"/>
        <v>46265</v>
      </c>
      <c r="B92" s="190">
        <f t="shared" ca="1" si="9"/>
        <v>109351.29638889004</v>
      </c>
      <c r="C92" s="190">
        <f t="shared" ca="1" si="10"/>
        <v>0</v>
      </c>
      <c r="D92" s="190">
        <f t="shared" ca="1" si="11"/>
        <v>0</v>
      </c>
      <c r="E92" s="190">
        <f t="shared" ca="1" si="12"/>
        <v>0</v>
      </c>
      <c r="F92" s="199">
        <f t="shared" ca="1" si="14"/>
        <v>0</v>
      </c>
      <c r="G92" s="200">
        <f t="shared" ca="1" si="42"/>
        <v>0.55991479706899705</v>
      </c>
      <c r="H92" s="140"/>
      <c r="I92" s="218">
        <f ca="1">Resumen!$D$8</f>
        <v>68691.808045339247</v>
      </c>
      <c r="J92" s="219">
        <f ca="1">SUMPRODUCT(TablaDatosInversiones[Coste bruto total de la compra (euros)],(TablaDatosInversiones[Subcarteras (diferentes estrategias inversión)]=$I$34)*1,(TablaDatosInversiones[Fecha Compra]&lt;=A92)*1,(TablaDatosInversiones[Fecha Compra]&gt;A91)*1)</f>
        <v>0</v>
      </c>
      <c r="K92" s="219" cm="1">
        <f t="array" aca="1" ref="K92" ca="1">SUMPRODUCT(TablaDatosInversiones[Valor actual bruto o reembolso o compromiso opciones abiertas (euros)],(TablaDatosInversiones[Subcarteras (diferentes estrategias inversión)]=$I$34)*1,(TablaDatosInversiones[Fecha de Venta o traspaso]&lt;=A92)*1,(TablaDatosInversiones[Fecha de Venta o traspaso]&gt;A91)*1,(TablaDatosInversiones[Operación abierta (cotizando)]=FALSE)*1)</f>
        <v>0</v>
      </c>
      <c r="L92" s="219">
        <f>SUMPRODUCT(TablaDividendos[Dividendo neto (euros)],(TablaDividendos[Subcartera]=$I$34)*1,(TablaDividendos[Fecha Cobro]&lt;=A92)*1,(TablaDividendos[Fecha Cobro]&gt;A91)*1)</f>
        <v>0</v>
      </c>
      <c r="M92" s="220">
        <f t="shared" ca="1" si="15"/>
        <v>0</v>
      </c>
      <c r="N92" s="220">
        <f t="shared" ca="1" si="43"/>
        <v>0.6498602964237179</v>
      </c>
      <c r="O92" s="140"/>
      <c r="P92" s="192">
        <f ca="1">Resumen!$D$9</f>
        <v>12439.300859999999</v>
      </c>
      <c r="Q92" s="208">
        <f ca="1">SUMPRODUCT(TablaDatosInversiones[Coste bruto total de la compra (euros)],(TablaDatosInversiones[Subcarteras (diferentes estrategias inversión)]=$P$34)*1,(TablaDatosInversiones[Fecha Compra]&lt;=A92)*1,(TablaDatosInversiones[Fecha Compra]&gt;A91)*1)</f>
        <v>0</v>
      </c>
      <c r="R92" s="208" cm="1">
        <f t="array" aca="1" ref="R92" ca="1">SUMPRODUCT(TablaDatosInversiones[Valor actual bruto o reembolso o compromiso opciones abiertas (euros)],(TablaDatosInversiones[Subcarteras (diferentes estrategias inversión)]=$P$34)*1,(TablaDatosInversiones[Fecha de Venta o traspaso]&lt;=A92)*1,(TablaDatosInversiones[Fecha de Venta o traspaso]&gt;A91)*1,(TablaDatosInversiones[Operación abierta (cotizando)]=FALSE)*1)</f>
        <v>0</v>
      </c>
      <c r="S92" s="208">
        <f>SUMPRODUCT(TablaDividendos[Dividendo neto (euros)],(TablaDividendos[Subcartera]=$P$34)*1,(TablaDividendos[Fecha Cobro]&lt;=A92)*1,(TablaDividendos[Fecha Cobro]&gt;A91)*1)</f>
        <v>0</v>
      </c>
      <c r="T92" s="199">
        <f t="shared" ca="1" si="16"/>
        <v>0</v>
      </c>
      <c r="U92" s="209">
        <f t="shared" ca="1" si="34"/>
        <v>0.31306194259158349</v>
      </c>
      <c r="V92" s="140"/>
      <c r="W92" s="192">
        <f ca="1">Resumen!$D$10</f>
        <v>28220.187483550799</v>
      </c>
      <c r="X92" s="208">
        <f ca="1">SUMPRODUCT(TablaDatosInversiones[Coste bruto total de la compra (euros)],(TablaDatosInversiones[Subcarteras (diferentes estrategias inversión)]=$W$34)*1,(TablaDatosInversiones[Fecha Compra]&lt;=A92)*1,(TablaDatosInversiones[Fecha Compra]&gt;A91)*1)</f>
        <v>0</v>
      </c>
      <c r="Y92" s="208" cm="1">
        <f t="array" aca="1" ref="Y92" ca="1">SUMPRODUCT(TablaDatosInversiones[Valor actual bruto o reembolso o compromiso opciones abiertas (euros)],(TablaDatosInversiones[Subcarteras (diferentes estrategias inversión)]=$W$34)*1,(TablaDatosInversiones[Fecha de Venta o traspaso]&lt;=A92)*1,(TablaDatosInversiones[Fecha de Venta o traspaso]&gt;A91)*1,(TablaDatosInversiones[Operación abierta (cotizando)]=FALSE)*1)</f>
        <v>0</v>
      </c>
      <c r="Z92" s="208">
        <f>SUMPRODUCT(TablaDividendos[Dividendo neto (euros)],(TablaDividendos[Subcartera]=$W$34)*1,(TablaDividendos[Fecha Cobro]&lt;=A92)*1,(TablaDividendos[Fecha Cobro]&gt;A91)*1)</f>
        <v>0</v>
      </c>
      <c r="AA92" s="199">
        <f t="shared" ca="1" si="17"/>
        <v>0</v>
      </c>
      <c r="AB92" s="209">
        <f t="shared" ca="1" si="35"/>
        <v>0.42162864822711876</v>
      </c>
      <c r="AC92" s="140"/>
      <c r="AD92" s="391" cm="1">
        <f t="array" aca="1" ref="AD92" ca="1">SUMPRODUCT(TablaDatosInversiones[Compromiso de compra (Moneda), solo para PUTs vendidas],(TablaDatosInversiones[Subcarteras (diferentes estrategias inversión)]=$AD$34)*1,TablaDatosInversiones[Cambio divisa actual (o tras venta)],(TablaDatosInversiones[Fecha Compra]&lt;=MIN(A92,TODAY()-1))*1,(TablaDatosInversiones[Fecha de Venta o traspaso]&gt;=MIN(A92,TODAY()-1))*1)</f>
        <v>0</v>
      </c>
      <c r="AE92" s="391">
        <f t="shared" ca="1" si="44"/>
        <v>0</v>
      </c>
      <c r="AF92" s="391">
        <f t="shared" ca="1" si="45"/>
        <v>0</v>
      </c>
      <c r="AG92" s="392">
        <f ca="1">SUMPRODUCT(TablaDatosInversiones[Rendimiento total neto (euros)],(TablaDatosInversiones[Subcarteras (diferentes estrategias inversión)]=$AD$34)*1,(TablaDatosInversiones[Fecha de Venta o traspaso]&lt;=A92)*1,(TablaDatosInversiones[Fecha de Venta o traspaso]&gt;A91)*1,(TablaDatosInversiones[Operación abierta (cotizando)]=FALSE)*1)</f>
        <v>0</v>
      </c>
      <c r="AH92" s="393">
        <f t="shared" ca="1" si="46"/>
        <v>0</v>
      </c>
      <c r="AI92" s="394">
        <f t="shared" ca="1" si="47"/>
        <v>8.6256077518440666E-3</v>
      </c>
      <c r="AJ92" s="395"/>
      <c r="AK92" s="401">
        <f ca="1">Resumen!$D$12</f>
        <v>0</v>
      </c>
      <c r="AL92" s="396" cm="1">
        <f t="array" aca="1" ref="AL92" ca="1">SUMPRODUCT(TablaDatosInversiones[Coste bruto total de la compra (euros)],(TablaDatosInversiones[Subcarteras (diferentes estrategias inversión)]=$AK$34)*1,(TablaDatosInversiones[Fecha Compra]&lt;=A92)*1,(TablaDatosInversiones[Fecha Compra]&gt;A91)*1)</f>
        <v>0</v>
      </c>
      <c r="AM92" s="397" cm="1">
        <f t="array" aca="1" ref="AM92" ca="1">SUMPRODUCT(TablaDatosInversiones[Valor actual bruto o reembolso o compromiso opciones abiertas (euros)],(TablaDatosInversiones[Subcarteras (diferentes estrategias inversión)]=$AK$34)*1,(TablaDatosInversiones[Fecha de Venta o traspaso]&lt;=A92)*1,(TablaDatosInversiones[Fecha de Venta o traspaso]&gt;A91)*1,(TablaDatosInversiones[Operación abierta (cotizando)]=FALSE)*1)</f>
        <v>0</v>
      </c>
      <c r="AN92" s="398" cm="1">
        <f t="array" ref="AN92">SUMPRODUCT(TablaDividendos[Dividendo neto (euros)],(TablaDividendos[Subcartera]=$AK$34)*1,(TablaDividendos[Fecha Cobro]&lt;=A92)*1,(TablaDividendos[Fecha Cobro]&gt;A91)*1)</f>
        <v>0</v>
      </c>
      <c r="AO92" s="399">
        <f t="shared" ca="1" si="26"/>
        <v>0</v>
      </c>
      <c r="AP92" s="400">
        <f t="shared" ca="1" si="50"/>
        <v>0</v>
      </c>
      <c r="AR92" s="288"/>
      <c r="AS92" s="34">
        <f t="shared" si="48"/>
        <v>0</v>
      </c>
      <c r="AT92" s="33">
        <f t="shared" si="49"/>
        <v>0.47613182189387948</v>
      </c>
      <c r="AV92" s="35"/>
      <c r="AW92" s="34">
        <f t="shared" si="24"/>
        <v>0</v>
      </c>
      <c r="AX92" s="33">
        <f t="shared" si="25"/>
        <v>0.21028677962384168</v>
      </c>
    </row>
    <row r="93" spans="1:52" x14ac:dyDescent="0.25">
      <c r="A93" s="189">
        <f t="shared" si="13"/>
        <v>46295</v>
      </c>
      <c r="B93" s="190">
        <f t="shared" ca="1" si="9"/>
        <v>109351.29638889004</v>
      </c>
      <c r="C93" s="190">
        <f t="shared" ca="1" si="10"/>
        <v>0</v>
      </c>
      <c r="D93" s="190">
        <f t="shared" ca="1" si="11"/>
        <v>0</v>
      </c>
      <c r="E93" s="190">
        <f t="shared" ca="1" si="12"/>
        <v>0</v>
      </c>
      <c r="F93" s="199">
        <f t="shared" ca="1" si="14"/>
        <v>0</v>
      </c>
      <c r="G93" s="200">
        <f t="shared" ca="1" si="42"/>
        <v>0.55991479706899705</v>
      </c>
      <c r="H93" s="140"/>
      <c r="I93" s="218">
        <f ca="1">Resumen!$D$8</f>
        <v>68691.808045339247</v>
      </c>
      <c r="J93" s="219">
        <f ca="1">SUMPRODUCT(TablaDatosInversiones[Coste bruto total de la compra (euros)],(TablaDatosInversiones[Subcarteras (diferentes estrategias inversión)]=$I$34)*1,(TablaDatosInversiones[Fecha Compra]&lt;=A93)*1,(TablaDatosInversiones[Fecha Compra]&gt;A92)*1)</f>
        <v>0</v>
      </c>
      <c r="K93" s="219" cm="1">
        <f t="array" aca="1" ref="K93" ca="1">SUMPRODUCT(TablaDatosInversiones[Valor actual bruto o reembolso o compromiso opciones abiertas (euros)],(TablaDatosInversiones[Subcarteras (diferentes estrategias inversión)]=$I$34)*1,(TablaDatosInversiones[Fecha de Venta o traspaso]&lt;=A93)*1,(TablaDatosInversiones[Fecha de Venta o traspaso]&gt;A92)*1,(TablaDatosInversiones[Operación abierta (cotizando)]=FALSE)*1)</f>
        <v>0</v>
      </c>
      <c r="L93" s="219">
        <f>SUMPRODUCT(TablaDividendos[Dividendo neto (euros)],(TablaDividendos[Subcartera]=$I$34)*1,(TablaDividendos[Fecha Cobro]&lt;=A93)*1,(TablaDividendos[Fecha Cobro]&gt;A92)*1)</f>
        <v>0</v>
      </c>
      <c r="M93" s="220">
        <f t="shared" ca="1" si="15"/>
        <v>0</v>
      </c>
      <c r="N93" s="220">
        <f t="shared" ca="1" si="43"/>
        <v>0.6498602964237179</v>
      </c>
      <c r="O93" s="140"/>
      <c r="P93" s="192">
        <f ca="1">Resumen!$D$9</f>
        <v>12439.300859999999</v>
      </c>
      <c r="Q93" s="208">
        <f ca="1">SUMPRODUCT(TablaDatosInversiones[Coste bruto total de la compra (euros)],(TablaDatosInversiones[Subcarteras (diferentes estrategias inversión)]=$P$34)*1,(TablaDatosInversiones[Fecha Compra]&lt;=A93)*1,(TablaDatosInversiones[Fecha Compra]&gt;A92)*1)</f>
        <v>0</v>
      </c>
      <c r="R93" s="208" cm="1">
        <f t="array" aca="1" ref="R93" ca="1">SUMPRODUCT(TablaDatosInversiones[Valor actual bruto o reembolso o compromiso opciones abiertas (euros)],(TablaDatosInversiones[Subcarteras (diferentes estrategias inversión)]=$P$34)*1,(TablaDatosInversiones[Fecha de Venta o traspaso]&lt;=A93)*1,(TablaDatosInversiones[Fecha de Venta o traspaso]&gt;A92)*1,(TablaDatosInversiones[Operación abierta (cotizando)]=FALSE)*1)</f>
        <v>0</v>
      </c>
      <c r="S93" s="208">
        <f>SUMPRODUCT(TablaDividendos[Dividendo neto (euros)],(TablaDividendos[Subcartera]=$P$34)*1,(TablaDividendos[Fecha Cobro]&lt;=A93)*1,(TablaDividendos[Fecha Cobro]&gt;A92)*1)</f>
        <v>0</v>
      </c>
      <c r="T93" s="199">
        <f t="shared" ca="1" si="16"/>
        <v>0</v>
      </c>
      <c r="U93" s="209">
        <f t="shared" ca="1" si="34"/>
        <v>0.31306194259158349</v>
      </c>
      <c r="V93" s="140"/>
      <c r="W93" s="192">
        <f ca="1">Resumen!$D$10</f>
        <v>28220.187483550799</v>
      </c>
      <c r="X93" s="208">
        <f ca="1">SUMPRODUCT(TablaDatosInversiones[Coste bruto total de la compra (euros)],(TablaDatosInversiones[Subcarteras (diferentes estrategias inversión)]=$W$34)*1,(TablaDatosInversiones[Fecha Compra]&lt;=A93)*1,(TablaDatosInversiones[Fecha Compra]&gt;A92)*1)</f>
        <v>0</v>
      </c>
      <c r="Y93" s="208" cm="1">
        <f t="array" aca="1" ref="Y93" ca="1">SUMPRODUCT(TablaDatosInversiones[Valor actual bruto o reembolso o compromiso opciones abiertas (euros)],(TablaDatosInversiones[Subcarteras (diferentes estrategias inversión)]=$W$34)*1,(TablaDatosInversiones[Fecha de Venta o traspaso]&lt;=A93)*1,(TablaDatosInversiones[Fecha de Venta o traspaso]&gt;A92)*1,(TablaDatosInversiones[Operación abierta (cotizando)]=FALSE)*1)</f>
        <v>0</v>
      </c>
      <c r="Z93" s="208">
        <f>SUMPRODUCT(TablaDividendos[Dividendo neto (euros)],(TablaDividendos[Subcartera]=$W$34)*1,(TablaDividendos[Fecha Cobro]&lt;=A93)*1,(TablaDividendos[Fecha Cobro]&gt;A92)*1)</f>
        <v>0</v>
      </c>
      <c r="AA93" s="199">
        <f t="shared" ca="1" si="17"/>
        <v>0</v>
      </c>
      <c r="AB93" s="209">
        <f t="shared" ca="1" si="35"/>
        <v>0.42162864822711876</v>
      </c>
      <c r="AC93" s="140"/>
      <c r="AD93" s="391" cm="1">
        <f t="array" aca="1" ref="AD93" ca="1">SUMPRODUCT(TablaDatosInversiones[Compromiso de compra (Moneda), solo para PUTs vendidas],(TablaDatosInversiones[Subcarteras (diferentes estrategias inversión)]=$AD$34)*1,TablaDatosInversiones[Cambio divisa actual (o tras venta)],(TablaDatosInversiones[Fecha Compra]&lt;=MIN(A93,TODAY()-1))*1,(TablaDatosInversiones[Fecha de Venta o traspaso]&gt;=MIN(A93,TODAY()-1))*1)</f>
        <v>0</v>
      </c>
      <c r="AE93" s="391">
        <f t="shared" ca="1" si="44"/>
        <v>0</v>
      </c>
      <c r="AF93" s="391">
        <f t="shared" ca="1" si="45"/>
        <v>0</v>
      </c>
      <c r="AG93" s="392">
        <f ca="1">SUMPRODUCT(TablaDatosInversiones[Rendimiento total neto (euros)],(TablaDatosInversiones[Subcarteras (diferentes estrategias inversión)]=$AD$34)*1,(TablaDatosInversiones[Fecha de Venta o traspaso]&lt;=A93)*1,(TablaDatosInversiones[Fecha de Venta o traspaso]&gt;A92)*1,(TablaDatosInversiones[Operación abierta (cotizando)]=FALSE)*1)</f>
        <v>0</v>
      </c>
      <c r="AH93" s="393">
        <f t="shared" ca="1" si="46"/>
        <v>0</v>
      </c>
      <c r="AI93" s="394">
        <f t="shared" ca="1" si="47"/>
        <v>8.6256077518440666E-3</v>
      </c>
      <c r="AJ93" s="395"/>
      <c r="AK93" s="401">
        <f ca="1">Resumen!$D$12</f>
        <v>0</v>
      </c>
      <c r="AL93" s="396" cm="1">
        <f t="array" aca="1" ref="AL93" ca="1">SUMPRODUCT(TablaDatosInversiones[Coste bruto total de la compra (euros)],(TablaDatosInversiones[Subcarteras (diferentes estrategias inversión)]=$AK$34)*1,(TablaDatosInversiones[Fecha Compra]&lt;=A93)*1,(TablaDatosInversiones[Fecha Compra]&gt;A92)*1)</f>
        <v>0</v>
      </c>
      <c r="AM93" s="397" cm="1">
        <f t="array" aca="1" ref="AM93" ca="1">SUMPRODUCT(TablaDatosInversiones[Valor actual bruto o reembolso o compromiso opciones abiertas (euros)],(TablaDatosInversiones[Subcarteras (diferentes estrategias inversión)]=$AK$34)*1,(TablaDatosInversiones[Fecha de Venta o traspaso]&lt;=A93)*1,(TablaDatosInversiones[Fecha de Venta o traspaso]&gt;A92)*1,(TablaDatosInversiones[Operación abierta (cotizando)]=FALSE)*1)</f>
        <v>0</v>
      </c>
      <c r="AN93" s="398" cm="1">
        <f t="array" ref="AN93">SUMPRODUCT(TablaDividendos[Dividendo neto (euros)],(TablaDividendos[Subcartera]=$AK$34)*1,(TablaDividendos[Fecha Cobro]&lt;=A93)*1,(TablaDividendos[Fecha Cobro]&gt;A92)*1)</f>
        <v>0</v>
      </c>
      <c r="AO93" s="399">
        <f t="shared" ca="1" si="26"/>
        <v>0</v>
      </c>
      <c r="AP93" s="400">
        <f t="shared" ca="1" si="50"/>
        <v>0</v>
      </c>
      <c r="AR93" s="288"/>
      <c r="AS93" s="34">
        <f t="shared" si="48"/>
        <v>0</v>
      </c>
      <c r="AT93" s="33">
        <f t="shared" si="49"/>
        <v>0.47613182189387948</v>
      </c>
      <c r="AV93" s="35"/>
      <c r="AW93" s="34">
        <f t="shared" si="24"/>
        <v>0</v>
      </c>
      <c r="AX93" s="33">
        <f t="shared" si="25"/>
        <v>0.21028677962384168</v>
      </c>
    </row>
    <row r="94" spans="1:52" x14ac:dyDescent="0.25">
      <c r="A94" s="189">
        <f t="shared" si="13"/>
        <v>46326</v>
      </c>
      <c r="B94" s="190">
        <f t="shared" ca="1" si="9"/>
        <v>109351.29638889004</v>
      </c>
      <c r="C94" s="190">
        <f t="shared" ca="1" si="10"/>
        <v>0</v>
      </c>
      <c r="D94" s="190">
        <f t="shared" ca="1" si="11"/>
        <v>0</v>
      </c>
      <c r="E94" s="190">
        <f t="shared" ca="1" si="12"/>
        <v>0</v>
      </c>
      <c r="F94" s="199">
        <f t="shared" ca="1" si="14"/>
        <v>0</v>
      </c>
      <c r="G94" s="200">
        <f t="shared" ca="1" si="42"/>
        <v>0.55991479706899705</v>
      </c>
      <c r="H94" s="140"/>
      <c r="I94" s="218">
        <f ca="1">Resumen!$D$8</f>
        <v>68691.808045339247</v>
      </c>
      <c r="J94" s="219">
        <f ca="1">SUMPRODUCT(TablaDatosInversiones[Coste bruto total de la compra (euros)],(TablaDatosInversiones[Subcarteras (diferentes estrategias inversión)]=$I$34)*1,(TablaDatosInversiones[Fecha Compra]&lt;=A94)*1,(TablaDatosInversiones[Fecha Compra]&gt;A93)*1)</f>
        <v>0</v>
      </c>
      <c r="K94" s="219" cm="1">
        <f t="array" aca="1" ref="K94" ca="1">SUMPRODUCT(TablaDatosInversiones[Valor actual bruto o reembolso o compromiso opciones abiertas (euros)],(TablaDatosInversiones[Subcarteras (diferentes estrategias inversión)]=$I$34)*1,(TablaDatosInversiones[Fecha de Venta o traspaso]&lt;=A94)*1,(TablaDatosInversiones[Fecha de Venta o traspaso]&gt;A93)*1,(TablaDatosInversiones[Operación abierta (cotizando)]=FALSE)*1)</f>
        <v>0</v>
      </c>
      <c r="L94" s="219">
        <f>SUMPRODUCT(TablaDividendos[Dividendo neto (euros)],(TablaDividendos[Subcartera]=$I$34)*1,(TablaDividendos[Fecha Cobro]&lt;=A94)*1,(TablaDividendos[Fecha Cobro]&gt;A93)*1)</f>
        <v>0</v>
      </c>
      <c r="M94" s="220">
        <f t="shared" ca="1" si="15"/>
        <v>0</v>
      </c>
      <c r="N94" s="220">
        <f t="shared" ca="1" si="43"/>
        <v>0.6498602964237179</v>
      </c>
      <c r="O94" s="140"/>
      <c r="P94" s="192">
        <f ca="1">Resumen!$D$9</f>
        <v>12439.300859999999</v>
      </c>
      <c r="Q94" s="208">
        <f ca="1">SUMPRODUCT(TablaDatosInversiones[Coste bruto total de la compra (euros)],(TablaDatosInversiones[Subcarteras (diferentes estrategias inversión)]=$P$34)*1,(TablaDatosInversiones[Fecha Compra]&lt;=A94)*1,(TablaDatosInversiones[Fecha Compra]&gt;A93)*1)</f>
        <v>0</v>
      </c>
      <c r="R94" s="208" cm="1">
        <f t="array" aca="1" ref="R94" ca="1">SUMPRODUCT(TablaDatosInversiones[Valor actual bruto o reembolso o compromiso opciones abiertas (euros)],(TablaDatosInversiones[Subcarteras (diferentes estrategias inversión)]=$P$34)*1,(TablaDatosInversiones[Fecha de Venta o traspaso]&lt;=A94)*1,(TablaDatosInversiones[Fecha de Venta o traspaso]&gt;A93)*1,(TablaDatosInversiones[Operación abierta (cotizando)]=FALSE)*1)</f>
        <v>0</v>
      </c>
      <c r="S94" s="208">
        <f>SUMPRODUCT(TablaDividendos[Dividendo neto (euros)],(TablaDividendos[Subcartera]=$P$34)*1,(TablaDividendos[Fecha Cobro]&lt;=A94)*1,(TablaDividendos[Fecha Cobro]&gt;A93)*1)</f>
        <v>0</v>
      </c>
      <c r="T94" s="199">
        <f t="shared" ca="1" si="16"/>
        <v>0</v>
      </c>
      <c r="U94" s="209">
        <f t="shared" ca="1" si="34"/>
        <v>0.31306194259158349</v>
      </c>
      <c r="V94" s="140"/>
      <c r="W94" s="192">
        <f ca="1">Resumen!$D$10</f>
        <v>28220.187483550799</v>
      </c>
      <c r="X94" s="208">
        <f ca="1">SUMPRODUCT(TablaDatosInversiones[Coste bruto total de la compra (euros)],(TablaDatosInversiones[Subcarteras (diferentes estrategias inversión)]=$W$34)*1,(TablaDatosInversiones[Fecha Compra]&lt;=A94)*1,(TablaDatosInversiones[Fecha Compra]&gt;A93)*1)</f>
        <v>0</v>
      </c>
      <c r="Y94" s="208" cm="1">
        <f t="array" aca="1" ref="Y94" ca="1">SUMPRODUCT(TablaDatosInversiones[Valor actual bruto o reembolso o compromiso opciones abiertas (euros)],(TablaDatosInversiones[Subcarteras (diferentes estrategias inversión)]=$W$34)*1,(TablaDatosInversiones[Fecha de Venta o traspaso]&lt;=A94)*1,(TablaDatosInversiones[Fecha de Venta o traspaso]&gt;A93)*1,(TablaDatosInversiones[Operación abierta (cotizando)]=FALSE)*1)</f>
        <v>0</v>
      </c>
      <c r="Z94" s="208">
        <f>SUMPRODUCT(TablaDividendos[Dividendo neto (euros)],(TablaDividendos[Subcartera]=$W$34)*1,(TablaDividendos[Fecha Cobro]&lt;=A94)*1,(TablaDividendos[Fecha Cobro]&gt;A93)*1)</f>
        <v>0</v>
      </c>
      <c r="AA94" s="199">
        <f t="shared" ca="1" si="17"/>
        <v>0</v>
      </c>
      <c r="AB94" s="209">
        <f t="shared" ca="1" si="35"/>
        <v>0.42162864822711876</v>
      </c>
      <c r="AC94" s="140"/>
      <c r="AD94" s="391" cm="1">
        <f t="array" aca="1" ref="AD94" ca="1">SUMPRODUCT(TablaDatosInversiones[Compromiso de compra (Moneda), solo para PUTs vendidas],(TablaDatosInversiones[Subcarteras (diferentes estrategias inversión)]=$AD$34)*1,TablaDatosInversiones[Cambio divisa actual (o tras venta)],(TablaDatosInversiones[Fecha Compra]&lt;=MIN(A94,TODAY()-1))*1,(TablaDatosInversiones[Fecha de Venta o traspaso]&gt;=MIN(A94,TODAY()-1))*1)</f>
        <v>0</v>
      </c>
      <c r="AE94" s="391">
        <f t="shared" ca="1" si="44"/>
        <v>0</v>
      </c>
      <c r="AF94" s="391">
        <f t="shared" ca="1" si="45"/>
        <v>0</v>
      </c>
      <c r="AG94" s="392">
        <f ca="1">SUMPRODUCT(TablaDatosInversiones[Rendimiento total neto (euros)],(TablaDatosInversiones[Subcarteras (diferentes estrategias inversión)]=$AD$34)*1,(TablaDatosInversiones[Fecha de Venta o traspaso]&lt;=A94)*1,(TablaDatosInversiones[Fecha de Venta o traspaso]&gt;A93)*1,(TablaDatosInversiones[Operación abierta (cotizando)]=FALSE)*1)</f>
        <v>0</v>
      </c>
      <c r="AH94" s="393">
        <f t="shared" ca="1" si="46"/>
        <v>0</v>
      </c>
      <c r="AI94" s="394">
        <f t="shared" ca="1" si="47"/>
        <v>8.6256077518440666E-3</v>
      </c>
      <c r="AJ94" s="395"/>
      <c r="AK94" s="401">
        <f ca="1">Resumen!$D$12</f>
        <v>0</v>
      </c>
      <c r="AL94" s="396" cm="1">
        <f t="array" aca="1" ref="AL94" ca="1">SUMPRODUCT(TablaDatosInversiones[Coste bruto total de la compra (euros)],(TablaDatosInversiones[Subcarteras (diferentes estrategias inversión)]=$AK$34)*1,(TablaDatosInversiones[Fecha Compra]&lt;=A94)*1,(TablaDatosInversiones[Fecha Compra]&gt;A93)*1)</f>
        <v>0</v>
      </c>
      <c r="AM94" s="397" cm="1">
        <f t="array" aca="1" ref="AM94" ca="1">SUMPRODUCT(TablaDatosInversiones[Valor actual bruto o reembolso o compromiso opciones abiertas (euros)],(TablaDatosInversiones[Subcarteras (diferentes estrategias inversión)]=$AK$34)*1,(TablaDatosInversiones[Fecha de Venta o traspaso]&lt;=A94)*1,(TablaDatosInversiones[Fecha de Venta o traspaso]&gt;A93)*1,(TablaDatosInversiones[Operación abierta (cotizando)]=FALSE)*1)</f>
        <v>0</v>
      </c>
      <c r="AN94" s="398" cm="1">
        <f t="array" ref="AN94">SUMPRODUCT(TablaDividendos[Dividendo neto (euros)],(TablaDividendos[Subcartera]=$AK$34)*1,(TablaDividendos[Fecha Cobro]&lt;=A94)*1,(TablaDividendos[Fecha Cobro]&gt;A93)*1)</f>
        <v>0</v>
      </c>
      <c r="AO94" s="399">
        <f t="shared" ca="1" si="26"/>
        <v>0</v>
      </c>
      <c r="AP94" s="400">
        <f t="shared" ca="1" si="50"/>
        <v>0</v>
      </c>
      <c r="AR94" s="288"/>
      <c r="AS94" s="34">
        <f t="shared" si="48"/>
        <v>0</v>
      </c>
      <c r="AT94" s="33">
        <f t="shared" si="49"/>
        <v>0.47613182189387948</v>
      </c>
      <c r="AV94" s="35"/>
      <c r="AW94" s="34">
        <f t="shared" si="24"/>
        <v>0</v>
      </c>
      <c r="AX94" s="33">
        <f t="shared" si="25"/>
        <v>0.21028677962384168</v>
      </c>
    </row>
    <row r="95" spans="1:52" x14ac:dyDescent="0.25">
      <c r="A95" s="189">
        <f t="shared" si="13"/>
        <v>46356</v>
      </c>
      <c r="B95" s="190">
        <f t="shared" ca="1" si="9"/>
        <v>109351.29638889004</v>
      </c>
      <c r="C95" s="190">
        <f t="shared" ca="1" si="10"/>
        <v>0</v>
      </c>
      <c r="D95" s="190">
        <f t="shared" ca="1" si="11"/>
        <v>0</v>
      </c>
      <c r="E95" s="190">
        <f t="shared" ca="1" si="12"/>
        <v>0</v>
      </c>
      <c r="F95" s="199">
        <f t="shared" ca="1" si="14"/>
        <v>0</v>
      </c>
      <c r="G95" s="200">
        <f t="shared" ca="1" si="42"/>
        <v>0.55991479706899705</v>
      </c>
      <c r="H95" s="140"/>
      <c r="I95" s="218">
        <f ca="1">Resumen!$D$8</f>
        <v>68691.808045339247</v>
      </c>
      <c r="J95" s="219">
        <f ca="1">SUMPRODUCT(TablaDatosInversiones[Coste bruto total de la compra (euros)],(TablaDatosInversiones[Subcarteras (diferentes estrategias inversión)]=$I$34)*1,(TablaDatosInversiones[Fecha Compra]&lt;=A95)*1,(TablaDatosInversiones[Fecha Compra]&gt;A94)*1)</f>
        <v>0</v>
      </c>
      <c r="K95" s="219" cm="1">
        <f t="array" aca="1" ref="K95" ca="1">SUMPRODUCT(TablaDatosInversiones[Valor actual bruto o reembolso o compromiso opciones abiertas (euros)],(TablaDatosInversiones[Subcarteras (diferentes estrategias inversión)]=$I$34)*1,(TablaDatosInversiones[Fecha de Venta o traspaso]&lt;=A95)*1,(TablaDatosInversiones[Fecha de Venta o traspaso]&gt;A94)*1,(TablaDatosInversiones[Operación abierta (cotizando)]=FALSE)*1)</f>
        <v>0</v>
      </c>
      <c r="L95" s="219">
        <f>SUMPRODUCT(TablaDividendos[Dividendo neto (euros)],(TablaDividendos[Subcartera]=$I$34)*1,(TablaDividendos[Fecha Cobro]&lt;=A95)*1,(TablaDividendos[Fecha Cobro]&gt;A94)*1)</f>
        <v>0</v>
      </c>
      <c r="M95" s="220">
        <f t="shared" ca="1" si="15"/>
        <v>0</v>
      </c>
      <c r="N95" s="220">
        <f t="shared" ca="1" si="43"/>
        <v>0.6498602964237179</v>
      </c>
      <c r="O95" s="140"/>
      <c r="P95" s="192">
        <f ca="1">Resumen!$D$9</f>
        <v>12439.300859999999</v>
      </c>
      <c r="Q95" s="208">
        <f ca="1">SUMPRODUCT(TablaDatosInversiones[Coste bruto total de la compra (euros)],(TablaDatosInversiones[Subcarteras (diferentes estrategias inversión)]=$P$34)*1,(TablaDatosInversiones[Fecha Compra]&lt;=A95)*1,(TablaDatosInversiones[Fecha Compra]&gt;A94)*1)</f>
        <v>0</v>
      </c>
      <c r="R95" s="208" cm="1">
        <f t="array" aca="1" ref="R95" ca="1">SUMPRODUCT(TablaDatosInversiones[Valor actual bruto o reembolso o compromiso opciones abiertas (euros)],(TablaDatosInversiones[Subcarteras (diferentes estrategias inversión)]=$P$34)*1,(TablaDatosInversiones[Fecha de Venta o traspaso]&lt;=A95)*1,(TablaDatosInversiones[Fecha de Venta o traspaso]&gt;A94)*1,(TablaDatosInversiones[Operación abierta (cotizando)]=FALSE)*1)</f>
        <v>0</v>
      </c>
      <c r="S95" s="208">
        <f>SUMPRODUCT(TablaDividendos[Dividendo neto (euros)],(TablaDividendos[Subcartera]=$P$34)*1,(TablaDividendos[Fecha Cobro]&lt;=A95)*1,(TablaDividendos[Fecha Cobro]&gt;A94)*1)</f>
        <v>0</v>
      </c>
      <c r="T95" s="199">
        <f t="shared" ca="1" si="16"/>
        <v>0</v>
      </c>
      <c r="U95" s="209">
        <f t="shared" ca="1" si="34"/>
        <v>0.31306194259158349</v>
      </c>
      <c r="V95" s="140"/>
      <c r="W95" s="192">
        <f ca="1">Resumen!$D$10</f>
        <v>28220.187483550799</v>
      </c>
      <c r="X95" s="208">
        <f ca="1">SUMPRODUCT(TablaDatosInversiones[Coste bruto total de la compra (euros)],(TablaDatosInversiones[Subcarteras (diferentes estrategias inversión)]=$W$34)*1,(TablaDatosInversiones[Fecha Compra]&lt;=A95)*1,(TablaDatosInversiones[Fecha Compra]&gt;A94)*1)</f>
        <v>0</v>
      </c>
      <c r="Y95" s="208" cm="1">
        <f t="array" aca="1" ref="Y95" ca="1">SUMPRODUCT(TablaDatosInversiones[Valor actual bruto o reembolso o compromiso opciones abiertas (euros)],(TablaDatosInversiones[Subcarteras (diferentes estrategias inversión)]=$W$34)*1,(TablaDatosInversiones[Fecha de Venta o traspaso]&lt;=A95)*1,(TablaDatosInversiones[Fecha de Venta o traspaso]&gt;A94)*1,(TablaDatosInversiones[Operación abierta (cotizando)]=FALSE)*1)</f>
        <v>0</v>
      </c>
      <c r="Z95" s="208">
        <f>SUMPRODUCT(TablaDividendos[Dividendo neto (euros)],(TablaDividendos[Subcartera]=$W$34)*1,(TablaDividendos[Fecha Cobro]&lt;=A95)*1,(TablaDividendos[Fecha Cobro]&gt;A94)*1)</f>
        <v>0</v>
      </c>
      <c r="AA95" s="199">
        <f t="shared" ca="1" si="17"/>
        <v>0</v>
      </c>
      <c r="AB95" s="209">
        <f t="shared" ca="1" si="35"/>
        <v>0.42162864822711876</v>
      </c>
      <c r="AC95" s="140"/>
      <c r="AD95" s="391" cm="1">
        <f t="array" aca="1" ref="AD95" ca="1">SUMPRODUCT(TablaDatosInversiones[Compromiso de compra (Moneda), solo para PUTs vendidas],(TablaDatosInversiones[Subcarteras (diferentes estrategias inversión)]=$AD$34)*1,TablaDatosInversiones[Cambio divisa actual (o tras venta)],(TablaDatosInversiones[Fecha Compra]&lt;=MIN(A95,TODAY()-1))*1,(TablaDatosInversiones[Fecha de Venta o traspaso]&gt;=MIN(A95,TODAY()-1))*1)</f>
        <v>0</v>
      </c>
      <c r="AE95" s="391">
        <f t="shared" ca="1" si="44"/>
        <v>0</v>
      </c>
      <c r="AF95" s="391">
        <f t="shared" ca="1" si="45"/>
        <v>0</v>
      </c>
      <c r="AG95" s="392">
        <f ca="1">SUMPRODUCT(TablaDatosInversiones[Rendimiento total neto (euros)],(TablaDatosInversiones[Subcarteras (diferentes estrategias inversión)]=$AD$34)*1,(TablaDatosInversiones[Fecha de Venta o traspaso]&lt;=A95)*1,(TablaDatosInversiones[Fecha de Venta o traspaso]&gt;A94)*1,(TablaDatosInversiones[Operación abierta (cotizando)]=FALSE)*1)</f>
        <v>0</v>
      </c>
      <c r="AH95" s="393">
        <f t="shared" ca="1" si="46"/>
        <v>0</v>
      </c>
      <c r="AI95" s="394">
        <f t="shared" ca="1" si="47"/>
        <v>8.6256077518440666E-3</v>
      </c>
      <c r="AJ95" s="395"/>
      <c r="AK95" s="401">
        <f ca="1">Resumen!$D$12</f>
        <v>0</v>
      </c>
      <c r="AL95" s="396" cm="1">
        <f t="array" aca="1" ref="AL95" ca="1">SUMPRODUCT(TablaDatosInversiones[Coste bruto total de la compra (euros)],(TablaDatosInversiones[Subcarteras (diferentes estrategias inversión)]=$AK$34)*1,(TablaDatosInversiones[Fecha Compra]&lt;=A95)*1,(TablaDatosInversiones[Fecha Compra]&gt;A94)*1)</f>
        <v>0</v>
      </c>
      <c r="AM95" s="397" cm="1">
        <f t="array" aca="1" ref="AM95" ca="1">SUMPRODUCT(TablaDatosInversiones[Valor actual bruto o reembolso o compromiso opciones abiertas (euros)],(TablaDatosInversiones[Subcarteras (diferentes estrategias inversión)]=$AK$34)*1,(TablaDatosInversiones[Fecha de Venta o traspaso]&lt;=A95)*1,(TablaDatosInversiones[Fecha de Venta o traspaso]&gt;A94)*1,(TablaDatosInversiones[Operación abierta (cotizando)]=FALSE)*1)</f>
        <v>0</v>
      </c>
      <c r="AN95" s="398" cm="1">
        <f t="array" ref="AN95">SUMPRODUCT(TablaDividendos[Dividendo neto (euros)],(TablaDividendos[Subcartera]=$AK$34)*1,(TablaDividendos[Fecha Cobro]&lt;=A95)*1,(TablaDividendos[Fecha Cobro]&gt;A94)*1)</f>
        <v>0</v>
      </c>
      <c r="AO95" s="399">
        <f t="shared" ca="1" si="26"/>
        <v>0</v>
      </c>
      <c r="AP95" s="400">
        <f t="shared" ca="1" si="50"/>
        <v>0</v>
      </c>
      <c r="AR95" s="288"/>
      <c r="AS95" s="34">
        <f t="shared" si="48"/>
        <v>0</v>
      </c>
      <c r="AT95" s="33">
        <f t="shared" si="49"/>
        <v>0.47613182189387948</v>
      </c>
      <c r="AV95" s="35"/>
      <c r="AW95" s="34">
        <f t="shared" si="24"/>
        <v>0</v>
      </c>
      <c r="AX95" s="33">
        <f t="shared" si="25"/>
        <v>0.21028677962384168</v>
      </c>
    </row>
    <row r="96" spans="1:52" x14ac:dyDescent="0.25">
      <c r="A96" s="226">
        <f>IF(AND($M$1&lt;=EOMONTH(A95,1),$M$1&gt;EOMONTH(A95,0)),$M$1,EOMONTH(A95,1))</f>
        <v>46387</v>
      </c>
      <c r="B96" s="190">
        <f t="shared" ca="1" si="9"/>
        <v>109351.29638889004</v>
      </c>
      <c r="C96" s="190">
        <f t="shared" ca="1" si="10"/>
        <v>0</v>
      </c>
      <c r="D96" s="190">
        <f t="shared" ca="1" si="11"/>
        <v>0</v>
      </c>
      <c r="E96" s="190">
        <f t="shared" ca="1" si="12"/>
        <v>0</v>
      </c>
      <c r="F96" s="199">
        <f t="shared" ca="1" si="14"/>
        <v>0</v>
      </c>
      <c r="G96" s="200">
        <f t="shared" ca="1" si="42"/>
        <v>0.55991479706899705</v>
      </c>
      <c r="H96" s="140"/>
      <c r="I96" s="218">
        <f ca="1">Resumen!$D$8</f>
        <v>68691.808045339247</v>
      </c>
      <c r="J96" s="219">
        <f ca="1">SUMPRODUCT(TablaDatosInversiones[Coste bruto total de la compra (euros)],(TablaDatosInversiones[Subcarteras (diferentes estrategias inversión)]=$I$34)*1,(TablaDatosInversiones[Fecha Compra]&lt;=A96)*1,(TablaDatosInversiones[Fecha Compra]&gt;A95)*1)</f>
        <v>0</v>
      </c>
      <c r="K96" s="219" cm="1">
        <f t="array" aca="1" ref="K96" ca="1">SUMPRODUCT(TablaDatosInversiones[Valor actual bruto o reembolso o compromiso opciones abiertas (euros)],(TablaDatosInversiones[Subcarteras (diferentes estrategias inversión)]=$I$34)*1,(TablaDatosInversiones[Fecha de Venta o traspaso]&lt;=A96)*1,(TablaDatosInversiones[Fecha de Venta o traspaso]&gt;A95)*1,(TablaDatosInversiones[Operación abierta (cotizando)]=FALSE)*1)</f>
        <v>0</v>
      </c>
      <c r="L96" s="219">
        <f>SUMPRODUCT(TablaDividendos[Dividendo neto (euros)],(TablaDividendos[Subcartera]=$I$34)*1,(TablaDividendos[Fecha Cobro]&lt;=A96)*1,(TablaDividendos[Fecha Cobro]&gt;A95)*1)</f>
        <v>0</v>
      </c>
      <c r="M96" s="220">
        <f t="shared" ca="1" si="15"/>
        <v>0</v>
      </c>
      <c r="N96" s="220">
        <f t="shared" ca="1" si="43"/>
        <v>0.6498602964237179</v>
      </c>
      <c r="O96" s="140"/>
      <c r="P96" s="192">
        <f ca="1">Resumen!$D$9</f>
        <v>12439.300859999999</v>
      </c>
      <c r="Q96" s="208">
        <f ca="1">SUMPRODUCT(TablaDatosInversiones[Coste bruto total de la compra (euros)],(TablaDatosInversiones[Subcarteras (diferentes estrategias inversión)]=$P$34)*1,(TablaDatosInversiones[Fecha Compra]&lt;=A96)*1,(TablaDatosInversiones[Fecha Compra]&gt;A95)*1)</f>
        <v>0</v>
      </c>
      <c r="R96" s="208" cm="1">
        <f t="array" aca="1" ref="R96" ca="1">SUMPRODUCT(TablaDatosInversiones[Valor actual bruto o reembolso o compromiso opciones abiertas (euros)],(TablaDatosInversiones[Subcarteras (diferentes estrategias inversión)]=$P$34)*1,(TablaDatosInversiones[Fecha de Venta o traspaso]&lt;=A96)*1,(TablaDatosInversiones[Fecha de Venta o traspaso]&gt;A95)*1,(TablaDatosInversiones[Operación abierta (cotizando)]=FALSE)*1)</f>
        <v>0</v>
      </c>
      <c r="S96" s="208">
        <f>SUMPRODUCT(TablaDividendos[Dividendo neto (euros)],(TablaDividendos[Subcartera]=$P$34)*1,(TablaDividendos[Fecha Cobro]&lt;=A96)*1,(TablaDividendos[Fecha Cobro]&gt;A95)*1)</f>
        <v>0</v>
      </c>
      <c r="T96" s="199">
        <f t="shared" ca="1" si="16"/>
        <v>0</v>
      </c>
      <c r="U96" s="209">
        <f t="shared" ca="1" si="34"/>
        <v>0.31306194259158349</v>
      </c>
      <c r="V96" s="140"/>
      <c r="W96" s="192">
        <f ca="1">Resumen!$D$10</f>
        <v>28220.187483550799</v>
      </c>
      <c r="X96" s="208">
        <f ca="1">SUMPRODUCT(TablaDatosInversiones[Coste bruto total de la compra (euros)],(TablaDatosInversiones[Subcarteras (diferentes estrategias inversión)]=$W$34)*1,(TablaDatosInversiones[Fecha Compra]&lt;=A96)*1,(TablaDatosInversiones[Fecha Compra]&gt;A95)*1)</f>
        <v>0</v>
      </c>
      <c r="Y96" s="208" cm="1">
        <f t="array" aca="1" ref="Y96" ca="1">SUMPRODUCT(TablaDatosInversiones[Valor actual bruto o reembolso o compromiso opciones abiertas (euros)],(TablaDatosInversiones[Subcarteras (diferentes estrategias inversión)]=$W$34)*1,(TablaDatosInversiones[Fecha de Venta o traspaso]&lt;=A96)*1,(TablaDatosInversiones[Fecha de Venta o traspaso]&gt;A95)*1,(TablaDatosInversiones[Operación abierta (cotizando)]=FALSE)*1)</f>
        <v>0</v>
      </c>
      <c r="Z96" s="208">
        <f>SUMPRODUCT(TablaDividendos[Dividendo neto (euros)],(TablaDividendos[Subcartera]=$W$34)*1,(TablaDividendos[Fecha Cobro]&lt;=A96)*1,(TablaDividendos[Fecha Cobro]&gt;A95)*1)</f>
        <v>0</v>
      </c>
      <c r="AA96" s="199">
        <f t="shared" ca="1" si="17"/>
        <v>0</v>
      </c>
      <c r="AB96" s="209">
        <f t="shared" ca="1" si="35"/>
        <v>0.42162864822711876</v>
      </c>
      <c r="AC96" s="140"/>
      <c r="AD96" s="391" cm="1">
        <f t="array" aca="1" ref="AD96" ca="1">SUMPRODUCT(TablaDatosInversiones[Compromiso de compra (Moneda), solo para PUTs vendidas],(TablaDatosInversiones[Subcarteras (diferentes estrategias inversión)]=$AD$34)*1,TablaDatosInversiones[Cambio divisa actual (o tras venta)],(TablaDatosInversiones[Fecha Compra]&lt;=MIN(A96,TODAY()-1))*1,(TablaDatosInversiones[Fecha de Venta o traspaso]&gt;=MIN(A96,TODAY()-1))*1)</f>
        <v>0</v>
      </c>
      <c r="AE96" s="391">
        <f t="shared" ca="1" si="44"/>
        <v>0</v>
      </c>
      <c r="AF96" s="391">
        <f t="shared" ca="1" si="45"/>
        <v>0</v>
      </c>
      <c r="AG96" s="392">
        <f ca="1">SUMPRODUCT(TablaDatosInversiones[Rendimiento total neto (euros)],(TablaDatosInversiones[Subcarteras (diferentes estrategias inversión)]=$AD$34)*1,(TablaDatosInversiones[Fecha de Venta o traspaso]&lt;=A96)*1,(TablaDatosInversiones[Fecha de Venta o traspaso]&gt;A95)*1,(TablaDatosInversiones[Operación abierta (cotizando)]=FALSE)*1)</f>
        <v>0</v>
      </c>
      <c r="AH96" s="393">
        <f t="shared" ca="1" si="46"/>
        <v>0</v>
      </c>
      <c r="AI96" s="394">
        <f t="shared" ca="1" si="47"/>
        <v>8.6256077518440666E-3</v>
      </c>
      <c r="AJ96" s="395"/>
      <c r="AK96" s="401">
        <f ca="1">Resumen!$D$12</f>
        <v>0</v>
      </c>
      <c r="AL96" s="396" cm="1">
        <f t="array" aca="1" ref="AL96" ca="1">SUMPRODUCT(TablaDatosInversiones[Coste bruto total de la compra (euros)],(TablaDatosInversiones[Subcarteras (diferentes estrategias inversión)]=$AK$34)*1,(TablaDatosInversiones[Fecha Compra]&lt;=A96)*1,(TablaDatosInversiones[Fecha Compra]&gt;A95)*1)</f>
        <v>0</v>
      </c>
      <c r="AM96" s="397" cm="1">
        <f t="array" aca="1" ref="AM96" ca="1">SUMPRODUCT(TablaDatosInversiones[Valor actual bruto o reembolso o compromiso opciones abiertas (euros)],(TablaDatosInversiones[Subcarteras (diferentes estrategias inversión)]=$AK$34)*1,(TablaDatosInversiones[Fecha de Venta o traspaso]&lt;=A96)*1,(TablaDatosInversiones[Fecha de Venta o traspaso]&gt;A95)*1,(TablaDatosInversiones[Operación abierta (cotizando)]=FALSE)*1)</f>
        <v>0</v>
      </c>
      <c r="AN96" s="398" cm="1">
        <f t="array" ref="AN96">SUMPRODUCT(TablaDividendos[Dividendo neto (euros)],(TablaDividendos[Subcartera]=$AK$34)*1,(TablaDividendos[Fecha Cobro]&lt;=A96)*1,(TablaDividendos[Fecha Cobro]&gt;A95)*1)</f>
        <v>0</v>
      </c>
      <c r="AO96" s="399">
        <f t="shared" ca="1" si="26"/>
        <v>0</v>
      </c>
      <c r="AP96" s="400">
        <f t="shared" ca="1" si="50"/>
        <v>0</v>
      </c>
      <c r="AR96" s="288"/>
      <c r="AS96" s="34">
        <f t="shared" si="48"/>
        <v>0</v>
      </c>
      <c r="AT96" s="33">
        <f t="shared" si="49"/>
        <v>0.47613182189387948</v>
      </c>
      <c r="AV96" s="35"/>
      <c r="AW96" s="34">
        <f t="shared" si="24"/>
        <v>0</v>
      </c>
      <c r="AX96" s="33">
        <f t="shared" si="25"/>
        <v>0.21028677962384168</v>
      </c>
    </row>
    <row r="97" spans="1:60" x14ac:dyDescent="0.25">
      <c r="A97" s="226">
        <f t="shared" ref="A97:A396" si="51">IF(AND($M$1&lt;=EOMONTH(A96,1),$M$1&gt;EOMONTH(A96,0)),$M$1,EOMONTH(A96,1))</f>
        <v>46418</v>
      </c>
      <c r="B97" s="190">
        <f t="shared" ca="1" si="9"/>
        <v>109351.29638889004</v>
      </c>
      <c r="C97" s="190">
        <f t="shared" ca="1" si="10"/>
        <v>0</v>
      </c>
      <c r="D97" s="190">
        <f t="shared" ca="1" si="11"/>
        <v>0</v>
      </c>
      <c r="E97" s="190">
        <f t="shared" ca="1" si="12"/>
        <v>0</v>
      </c>
      <c r="F97" s="199">
        <f t="shared" ca="1" si="14"/>
        <v>0</v>
      </c>
      <c r="G97" s="200">
        <f t="shared" ca="1" si="42"/>
        <v>0.55991479706899705</v>
      </c>
      <c r="H97" s="140"/>
      <c r="I97" s="218">
        <f ca="1">Resumen!$D$8</f>
        <v>68691.808045339247</v>
      </c>
      <c r="J97" s="219">
        <f ca="1">SUMPRODUCT(TablaDatosInversiones[Coste bruto total de la compra (euros)],(TablaDatosInversiones[Subcarteras (diferentes estrategias inversión)]=$I$34)*1,(TablaDatosInversiones[Fecha Compra]&lt;=A97)*1,(TablaDatosInversiones[Fecha Compra]&gt;A96)*1)</f>
        <v>0</v>
      </c>
      <c r="K97" s="219" cm="1">
        <f t="array" aca="1" ref="K97" ca="1">SUMPRODUCT(TablaDatosInversiones[Valor actual bruto o reembolso o compromiso opciones abiertas (euros)],(TablaDatosInversiones[Subcarteras (diferentes estrategias inversión)]=$I$34)*1,(TablaDatosInversiones[Fecha de Venta o traspaso]&lt;=A97)*1,(TablaDatosInversiones[Fecha de Venta o traspaso]&gt;A96)*1,(TablaDatosInversiones[Operación abierta (cotizando)]=FALSE)*1)</f>
        <v>0</v>
      </c>
      <c r="L97" s="219">
        <f>SUMPRODUCT(TablaDividendos[Dividendo neto (euros)],(TablaDividendos[Subcartera]=$I$34)*1,(TablaDividendos[Fecha Cobro]&lt;=A97)*1,(TablaDividendos[Fecha Cobro]&gt;A96)*1)</f>
        <v>0</v>
      </c>
      <c r="M97" s="220">
        <f t="shared" ca="1" si="15"/>
        <v>0</v>
      </c>
      <c r="N97" s="220">
        <f t="shared" ca="1" si="43"/>
        <v>0.6498602964237179</v>
      </c>
      <c r="O97" s="140"/>
      <c r="P97" s="192">
        <f ca="1">Resumen!$D$9</f>
        <v>12439.300859999999</v>
      </c>
      <c r="Q97" s="208">
        <f ca="1">SUMPRODUCT(TablaDatosInversiones[Coste bruto total de la compra (euros)],(TablaDatosInversiones[Subcarteras (diferentes estrategias inversión)]=$P$34)*1,(TablaDatosInversiones[Fecha Compra]&lt;=A97)*1,(TablaDatosInversiones[Fecha Compra]&gt;A96)*1)</f>
        <v>0</v>
      </c>
      <c r="R97" s="208" cm="1">
        <f t="array" aca="1" ref="R97" ca="1">SUMPRODUCT(TablaDatosInversiones[Valor actual bruto o reembolso o compromiso opciones abiertas (euros)],(TablaDatosInversiones[Subcarteras (diferentes estrategias inversión)]=$P$34)*1,(TablaDatosInversiones[Fecha de Venta o traspaso]&lt;=A97)*1,(TablaDatosInversiones[Fecha de Venta o traspaso]&gt;A96)*1,(TablaDatosInversiones[Operación abierta (cotizando)]=FALSE)*1)</f>
        <v>0</v>
      </c>
      <c r="S97" s="208">
        <f>SUMPRODUCT(TablaDividendos[Dividendo neto (euros)],(TablaDividendos[Subcartera]=$P$34)*1,(TablaDividendos[Fecha Cobro]&lt;=A97)*1,(TablaDividendos[Fecha Cobro]&gt;A96)*1)</f>
        <v>0</v>
      </c>
      <c r="T97" s="199">
        <f t="shared" ca="1" si="16"/>
        <v>0</v>
      </c>
      <c r="U97" s="209">
        <f t="shared" ca="1" si="34"/>
        <v>0.31306194259158349</v>
      </c>
      <c r="V97" s="140"/>
      <c r="W97" s="192">
        <f ca="1">Resumen!$D$10</f>
        <v>28220.187483550799</v>
      </c>
      <c r="X97" s="208">
        <f ca="1">SUMPRODUCT(TablaDatosInversiones[Coste bruto total de la compra (euros)],(TablaDatosInversiones[Subcarteras (diferentes estrategias inversión)]=$W$34)*1,(TablaDatosInversiones[Fecha Compra]&lt;=A97)*1,(TablaDatosInversiones[Fecha Compra]&gt;A96)*1)</f>
        <v>0</v>
      </c>
      <c r="Y97" s="208" cm="1">
        <f t="array" aca="1" ref="Y97" ca="1">SUMPRODUCT(TablaDatosInversiones[Valor actual bruto o reembolso o compromiso opciones abiertas (euros)],(TablaDatosInversiones[Subcarteras (diferentes estrategias inversión)]=$W$34)*1,(TablaDatosInversiones[Fecha de Venta o traspaso]&lt;=A97)*1,(TablaDatosInversiones[Fecha de Venta o traspaso]&gt;A96)*1,(TablaDatosInversiones[Operación abierta (cotizando)]=FALSE)*1)</f>
        <v>0</v>
      </c>
      <c r="Z97" s="208">
        <f>SUMPRODUCT(TablaDividendos[Dividendo neto (euros)],(TablaDividendos[Subcartera]=$W$34)*1,(TablaDividendos[Fecha Cobro]&lt;=A97)*1,(TablaDividendos[Fecha Cobro]&gt;A96)*1)</f>
        <v>0</v>
      </c>
      <c r="AA97" s="199">
        <f t="shared" ca="1" si="17"/>
        <v>0</v>
      </c>
      <c r="AB97" s="209">
        <f t="shared" ca="1" si="35"/>
        <v>0.42162864822711876</v>
      </c>
      <c r="AC97" s="140"/>
      <c r="AD97" s="391" cm="1">
        <f t="array" aca="1" ref="AD97" ca="1">SUMPRODUCT(TablaDatosInversiones[Compromiso de compra (Moneda), solo para PUTs vendidas],(TablaDatosInversiones[Subcarteras (diferentes estrategias inversión)]=$AD$34)*1,TablaDatosInversiones[Cambio divisa actual (o tras venta)],(TablaDatosInversiones[Fecha Compra]&lt;=MIN(A97,TODAY()-1))*1,(TablaDatosInversiones[Fecha de Venta o traspaso]&gt;=MIN(A97,TODAY()-1))*1)</f>
        <v>0</v>
      </c>
      <c r="AE97" s="391">
        <f t="shared" ca="1" si="44"/>
        <v>0</v>
      </c>
      <c r="AF97" s="391">
        <f t="shared" ca="1" si="45"/>
        <v>0</v>
      </c>
      <c r="AG97" s="392">
        <f ca="1">SUMPRODUCT(TablaDatosInversiones[Rendimiento total neto (euros)],(TablaDatosInversiones[Subcarteras (diferentes estrategias inversión)]=$AD$34)*1,(TablaDatosInversiones[Fecha de Venta o traspaso]&lt;=A97)*1,(TablaDatosInversiones[Fecha de Venta o traspaso]&gt;A96)*1,(TablaDatosInversiones[Operación abierta (cotizando)]=FALSE)*1)</f>
        <v>0</v>
      </c>
      <c r="AH97" s="393">
        <f t="shared" ca="1" si="46"/>
        <v>0</v>
      </c>
      <c r="AI97" s="394">
        <f t="shared" ca="1" si="47"/>
        <v>8.6256077518440666E-3</v>
      </c>
      <c r="AJ97" s="395"/>
      <c r="AK97" s="401">
        <f ca="1">Resumen!$D$12</f>
        <v>0</v>
      </c>
      <c r="AL97" s="396" cm="1">
        <f t="array" aca="1" ref="AL97" ca="1">SUMPRODUCT(TablaDatosInversiones[Coste bruto total de la compra (euros)],(TablaDatosInversiones[Subcarteras (diferentes estrategias inversión)]=$AK$34)*1,(TablaDatosInversiones[Fecha Compra]&lt;=A97)*1,(TablaDatosInversiones[Fecha Compra]&gt;A96)*1)</f>
        <v>0</v>
      </c>
      <c r="AM97" s="397" cm="1">
        <f t="array" aca="1" ref="AM97" ca="1">SUMPRODUCT(TablaDatosInversiones[Valor actual bruto o reembolso o compromiso opciones abiertas (euros)],(TablaDatosInversiones[Subcarteras (diferentes estrategias inversión)]=$AK$34)*1,(TablaDatosInversiones[Fecha de Venta o traspaso]&lt;=A97)*1,(TablaDatosInversiones[Fecha de Venta o traspaso]&gt;A96)*1,(TablaDatosInversiones[Operación abierta (cotizando)]=FALSE)*1)</f>
        <v>0</v>
      </c>
      <c r="AN97" s="398" cm="1">
        <f t="array" ref="AN97">SUMPRODUCT(TablaDividendos[Dividendo neto (euros)],(TablaDividendos[Subcartera]=$AK$34)*1,(TablaDividendos[Fecha Cobro]&lt;=A97)*1,(TablaDividendos[Fecha Cobro]&gt;A96)*1)</f>
        <v>0</v>
      </c>
      <c r="AO97" s="399">
        <f t="shared" ca="1" si="26"/>
        <v>0</v>
      </c>
      <c r="AP97" s="400">
        <f t="shared" ca="1" si="50"/>
        <v>0</v>
      </c>
      <c r="AR97" s="288"/>
      <c r="AS97" s="34">
        <f t="shared" si="48"/>
        <v>0</v>
      </c>
      <c r="AT97" s="33">
        <f t="shared" si="49"/>
        <v>0.47613182189387948</v>
      </c>
      <c r="AV97" s="35"/>
      <c r="AW97" s="34">
        <f t="shared" si="24"/>
        <v>0</v>
      </c>
      <c r="AX97" s="33">
        <f t="shared" si="25"/>
        <v>0.21028677962384168</v>
      </c>
    </row>
    <row r="98" spans="1:60" x14ac:dyDescent="0.25">
      <c r="A98" s="226">
        <f t="shared" si="51"/>
        <v>46446</v>
      </c>
      <c r="B98" s="190">
        <f t="shared" ca="1" si="9"/>
        <v>109351.29638889004</v>
      </c>
      <c r="C98" s="190">
        <f t="shared" ca="1" si="10"/>
        <v>0</v>
      </c>
      <c r="D98" s="190">
        <f t="shared" ca="1" si="11"/>
        <v>0</v>
      </c>
      <c r="E98" s="190">
        <f t="shared" ca="1" si="12"/>
        <v>0</v>
      </c>
      <c r="F98" s="199">
        <f t="shared" ca="1" si="14"/>
        <v>0</v>
      </c>
      <c r="G98" s="200">
        <f t="shared" ca="1" si="42"/>
        <v>0.55991479706899705</v>
      </c>
      <c r="H98" s="140"/>
      <c r="I98" s="218">
        <f ca="1">Resumen!$D$8</f>
        <v>68691.808045339247</v>
      </c>
      <c r="J98" s="219">
        <f ca="1">SUMPRODUCT(TablaDatosInversiones[Coste bruto total de la compra (euros)],(TablaDatosInversiones[Subcarteras (diferentes estrategias inversión)]=$I$34)*1,(TablaDatosInversiones[Fecha Compra]&lt;=A98)*1,(TablaDatosInversiones[Fecha Compra]&gt;A97)*1)</f>
        <v>0</v>
      </c>
      <c r="K98" s="219" cm="1">
        <f t="array" aca="1" ref="K98" ca="1">SUMPRODUCT(TablaDatosInversiones[Valor actual bruto o reembolso o compromiso opciones abiertas (euros)],(TablaDatosInversiones[Subcarteras (diferentes estrategias inversión)]=$I$34)*1,(TablaDatosInversiones[Fecha de Venta o traspaso]&lt;=A98)*1,(TablaDatosInversiones[Fecha de Venta o traspaso]&gt;A97)*1,(TablaDatosInversiones[Operación abierta (cotizando)]=FALSE)*1)</f>
        <v>0</v>
      </c>
      <c r="L98" s="219">
        <f>SUMPRODUCT(TablaDividendos[Dividendo neto (euros)],(TablaDividendos[Subcartera]=$I$34)*1,(TablaDividendos[Fecha Cobro]&lt;=A98)*1,(TablaDividendos[Fecha Cobro]&gt;A97)*1)</f>
        <v>0</v>
      </c>
      <c r="M98" s="220">
        <f t="shared" ca="1" si="15"/>
        <v>0</v>
      </c>
      <c r="N98" s="220">
        <f t="shared" ca="1" si="43"/>
        <v>0.6498602964237179</v>
      </c>
      <c r="O98" s="140"/>
      <c r="P98" s="192">
        <f ca="1">Resumen!$D$9</f>
        <v>12439.300859999999</v>
      </c>
      <c r="Q98" s="208">
        <f ca="1">SUMPRODUCT(TablaDatosInversiones[Coste bruto total de la compra (euros)],(TablaDatosInversiones[Subcarteras (diferentes estrategias inversión)]=$P$34)*1,(TablaDatosInversiones[Fecha Compra]&lt;=A98)*1,(TablaDatosInversiones[Fecha Compra]&gt;A97)*1)</f>
        <v>0</v>
      </c>
      <c r="R98" s="208" cm="1">
        <f t="array" aca="1" ref="R98" ca="1">SUMPRODUCT(TablaDatosInversiones[Valor actual bruto o reembolso o compromiso opciones abiertas (euros)],(TablaDatosInversiones[Subcarteras (diferentes estrategias inversión)]=$P$34)*1,(TablaDatosInversiones[Fecha de Venta o traspaso]&lt;=A98)*1,(TablaDatosInversiones[Fecha de Venta o traspaso]&gt;A97)*1,(TablaDatosInversiones[Operación abierta (cotizando)]=FALSE)*1)</f>
        <v>0</v>
      </c>
      <c r="S98" s="208">
        <f>SUMPRODUCT(TablaDividendos[Dividendo neto (euros)],(TablaDividendos[Subcartera]=$P$34)*1,(TablaDividendos[Fecha Cobro]&lt;=A98)*1,(TablaDividendos[Fecha Cobro]&gt;A97)*1)</f>
        <v>0</v>
      </c>
      <c r="T98" s="199">
        <f t="shared" ca="1" si="16"/>
        <v>0</v>
      </c>
      <c r="U98" s="209">
        <f t="shared" ca="1" si="34"/>
        <v>0.31306194259158349</v>
      </c>
      <c r="V98" s="140"/>
      <c r="W98" s="192">
        <f ca="1">Resumen!$D$10</f>
        <v>28220.187483550799</v>
      </c>
      <c r="X98" s="208">
        <f ca="1">SUMPRODUCT(TablaDatosInversiones[Coste bruto total de la compra (euros)],(TablaDatosInversiones[Subcarteras (diferentes estrategias inversión)]=$W$34)*1,(TablaDatosInversiones[Fecha Compra]&lt;=A98)*1,(TablaDatosInversiones[Fecha Compra]&gt;A97)*1)</f>
        <v>0</v>
      </c>
      <c r="Y98" s="208" cm="1">
        <f t="array" aca="1" ref="Y98" ca="1">SUMPRODUCT(TablaDatosInversiones[Valor actual bruto o reembolso o compromiso opciones abiertas (euros)],(TablaDatosInversiones[Subcarteras (diferentes estrategias inversión)]=$W$34)*1,(TablaDatosInversiones[Fecha de Venta o traspaso]&lt;=A98)*1,(TablaDatosInversiones[Fecha de Venta o traspaso]&gt;A97)*1,(TablaDatosInversiones[Operación abierta (cotizando)]=FALSE)*1)</f>
        <v>0</v>
      </c>
      <c r="Z98" s="208">
        <f>SUMPRODUCT(TablaDividendos[Dividendo neto (euros)],(TablaDividendos[Subcartera]=$W$34)*1,(TablaDividendos[Fecha Cobro]&lt;=A98)*1,(TablaDividendos[Fecha Cobro]&gt;A97)*1)</f>
        <v>0</v>
      </c>
      <c r="AA98" s="199">
        <f t="shared" ca="1" si="17"/>
        <v>0</v>
      </c>
      <c r="AB98" s="209">
        <f t="shared" ca="1" si="35"/>
        <v>0.42162864822711876</v>
      </c>
      <c r="AC98" s="140"/>
      <c r="AD98" s="391" cm="1">
        <f t="array" aca="1" ref="AD98" ca="1">SUMPRODUCT(TablaDatosInversiones[Compromiso de compra (Moneda), solo para PUTs vendidas],(TablaDatosInversiones[Subcarteras (diferentes estrategias inversión)]=$AD$34)*1,TablaDatosInversiones[Cambio divisa actual (o tras venta)],(TablaDatosInversiones[Fecha Compra]&lt;=MIN(A98,TODAY()-1))*1,(TablaDatosInversiones[Fecha de Venta o traspaso]&gt;=MIN(A98,TODAY()-1))*1)</f>
        <v>0</v>
      </c>
      <c r="AE98" s="391">
        <f t="shared" ca="1" si="44"/>
        <v>0</v>
      </c>
      <c r="AF98" s="391">
        <f t="shared" ca="1" si="45"/>
        <v>0</v>
      </c>
      <c r="AG98" s="392">
        <f ca="1">SUMPRODUCT(TablaDatosInversiones[Rendimiento total neto (euros)],(TablaDatosInversiones[Subcarteras (diferentes estrategias inversión)]=$AD$34)*1,(TablaDatosInversiones[Fecha de Venta o traspaso]&lt;=A98)*1,(TablaDatosInversiones[Fecha de Venta o traspaso]&gt;A97)*1,(TablaDatosInversiones[Operación abierta (cotizando)]=FALSE)*1)</f>
        <v>0</v>
      </c>
      <c r="AH98" s="393">
        <f t="shared" ca="1" si="46"/>
        <v>0</v>
      </c>
      <c r="AI98" s="394">
        <f t="shared" ca="1" si="47"/>
        <v>8.6256077518440666E-3</v>
      </c>
      <c r="AJ98" s="395"/>
      <c r="AK98" s="401">
        <f ca="1">Resumen!$D$12</f>
        <v>0</v>
      </c>
      <c r="AL98" s="396" cm="1">
        <f t="array" aca="1" ref="AL98" ca="1">SUMPRODUCT(TablaDatosInversiones[Coste bruto total de la compra (euros)],(TablaDatosInversiones[Subcarteras (diferentes estrategias inversión)]=$AK$34)*1,(TablaDatosInversiones[Fecha Compra]&lt;=A98)*1,(TablaDatosInversiones[Fecha Compra]&gt;A97)*1)</f>
        <v>0</v>
      </c>
      <c r="AM98" s="397" cm="1">
        <f t="array" aca="1" ref="AM98" ca="1">SUMPRODUCT(TablaDatosInversiones[Valor actual bruto o reembolso o compromiso opciones abiertas (euros)],(TablaDatosInversiones[Subcarteras (diferentes estrategias inversión)]=$AK$34)*1,(TablaDatosInversiones[Fecha de Venta o traspaso]&lt;=A98)*1,(TablaDatosInversiones[Fecha de Venta o traspaso]&gt;A97)*1,(TablaDatosInversiones[Operación abierta (cotizando)]=FALSE)*1)</f>
        <v>0</v>
      </c>
      <c r="AN98" s="398" cm="1">
        <f t="array" ref="AN98">SUMPRODUCT(TablaDividendos[Dividendo neto (euros)],(TablaDividendos[Subcartera]=$AK$34)*1,(TablaDividendos[Fecha Cobro]&lt;=A98)*1,(TablaDividendos[Fecha Cobro]&gt;A97)*1)</f>
        <v>0</v>
      </c>
      <c r="AO98" s="399">
        <f t="shared" ca="1" si="26"/>
        <v>0</v>
      </c>
      <c r="AP98" s="400">
        <f t="shared" ca="1" si="50"/>
        <v>0</v>
      </c>
      <c r="AR98" s="288"/>
      <c r="AS98" s="34">
        <f t="shared" si="48"/>
        <v>0</v>
      </c>
      <c r="AT98" s="33">
        <f t="shared" si="49"/>
        <v>0.47613182189387948</v>
      </c>
      <c r="AV98" s="35"/>
      <c r="AW98" s="34">
        <f t="shared" si="24"/>
        <v>0</v>
      </c>
      <c r="AX98" s="33">
        <f t="shared" si="25"/>
        <v>0.21028677962384168</v>
      </c>
    </row>
    <row r="99" spans="1:60" x14ac:dyDescent="0.25">
      <c r="A99" s="226">
        <f t="shared" si="51"/>
        <v>46477</v>
      </c>
      <c r="B99" s="190">
        <f t="shared" ca="1" si="9"/>
        <v>109351.29638889004</v>
      </c>
      <c r="C99" s="190">
        <f t="shared" ca="1" si="10"/>
        <v>0</v>
      </c>
      <c r="D99" s="190">
        <f t="shared" ca="1" si="11"/>
        <v>0</v>
      </c>
      <c r="E99" s="190">
        <f t="shared" ca="1" si="12"/>
        <v>0</v>
      </c>
      <c r="F99" s="199">
        <f t="shared" ca="1" si="14"/>
        <v>0</v>
      </c>
      <c r="G99" s="200">
        <f t="shared" ca="1" si="42"/>
        <v>0.55991479706899705</v>
      </c>
      <c r="H99" s="140"/>
      <c r="I99" s="218">
        <f ca="1">Resumen!$D$8</f>
        <v>68691.808045339247</v>
      </c>
      <c r="J99" s="219">
        <f ca="1">SUMPRODUCT(TablaDatosInversiones[Coste bruto total de la compra (euros)],(TablaDatosInversiones[Subcarteras (diferentes estrategias inversión)]=$I$34)*1,(TablaDatosInversiones[Fecha Compra]&lt;=A99)*1,(TablaDatosInversiones[Fecha Compra]&gt;A98)*1)</f>
        <v>0</v>
      </c>
      <c r="K99" s="219" cm="1">
        <f t="array" aca="1" ref="K99" ca="1">SUMPRODUCT(TablaDatosInversiones[Valor actual bruto o reembolso o compromiso opciones abiertas (euros)],(TablaDatosInversiones[Subcarteras (diferentes estrategias inversión)]=$I$34)*1,(TablaDatosInversiones[Fecha de Venta o traspaso]&lt;=A99)*1,(TablaDatosInversiones[Fecha de Venta o traspaso]&gt;A98)*1,(TablaDatosInversiones[Operación abierta (cotizando)]=FALSE)*1)</f>
        <v>0</v>
      </c>
      <c r="L99" s="219">
        <f>SUMPRODUCT(TablaDividendos[Dividendo neto (euros)],(TablaDividendos[Subcartera]=$I$34)*1,(TablaDividendos[Fecha Cobro]&lt;=A99)*1,(TablaDividendos[Fecha Cobro]&gt;A98)*1)</f>
        <v>0</v>
      </c>
      <c r="M99" s="220">
        <f t="shared" ca="1" si="15"/>
        <v>0</v>
      </c>
      <c r="N99" s="220">
        <f t="shared" ca="1" si="43"/>
        <v>0.6498602964237179</v>
      </c>
      <c r="O99" s="140"/>
      <c r="P99" s="192">
        <f ca="1">Resumen!$D$9</f>
        <v>12439.300859999999</v>
      </c>
      <c r="Q99" s="208">
        <f ca="1">SUMPRODUCT(TablaDatosInversiones[Coste bruto total de la compra (euros)],(TablaDatosInversiones[Subcarteras (diferentes estrategias inversión)]=$P$34)*1,(TablaDatosInversiones[Fecha Compra]&lt;=A99)*1,(TablaDatosInversiones[Fecha Compra]&gt;A98)*1)</f>
        <v>0</v>
      </c>
      <c r="R99" s="208" cm="1">
        <f t="array" aca="1" ref="R99" ca="1">SUMPRODUCT(TablaDatosInversiones[Valor actual bruto o reembolso o compromiso opciones abiertas (euros)],(TablaDatosInversiones[Subcarteras (diferentes estrategias inversión)]=$P$34)*1,(TablaDatosInversiones[Fecha de Venta o traspaso]&lt;=A99)*1,(TablaDatosInversiones[Fecha de Venta o traspaso]&gt;A98)*1,(TablaDatosInversiones[Operación abierta (cotizando)]=FALSE)*1)</f>
        <v>0</v>
      </c>
      <c r="S99" s="208">
        <f>SUMPRODUCT(TablaDividendos[Dividendo neto (euros)],(TablaDividendos[Subcartera]=$P$34)*1,(TablaDividendos[Fecha Cobro]&lt;=A99)*1,(TablaDividendos[Fecha Cobro]&gt;A98)*1)</f>
        <v>0</v>
      </c>
      <c r="T99" s="199">
        <f t="shared" ca="1" si="16"/>
        <v>0</v>
      </c>
      <c r="U99" s="209">
        <f t="shared" ca="1" si="34"/>
        <v>0.31306194259158349</v>
      </c>
      <c r="V99" s="140"/>
      <c r="W99" s="192">
        <f ca="1">Resumen!$D$10</f>
        <v>28220.187483550799</v>
      </c>
      <c r="X99" s="208">
        <f ca="1">SUMPRODUCT(TablaDatosInversiones[Coste bruto total de la compra (euros)],(TablaDatosInversiones[Subcarteras (diferentes estrategias inversión)]=$W$34)*1,(TablaDatosInversiones[Fecha Compra]&lt;=A99)*1,(TablaDatosInversiones[Fecha Compra]&gt;A98)*1)</f>
        <v>0</v>
      </c>
      <c r="Y99" s="208" cm="1">
        <f t="array" aca="1" ref="Y99" ca="1">SUMPRODUCT(TablaDatosInversiones[Valor actual bruto o reembolso o compromiso opciones abiertas (euros)],(TablaDatosInversiones[Subcarteras (diferentes estrategias inversión)]=$W$34)*1,(TablaDatosInversiones[Fecha de Venta o traspaso]&lt;=A99)*1,(TablaDatosInversiones[Fecha de Venta o traspaso]&gt;A98)*1,(TablaDatosInversiones[Operación abierta (cotizando)]=FALSE)*1)</f>
        <v>0</v>
      </c>
      <c r="Z99" s="208">
        <f>SUMPRODUCT(TablaDividendos[Dividendo neto (euros)],(TablaDividendos[Subcartera]=$W$34)*1,(TablaDividendos[Fecha Cobro]&lt;=A99)*1,(TablaDividendos[Fecha Cobro]&gt;A98)*1)</f>
        <v>0</v>
      </c>
      <c r="AA99" s="199">
        <f t="shared" ca="1" si="17"/>
        <v>0</v>
      </c>
      <c r="AB99" s="209">
        <f t="shared" ca="1" si="35"/>
        <v>0.42162864822711876</v>
      </c>
      <c r="AC99" s="140"/>
      <c r="AD99" s="391" cm="1">
        <f t="array" aca="1" ref="AD99" ca="1">SUMPRODUCT(TablaDatosInversiones[Compromiso de compra (Moneda), solo para PUTs vendidas],(TablaDatosInversiones[Subcarteras (diferentes estrategias inversión)]=$AD$34)*1,TablaDatosInversiones[Cambio divisa actual (o tras venta)],(TablaDatosInversiones[Fecha Compra]&lt;=MIN(A99,TODAY()-1))*1,(TablaDatosInversiones[Fecha de Venta o traspaso]&gt;=MIN(A99,TODAY()-1))*1)</f>
        <v>0</v>
      </c>
      <c r="AE99" s="391">
        <f t="shared" ca="1" si="44"/>
        <v>0</v>
      </c>
      <c r="AF99" s="391">
        <f t="shared" ca="1" si="45"/>
        <v>0</v>
      </c>
      <c r="AG99" s="392">
        <f ca="1">SUMPRODUCT(TablaDatosInversiones[Rendimiento total neto (euros)],(TablaDatosInversiones[Subcarteras (diferentes estrategias inversión)]=$AD$34)*1,(TablaDatosInversiones[Fecha de Venta o traspaso]&lt;=A99)*1,(TablaDatosInversiones[Fecha de Venta o traspaso]&gt;A98)*1,(TablaDatosInversiones[Operación abierta (cotizando)]=FALSE)*1)</f>
        <v>0</v>
      </c>
      <c r="AH99" s="393">
        <f t="shared" ca="1" si="46"/>
        <v>0</v>
      </c>
      <c r="AI99" s="394">
        <f t="shared" ca="1" si="47"/>
        <v>8.6256077518440666E-3</v>
      </c>
      <c r="AJ99" s="395"/>
      <c r="AK99" s="401">
        <f ca="1">Resumen!$D$12</f>
        <v>0</v>
      </c>
      <c r="AL99" s="396" cm="1">
        <f t="array" aca="1" ref="AL99" ca="1">SUMPRODUCT(TablaDatosInversiones[Coste bruto total de la compra (euros)],(TablaDatosInversiones[Subcarteras (diferentes estrategias inversión)]=$AK$34)*1,(TablaDatosInversiones[Fecha Compra]&lt;=A99)*1,(TablaDatosInversiones[Fecha Compra]&gt;A98)*1)</f>
        <v>0</v>
      </c>
      <c r="AM99" s="397" cm="1">
        <f t="array" aca="1" ref="AM99" ca="1">SUMPRODUCT(TablaDatosInversiones[Valor actual bruto o reembolso o compromiso opciones abiertas (euros)],(TablaDatosInversiones[Subcarteras (diferentes estrategias inversión)]=$AK$34)*1,(TablaDatosInversiones[Fecha de Venta o traspaso]&lt;=A99)*1,(TablaDatosInversiones[Fecha de Venta o traspaso]&gt;A98)*1,(TablaDatosInversiones[Operación abierta (cotizando)]=FALSE)*1)</f>
        <v>0</v>
      </c>
      <c r="AN99" s="398" cm="1">
        <f t="array" ref="AN99">SUMPRODUCT(TablaDividendos[Dividendo neto (euros)],(TablaDividendos[Subcartera]=$AK$34)*1,(TablaDividendos[Fecha Cobro]&lt;=A99)*1,(TablaDividendos[Fecha Cobro]&gt;A98)*1)</f>
        <v>0</v>
      </c>
      <c r="AO99" s="399">
        <f t="shared" ca="1" si="26"/>
        <v>0</v>
      </c>
      <c r="AP99" s="400">
        <f t="shared" ca="1" si="50"/>
        <v>0</v>
      </c>
      <c r="AR99" s="288"/>
      <c r="AS99" s="34">
        <f t="shared" si="48"/>
        <v>0</v>
      </c>
      <c r="AT99" s="33">
        <f t="shared" si="49"/>
        <v>0.47613182189387948</v>
      </c>
      <c r="AV99" s="35"/>
      <c r="AW99" s="34">
        <f t="shared" si="24"/>
        <v>0</v>
      </c>
      <c r="AX99" s="33">
        <f t="shared" si="25"/>
        <v>0.21028677962384168</v>
      </c>
    </row>
    <row r="100" spans="1:60" x14ac:dyDescent="0.25">
      <c r="A100" s="226">
        <f t="shared" si="51"/>
        <v>46507</v>
      </c>
      <c r="B100" s="190">
        <f t="shared" ca="1" si="9"/>
        <v>109351.29638889004</v>
      </c>
      <c r="C100" s="190">
        <f t="shared" ca="1" si="10"/>
        <v>0</v>
      </c>
      <c r="D100" s="190">
        <f t="shared" ca="1" si="11"/>
        <v>0</v>
      </c>
      <c r="E100" s="190">
        <f t="shared" ca="1" si="12"/>
        <v>0</v>
      </c>
      <c r="F100" s="199">
        <f t="shared" ca="1" si="14"/>
        <v>0</v>
      </c>
      <c r="G100" s="200">
        <f t="shared" ca="1" si="42"/>
        <v>0.55991479706899705</v>
      </c>
      <c r="H100" s="140"/>
      <c r="I100" s="218">
        <f ca="1">Resumen!$D$8</f>
        <v>68691.808045339247</v>
      </c>
      <c r="J100" s="219">
        <f ca="1">SUMPRODUCT(TablaDatosInversiones[Coste bruto total de la compra (euros)],(TablaDatosInversiones[Subcarteras (diferentes estrategias inversión)]=$I$34)*1,(TablaDatosInversiones[Fecha Compra]&lt;=A100)*1,(TablaDatosInversiones[Fecha Compra]&gt;A99)*1)</f>
        <v>0</v>
      </c>
      <c r="K100" s="219" cm="1">
        <f t="array" aca="1" ref="K100" ca="1">SUMPRODUCT(TablaDatosInversiones[Valor actual bruto o reembolso o compromiso opciones abiertas (euros)],(TablaDatosInversiones[Subcarteras (diferentes estrategias inversión)]=$I$34)*1,(TablaDatosInversiones[Fecha de Venta o traspaso]&lt;=A100)*1,(TablaDatosInversiones[Fecha de Venta o traspaso]&gt;A99)*1,(TablaDatosInversiones[Operación abierta (cotizando)]=FALSE)*1)</f>
        <v>0</v>
      </c>
      <c r="L100" s="219">
        <f>SUMPRODUCT(TablaDividendos[Dividendo neto (euros)],(TablaDividendos[Subcartera]=$I$34)*1,(TablaDividendos[Fecha Cobro]&lt;=A100)*1,(TablaDividendos[Fecha Cobro]&gt;A99)*1)</f>
        <v>0</v>
      </c>
      <c r="M100" s="220">
        <f t="shared" ca="1" si="15"/>
        <v>0</v>
      </c>
      <c r="N100" s="220">
        <f t="shared" ca="1" si="43"/>
        <v>0.6498602964237179</v>
      </c>
      <c r="O100" s="140"/>
      <c r="P100" s="192">
        <f ca="1">Resumen!$D$9</f>
        <v>12439.300859999999</v>
      </c>
      <c r="Q100" s="208">
        <f ca="1">SUMPRODUCT(TablaDatosInversiones[Coste bruto total de la compra (euros)],(TablaDatosInversiones[Subcarteras (diferentes estrategias inversión)]=$P$34)*1,(TablaDatosInversiones[Fecha Compra]&lt;=A100)*1,(TablaDatosInversiones[Fecha Compra]&gt;A99)*1)</f>
        <v>0</v>
      </c>
      <c r="R100" s="208" cm="1">
        <f t="array" aca="1" ref="R100" ca="1">SUMPRODUCT(TablaDatosInversiones[Valor actual bruto o reembolso o compromiso opciones abiertas (euros)],(TablaDatosInversiones[Subcarteras (diferentes estrategias inversión)]=$P$34)*1,(TablaDatosInversiones[Fecha de Venta o traspaso]&lt;=A100)*1,(TablaDatosInversiones[Fecha de Venta o traspaso]&gt;A99)*1,(TablaDatosInversiones[Operación abierta (cotizando)]=FALSE)*1)</f>
        <v>0</v>
      </c>
      <c r="S100" s="208">
        <f>SUMPRODUCT(TablaDividendos[Dividendo neto (euros)],(TablaDividendos[Subcartera]=$P$34)*1,(TablaDividendos[Fecha Cobro]&lt;=A100)*1,(TablaDividendos[Fecha Cobro]&gt;A99)*1)</f>
        <v>0</v>
      </c>
      <c r="T100" s="199">
        <f t="shared" ca="1" si="16"/>
        <v>0</v>
      </c>
      <c r="U100" s="209">
        <f t="shared" ca="1" si="34"/>
        <v>0.31306194259158349</v>
      </c>
      <c r="V100" s="140"/>
      <c r="W100" s="192">
        <f ca="1">Resumen!$D$10</f>
        <v>28220.187483550799</v>
      </c>
      <c r="X100" s="208">
        <f ca="1">SUMPRODUCT(TablaDatosInversiones[Coste bruto total de la compra (euros)],(TablaDatosInversiones[Subcarteras (diferentes estrategias inversión)]=$W$34)*1,(TablaDatosInversiones[Fecha Compra]&lt;=A100)*1,(TablaDatosInversiones[Fecha Compra]&gt;A99)*1)</f>
        <v>0</v>
      </c>
      <c r="Y100" s="208" cm="1">
        <f t="array" aca="1" ref="Y100" ca="1">SUMPRODUCT(TablaDatosInversiones[Valor actual bruto o reembolso o compromiso opciones abiertas (euros)],(TablaDatosInversiones[Subcarteras (diferentes estrategias inversión)]=$W$34)*1,(TablaDatosInversiones[Fecha de Venta o traspaso]&lt;=A100)*1,(TablaDatosInversiones[Fecha de Venta o traspaso]&gt;A99)*1,(TablaDatosInversiones[Operación abierta (cotizando)]=FALSE)*1)</f>
        <v>0</v>
      </c>
      <c r="Z100" s="208">
        <f>SUMPRODUCT(TablaDividendos[Dividendo neto (euros)],(TablaDividendos[Subcartera]=$W$34)*1,(TablaDividendos[Fecha Cobro]&lt;=A100)*1,(TablaDividendos[Fecha Cobro]&gt;A99)*1)</f>
        <v>0</v>
      </c>
      <c r="AA100" s="199">
        <f t="shared" ca="1" si="17"/>
        <v>0</v>
      </c>
      <c r="AB100" s="209">
        <f t="shared" ca="1" si="35"/>
        <v>0.42162864822711876</v>
      </c>
      <c r="AC100" s="140"/>
      <c r="AD100" s="391" cm="1">
        <f t="array" aca="1" ref="AD100" ca="1">SUMPRODUCT(TablaDatosInversiones[Compromiso de compra (Moneda), solo para PUTs vendidas],(TablaDatosInversiones[Subcarteras (diferentes estrategias inversión)]=$AD$34)*1,TablaDatosInversiones[Cambio divisa actual (o tras venta)],(TablaDatosInversiones[Fecha Compra]&lt;=MIN(A100,TODAY()-1))*1,(TablaDatosInversiones[Fecha de Venta o traspaso]&gt;=MIN(A100,TODAY()-1))*1)</f>
        <v>0</v>
      </c>
      <c r="AE100" s="391">
        <f t="shared" ca="1" si="44"/>
        <v>0</v>
      </c>
      <c r="AF100" s="391">
        <f t="shared" ca="1" si="45"/>
        <v>0</v>
      </c>
      <c r="AG100" s="392">
        <f ca="1">SUMPRODUCT(TablaDatosInversiones[Rendimiento total neto (euros)],(TablaDatosInversiones[Subcarteras (diferentes estrategias inversión)]=$AD$34)*1,(TablaDatosInversiones[Fecha de Venta o traspaso]&lt;=A100)*1,(TablaDatosInversiones[Fecha de Venta o traspaso]&gt;A99)*1,(TablaDatosInversiones[Operación abierta (cotizando)]=FALSE)*1)</f>
        <v>0</v>
      </c>
      <c r="AH100" s="393">
        <f t="shared" ca="1" si="46"/>
        <v>0</v>
      </c>
      <c r="AI100" s="394">
        <f t="shared" ca="1" si="47"/>
        <v>8.6256077518440666E-3</v>
      </c>
      <c r="AJ100" s="395"/>
      <c r="AK100" s="401">
        <f ca="1">Resumen!$D$12</f>
        <v>0</v>
      </c>
      <c r="AL100" s="396" cm="1">
        <f t="array" aca="1" ref="AL100" ca="1">SUMPRODUCT(TablaDatosInversiones[Coste bruto total de la compra (euros)],(TablaDatosInversiones[Subcarteras (diferentes estrategias inversión)]=$AK$34)*1,(TablaDatosInversiones[Fecha Compra]&lt;=A100)*1,(TablaDatosInversiones[Fecha Compra]&gt;A99)*1)</f>
        <v>0</v>
      </c>
      <c r="AM100" s="397" cm="1">
        <f t="array" aca="1" ref="AM100" ca="1">SUMPRODUCT(TablaDatosInversiones[Valor actual bruto o reembolso o compromiso opciones abiertas (euros)],(TablaDatosInversiones[Subcarteras (diferentes estrategias inversión)]=$AK$34)*1,(TablaDatosInversiones[Fecha de Venta o traspaso]&lt;=A100)*1,(TablaDatosInversiones[Fecha de Venta o traspaso]&gt;A99)*1,(TablaDatosInversiones[Operación abierta (cotizando)]=FALSE)*1)</f>
        <v>0</v>
      </c>
      <c r="AN100" s="398" cm="1">
        <f t="array" ref="AN100">SUMPRODUCT(TablaDividendos[Dividendo neto (euros)],(TablaDividendos[Subcartera]=$AK$34)*1,(TablaDividendos[Fecha Cobro]&lt;=A100)*1,(TablaDividendos[Fecha Cobro]&gt;A99)*1)</f>
        <v>0</v>
      </c>
      <c r="AO100" s="399">
        <f t="shared" ca="1" si="26"/>
        <v>0</v>
      </c>
      <c r="AP100" s="400">
        <f t="shared" ca="1" si="50"/>
        <v>0</v>
      </c>
      <c r="AR100" s="288"/>
      <c r="AS100" s="34">
        <f t="shared" si="48"/>
        <v>0</v>
      </c>
      <c r="AT100" s="33">
        <f t="shared" si="49"/>
        <v>0.47613182189387948</v>
      </c>
      <c r="AV100" s="35"/>
      <c r="AW100" s="34">
        <f t="shared" si="24"/>
        <v>0</v>
      </c>
      <c r="AX100" s="33">
        <f t="shared" si="25"/>
        <v>0.21028677962384168</v>
      </c>
    </row>
    <row r="101" spans="1:60" x14ac:dyDescent="0.25">
      <c r="A101" s="226">
        <f t="shared" si="51"/>
        <v>46538</v>
      </c>
      <c r="B101" s="190">
        <f t="shared" ref="B101:B164" ca="1" si="52">SUM(I101,P101,W101,AK101)</f>
        <v>109351.29638889004</v>
      </c>
      <c r="C101" s="190">
        <f t="shared" ref="C101:C164" ca="1" si="53">SUM(J101,Q101,X101,AE101,AL101)</f>
        <v>0</v>
      </c>
      <c r="D101" s="190">
        <f t="shared" ref="D101:D164" ca="1" si="54">SUM(K101,R101,Y101,AF101,AM101)</f>
        <v>0</v>
      </c>
      <c r="E101" s="190">
        <f t="shared" ref="E101:E164" ca="1" si="55">SUM(L101,S101,Z101,AG101,AN101)</f>
        <v>0</v>
      </c>
      <c r="F101" s="199">
        <f t="shared" ca="1" si="14"/>
        <v>0</v>
      </c>
      <c r="G101" s="200">
        <f t="shared" ca="1" si="42"/>
        <v>0.55991479706899705</v>
      </c>
      <c r="H101" s="140"/>
      <c r="I101" s="218">
        <f ca="1">Resumen!$D$8</f>
        <v>68691.808045339247</v>
      </c>
      <c r="J101" s="219">
        <f ca="1">SUMPRODUCT(TablaDatosInversiones[Coste bruto total de la compra (euros)],(TablaDatosInversiones[Subcarteras (diferentes estrategias inversión)]=$I$34)*1,(TablaDatosInversiones[Fecha Compra]&lt;=A101)*1,(TablaDatosInversiones[Fecha Compra]&gt;A100)*1)</f>
        <v>0</v>
      </c>
      <c r="K101" s="219" cm="1">
        <f t="array" aca="1" ref="K101" ca="1">SUMPRODUCT(TablaDatosInversiones[Valor actual bruto o reembolso o compromiso opciones abiertas (euros)],(TablaDatosInversiones[Subcarteras (diferentes estrategias inversión)]=$I$34)*1,(TablaDatosInversiones[Fecha de Venta o traspaso]&lt;=A101)*1,(TablaDatosInversiones[Fecha de Venta o traspaso]&gt;A100)*1,(TablaDatosInversiones[Operación abierta (cotizando)]=FALSE)*1)</f>
        <v>0</v>
      </c>
      <c r="L101" s="219">
        <f>SUMPRODUCT(TablaDividendos[Dividendo neto (euros)],(TablaDividendos[Subcartera]=$I$34)*1,(TablaDividendos[Fecha Cobro]&lt;=A101)*1,(TablaDividendos[Fecha Cobro]&gt;A100)*1)</f>
        <v>0</v>
      </c>
      <c r="M101" s="220">
        <f t="shared" ca="1" si="15"/>
        <v>0</v>
      </c>
      <c r="N101" s="220">
        <f t="shared" ca="1" si="43"/>
        <v>0.6498602964237179</v>
      </c>
      <c r="O101" s="140"/>
      <c r="P101" s="192">
        <f ca="1">Resumen!$D$9</f>
        <v>12439.300859999999</v>
      </c>
      <c r="Q101" s="208">
        <f ca="1">SUMPRODUCT(TablaDatosInversiones[Coste bruto total de la compra (euros)],(TablaDatosInversiones[Subcarteras (diferentes estrategias inversión)]=$P$34)*1,(TablaDatosInversiones[Fecha Compra]&lt;=A101)*1,(TablaDatosInversiones[Fecha Compra]&gt;A100)*1)</f>
        <v>0</v>
      </c>
      <c r="R101" s="208" cm="1">
        <f t="array" aca="1" ref="R101" ca="1">SUMPRODUCT(TablaDatosInversiones[Valor actual bruto o reembolso o compromiso opciones abiertas (euros)],(TablaDatosInversiones[Subcarteras (diferentes estrategias inversión)]=$P$34)*1,(TablaDatosInversiones[Fecha de Venta o traspaso]&lt;=A101)*1,(TablaDatosInversiones[Fecha de Venta o traspaso]&gt;A100)*1,(TablaDatosInversiones[Operación abierta (cotizando)]=FALSE)*1)</f>
        <v>0</v>
      </c>
      <c r="S101" s="208">
        <f>SUMPRODUCT(TablaDividendos[Dividendo neto (euros)],(TablaDividendos[Subcartera]=$P$34)*1,(TablaDividendos[Fecha Cobro]&lt;=A101)*1,(TablaDividendos[Fecha Cobro]&gt;A100)*1)</f>
        <v>0</v>
      </c>
      <c r="T101" s="199">
        <f t="shared" ca="1" si="16"/>
        <v>0</v>
      </c>
      <c r="U101" s="209">
        <f t="shared" ca="1" si="34"/>
        <v>0.31306194259158349</v>
      </c>
      <c r="V101" s="140"/>
      <c r="W101" s="192">
        <f ca="1">Resumen!$D$10</f>
        <v>28220.187483550799</v>
      </c>
      <c r="X101" s="208">
        <f ca="1">SUMPRODUCT(TablaDatosInversiones[Coste bruto total de la compra (euros)],(TablaDatosInversiones[Subcarteras (diferentes estrategias inversión)]=$W$34)*1,(TablaDatosInversiones[Fecha Compra]&lt;=A101)*1,(TablaDatosInversiones[Fecha Compra]&gt;A100)*1)</f>
        <v>0</v>
      </c>
      <c r="Y101" s="208" cm="1">
        <f t="array" aca="1" ref="Y101" ca="1">SUMPRODUCT(TablaDatosInversiones[Valor actual bruto o reembolso o compromiso opciones abiertas (euros)],(TablaDatosInversiones[Subcarteras (diferentes estrategias inversión)]=$W$34)*1,(TablaDatosInversiones[Fecha de Venta o traspaso]&lt;=A101)*1,(TablaDatosInversiones[Fecha de Venta o traspaso]&gt;A100)*1,(TablaDatosInversiones[Operación abierta (cotizando)]=FALSE)*1)</f>
        <v>0</v>
      </c>
      <c r="Z101" s="208">
        <f>SUMPRODUCT(TablaDividendos[Dividendo neto (euros)],(TablaDividendos[Subcartera]=$W$34)*1,(TablaDividendos[Fecha Cobro]&lt;=A101)*1,(TablaDividendos[Fecha Cobro]&gt;A100)*1)</f>
        <v>0</v>
      </c>
      <c r="AA101" s="199">
        <f t="shared" ca="1" si="17"/>
        <v>0</v>
      </c>
      <c r="AB101" s="209">
        <f t="shared" ca="1" si="35"/>
        <v>0.42162864822711876</v>
      </c>
      <c r="AC101" s="140"/>
      <c r="AD101" s="391" cm="1">
        <f t="array" aca="1" ref="AD101" ca="1">SUMPRODUCT(TablaDatosInversiones[Compromiso de compra (Moneda), solo para PUTs vendidas],(TablaDatosInversiones[Subcarteras (diferentes estrategias inversión)]=$AD$34)*1,TablaDatosInversiones[Cambio divisa actual (o tras venta)],(TablaDatosInversiones[Fecha Compra]&lt;=MIN(A101,TODAY()-1))*1,(TablaDatosInversiones[Fecha de Venta o traspaso]&gt;=MIN(A101,TODAY()-1))*1)</f>
        <v>0</v>
      </c>
      <c r="AE101" s="391">
        <f t="shared" ca="1" si="44"/>
        <v>0</v>
      </c>
      <c r="AF101" s="391">
        <f t="shared" ca="1" si="45"/>
        <v>0</v>
      </c>
      <c r="AG101" s="392">
        <f ca="1">SUMPRODUCT(TablaDatosInversiones[Rendimiento total neto (euros)],(TablaDatosInversiones[Subcarteras (diferentes estrategias inversión)]=$AD$34)*1,(TablaDatosInversiones[Fecha de Venta o traspaso]&lt;=A101)*1,(TablaDatosInversiones[Fecha de Venta o traspaso]&gt;A100)*1,(TablaDatosInversiones[Operación abierta (cotizando)]=FALSE)*1)</f>
        <v>0</v>
      </c>
      <c r="AH101" s="393">
        <f t="shared" ca="1" si="46"/>
        <v>0</v>
      </c>
      <c r="AI101" s="394">
        <f t="shared" ca="1" si="47"/>
        <v>8.6256077518440666E-3</v>
      </c>
      <c r="AJ101" s="395"/>
      <c r="AK101" s="401">
        <f ca="1">Resumen!$D$12</f>
        <v>0</v>
      </c>
      <c r="AL101" s="396" cm="1">
        <f t="array" aca="1" ref="AL101" ca="1">SUMPRODUCT(TablaDatosInversiones[Coste bruto total de la compra (euros)],(TablaDatosInversiones[Subcarteras (diferentes estrategias inversión)]=$AK$34)*1,(TablaDatosInversiones[Fecha Compra]&lt;=A101)*1,(TablaDatosInversiones[Fecha Compra]&gt;A100)*1)</f>
        <v>0</v>
      </c>
      <c r="AM101" s="397" cm="1">
        <f t="array" aca="1" ref="AM101" ca="1">SUMPRODUCT(TablaDatosInversiones[Valor actual bruto o reembolso o compromiso opciones abiertas (euros)],(TablaDatosInversiones[Subcarteras (diferentes estrategias inversión)]=$AK$34)*1,(TablaDatosInversiones[Fecha de Venta o traspaso]&lt;=A101)*1,(TablaDatosInversiones[Fecha de Venta o traspaso]&gt;A100)*1,(TablaDatosInversiones[Operación abierta (cotizando)]=FALSE)*1)</f>
        <v>0</v>
      </c>
      <c r="AN101" s="398" cm="1">
        <f t="array" ref="AN101">SUMPRODUCT(TablaDividendos[Dividendo neto (euros)],(TablaDividendos[Subcartera]=$AK$34)*1,(TablaDividendos[Fecha Cobro]&lt;=A101)*1,(TablaDividendos[Fecha Cobro]&gt;A100)*1)</f>
        <v>0</v>
      </c>
      <c r="AO101" s="399">
        <f t="shared" ca="1" si="26"/>
        <v>0</v>
      </c>
      <c r="AP101" s="400">
        <f t="shared" ca="1" si="50"/>
        <v>0</v>
      </c>
      <c r="AR101" s="288"/>
      <c r="AS101" s="34">
        <f t="shared" si="48"/>
        <v>0</v>
      </c>
      <c r="AT101" s="33">
        <f t="shared" si="49"/>
        <v>0.47613182189387948</v>
      </c>
      <c r="AV101" s="35"/>
      <c r="AW101" s="34">
        <f t="shared" si="24"/>
        <v>0</v>
      </c>
      <c r="AX101" s="33">
        <f t="shared" si="25"/>
        <v>0.21028677962384168</v>
      </c>
    </row>
    <row r="102" spans="1:60" x14ac:dyDescent="0.25">
      <c r="A102" s="226">
        <f t="shared" si="51"/>
        <v>46568</v>
      </c>
      <c r="B102" s="190">
        <f t="shared" ca="1" si="52"/>
        <v>109351.29638889004</v>
      </c>
      <c r="C102" s="190">
        <f t="shared" ca="1" si="53"/>
        <v>0</v>
      </c>
      <c r="D102" s="190">
        <f t="shared" ca="1" si="54"/>
        <v>0</v>
      </c>
      <c r="E102" s="190">
        <f t="shared" ca="1" si="55"/>
        <v>0</v>
      </c>
      <c r="F102" s="199">
        <f t="shared" ref="F102:F157" ca="1" si="56">IF(B102&gt;0,IF((B101+C102-D102)&gt;0,((B102+E102)-(B101+C102-D102))/(B101+C102-D102),0),0)</f>
        <v>0</v>
      </c>
      <c r="G102" s="200">
        <f t="shared" ca="1" si="42"/>
        <v>0.55991479706899705</v>
      </c>
      <c r="H102" s="140"/>
      <c r="I102" s="218">
        <f ca="1">Resumen!$D$8</f>
        <v>68691.808045339247</v>
      </c>
      <c r="J102" s="219">
        <f ca="1">SUMPRODUCT(TablaDatosInversiones[Coste bruto total de la compra (euros)],(TablaDatosInversiones[Subcarteras (diferentes estrategias inversión)]=$I$34)*1,(TablaDatosInversiones[Fecha Compra]&lt;=A102)*1,(TablaDatosInversiones[Fecha Compra]&gt;A101)*1)</f>
        <v>0</v>
      </c>
      <c r="K102" s="219" cm="1">
        <f t="array" aca="1" ref="K102" ca="1">SUMPRODUCT(TablaDatosInversiones[Valor actual bruto o reembolso o compromiso opciones abiertas (euros)],(TablaDatosInversiones[Subcarteras (diferentes estrategias inversión)]=$I$34)*1,(TablaDatosInversiones[Fecha de Venta o traspaso]&lt;=A102)*1,(TablaDatosInversiones[Fecha de Venta o traspaso]&gt;A101)*1,(TablaDatosInversiones[Operación abierta (cotizando)]=FALSE)*1)</f>
        <v>0</v>
      </c>
      <c r="L102" s="219">
        <f>SUMPRODUCT(TablaDividendos[Dividendo neto (euros)],(TablaDividendos[Subcartera]=$I$34)*1,(TablaDividendos[Fecha Cobro]&lt;=A102)*1,(TablaDividendos[Fecha Cobro]&gt;A101)*1)</f>
        <v>0</v>
      </c>
      <c r="M102" s="220">
        <f t="shared" ref="M102:M164" ca="1" si="57">IF(I102&gt;0,IF((I101+J102-K102)&gt;0,((I102+L102)-(I101+J102-K102))/(I101+J102-K102),0),0)</f>
        <v>0</v>
      </c>
      <c r="N102" s="220">
        <f t="shared" ca="1" si="43"/>
        <v>0.6498602964237179</v>
      </c>
      <c r="O102" s="140"/>
      <c r="P102" s="192">
        <f ca="1">Resumen!$D$9</f>
        <v>12439.300859999999</v>
      </c>
      <c r="Q102" s="208">
        <f ca="1">SUMPRODUCT(TablaDatosInversiones[Coste bruto total de la compra (euros)],(TablaDatosInversiones[Subcarteras (diferentes estrategias inversión)]=$P$34)*1,(TablaDatosInversiones[Fecha Compra]&lt;=A102)*1,(TablaDatosInversiones[Fecha Compra]&gt;A101)*1)</f>
        <v>0</v>
      </c>
      <c r="R102" s="208" cm="1">
        <f t="array" aca="1" ref="R102" ca="1">SUMPRODUCT(TablaDatosInversiones[Valor actual bruto o reembolso o compromiso opciones abiertas (euros)],(TablaDatosInversiones[Subcarteras (diferentes estrategias inversión)]=$P$34)*1,(TablaDatosInversiones[Fecha de Venta o traspaso]&lt;=A102)*1,(TablaDatosInversiones[Fecha de Venta o traspaso]&gt;A101)*1,(TablaDatosInversiones[Operación abierta (cotizando)]=FALSE)*1)</f>
        <v>0</v>
      </c>
      <c r="S102" s="208">
        <f>SUMPRODUCT(TablaDividendos[Dividendo neto (euros)],(TablaDividendos[Subcartera]=$P$34)*1,(TablaDividendos[Fecha Cobro]&lt;=A102)*1,(TablaDividendos[Fecha Cobro]&gt;A101)*1)</f>
        <v>0</v>
      </c>
      <c r="T102" s="199">
        <f t="shared" ref="T102:T165" ca="1" si="58">IF(P102&gt;0,IF((P101+Q102-R102)&gt;0,((P102+S102)-(P101+Q102-R102))/(P101+Q102-R102),0),0)</f>
        <v>0</v>
      </c>
      <c r="U102" s="209">
        <f t="shared" ca="1" si="34"/>
        <v>0.31306194259158349</v>
      </c>
      <c r="V102" s="140"/>
      <c r="W102" s="192">
        <f ca="1">Resumen!$D$10</f>
        <v>28220.187483550799</v>
      </c>
      <c r="X102" s="208">
        <f ca="1">SUMPRODUCT(TablaDatosInversiones[Coste bruto total de la compra (euros)],(TablaDatosInversiones[Subcarteras (diferentes estrategias inversión)]=$W$34)*1,(TablaDatosInversiones[Fecha Compra]&lt;=A102)*1,(TablaDatosInversiones[Fecha Compra]&gt;A101)*1)</f>
        <v>0</v>
      </c>
      <c r="Y102" s="208" cm="1">
        <f t="array" aca="1" ref="Y102" ca="1">SUMPRODUCT(TablaDatosInversiones[Valor actual bruto o reembolso o compromiso opciones abiertas (euros)],(TablaDatosInversiones[Subcarteras (diferentes estrategias inversión)]=$W$34)*1,(TablaDatosInversiones[Fecha de Venta o traspaso]&lt;=A102)*1,(TablaDatosInversiones[Fecha de Venta o traspaso]&gt;A101)*1,(TablaDatosInversiones[Operación abierta (cotizando)]=FALSE)*1)</f>
        <v>0</v>
      </c>
      <c r="Z102" s="208">
        <f>SUMPRODUCT(TablaDividendos[Dividendo neto (euros)],(TablaDividendos[Subcartera]=$W$34)*1,(TablaDividendos[Fecha Cobro]&lt;=A102)*1,(TablaDividendos[Fecha Cobro]&gt;A101)*1)</f>
        <v>0</v>
      </c>
      <c r="AA102" s="199">
        <f t="shared" ref="AA102:AA165" ca="1" si="59">IF(W102&gt;0,IF((W101+X102-Y102)&gt;0,((W102+Z102)-(W101+X102-Y102))/(W101+X102-Y102),0),0)</f>
        <v>0</v>
      </c>
      <c r="AB102" s="209">
        <f t="shared" ca="1" si="35"/>
        <v>0.42162864822711876</v>
      </c>
      <c r="AC102" s="140"/>
      <c r="AD102" s="391" cm="1">
        <f t="array" aca="1" ref="AD102" ca="1">SUMPRODUCT(TablaDatosInversiones[Compromiso de compra (Moneda), solo para PUTs vendidas],(TablaDatosInversiones[Subcarteras (diferentes estrategias inversión)]=$AD$34)*1,TablaDatosInversiones[Cambio divisa actual (o tras venta)],(TablaDatosInversiones[Fecha Compra]&lt;=MIN(A102,TODAY()-1))*1,(TablaDatosInversiones[Fecha de Venta o traspaso]&gt;=MIN(A102,TODAY()-1))*1)</f>
        <v>0</v>
      </c>
      <c r="AE102" s="391">
        <f t="shared" ca="1" si="44"/>
        <v>0</v>
      </c>
      <c r="AF102" s="391">
        <f t="shared" ca="1" si="45"/>
        <v>0</v>
      </c>
      <c r="AG102" s="392">
        <f ca="1">SUMPRODUCT(TablaDatosInversiones[Rendimiento total neto (euros)],(TablaDatosInversiones[Subcarteras (diferentes estrategias inversión)]=$AD$34)*1,(TablaDatosInversiones[Fecha de Venta o traspaso]&lt;=A102)*1,(TablaDatosInversiones[Fecha de Venta o traspaso]&gt;A101)*1,(TablaDatosInversiones[Operación abierta (cotizando)]=FALSE)*1)</f>
        <v>0</v>
      </c>
      <c r="AH102" s="393">
        <f t="shared" ca="1" si="46"/>
        <v>0</v>
      </c>
      <c r="AI102" s="394">
        <f t="shared" ca="1" si="47"/>
        <v>8.6256077518440666E-3</v>
      </c>
      <c r="AJ102" s="395"/>
      <c r="AK102" s="401">
        <f ca="1">Resumen!$D$12</f>
        <v>0</v>
      </c>
      <c r="AL102" s="396" cm="1">
        <f t="array" aca="1" ref="AL102" ca="1">SUMPRODUCT(TablaDatosInversiones[Coste bruto total de la compra (euros)],(TablaDatosInversiones[Subcarteras (diferentes estrategias inversión)]=$AK$34)*1,(TablaDatosInversiones[Fecha Compra]&lt;=A102)*1,(TablaDatosInversiones[Fecha Compra]&gt;A101)*1)</f>
        <v>0</v>
      </c>
      <c r="AM102" s="397" cm="1">
        <f t="array" aca="1" ref="AM102" ca="1">SUMPRODUCT(TablaDatosInversiones[Valor actual bruto o reembolso o compromiso opciones abiertas (euros)],(TablaDatosInversiones[Subcarteras (diferentes estrategias inversión)]=$AK$34)*1,(TablaDatosInversiones[Fecha de Venta o traspaso]&lt;=A102)*1,(TablaDatosInversiones[Fecha de Venta o traspaso]&gt;A101)*1,(TablaDatosInversiones[Operación abierta (cotizando)]=FALSE)*1)</f>
        <v>0</v>
      </c>
      <c r="AN102" s="398" cm="1">
        <f t="array" ref="AN102">SUMPRODUCT(TablaDividendos[Dividendo neto (euros)],(TablaDividendos[Subcartera]=$AK$34)*1,(TablaDividendos[Fecha Cobro]&lt;=A102)*1,(TablaDividendos[Fecha Cobro]&gt;A101)*1)</f>
        <v>0</v>
      </c>
      <c r="AO102" s="399">
        <f t="shared" ca="1" si="26"/>
        <v>0</v>
      </c>
      <c r="AP102" s="400">
        <f t="shared" ca="1" si="50"/>
        <v>0</v>
      </c>
      <c r="AR102" s="288"/>
      <c r="AS102" s="34">
        <f t="shared" si="48"/>
        <v>0</v>
      </c>
      <c r="AT102" s="33">
        <f t="shared" si="49"/>
        <v>0.47613182189387948</v>
      </c>
      <c r="AV102" s="35"/>
      <c r="AW102" s="34">
        <f t="shared" si="24"/>
        <v>0</v>
      </c>
      <c r="AX102" s="33">
        <f t="shared" si="25"/>
        <v>0.21028677962384168</v>
      </c>
    </row>
    <row r="103" spans="1:60" x14ac:dyDescent="0.25">
      <c r="A103" s="226">
        <f t="shared" si="51"/>
        <v>46599</v>
      </c>
      <c r="B103" s="190">
        <f t="shared" ca="1" si="52"/>
        <v>109351.29638889004</v>
      </c>
      <c r="C103" s="190">
        <f t="shared" ca="1" si="53"/>
        <v>0</v>
      </c>
      <c r="D103" s="190">
        <f t="shared" ca="1" si="54"/>
        <v>0</v>
      </c>
      <c r="E103" s="190">
        <f t="shared" ca="1" si="55"/>
        <v>0</v>
      </c>
      <c r="F103" s="199">
        <f t="shared" ca="1" si="56"/>
        <v>0</v>
      </c>
      <c r="G103" s="200">
        <f t="shared" ca="1" si="42"/>
        <v>0.55991479706899705</v>
      </c>
      <c r="H103" s="140"/>
      <c r="I103" s="218">
        <f ca="1">Resumen!$D$8</f>
        <v>68691.808045339247</v>
      </c>
      <c r="J103" s="219">
        <f ca="1">SUMPRODUCT(TablaDatosInversiones[Coste bruto total de la compra (euros)],(TablaDatosInversiones[Subcarteras (diferentes estrategias inversión)]=$I$34)*1,(TablaDatosInversiones[Fecha Compra]&lt;=A103)*1,(TablaDatosInversiones[Fecha Compra]&gt;A102)*1)</f>
        <v>0</v>
      </c>
      <c r="K103" s="219" cm="1">
        <f t="array" aca="1" ref="K103" ca="1">SUMPRODUCT(TablaDatosInversiones[Valor actual bruto o reembolso o compromiso opciones abiertas (euros)],(TablaDatosInversiones[Subcarteras (diferentes estrategias inversión)]=$I$34)*1,(TablaDatosInversiones[Fecha de Venta o traspaso]&lt;=A103)*1,(TablaDatosInversiones[Fecha de Venta o traspaso]&gt;A102)*1,(TablaDatosInversiones[Operación abierta (cotizando)]=FALSE)*1)</f>
        <v>0</v>
      </c>
      <c r="L103" s="219">
        <f>SUMPRODUCT(TablaDividendos[Dividendo neto (euros)],(TablaDividendos[Subcartera]=$I$34)*1,(TablaDividendos[Fecha Cobro]&lt;=A103)*1,(TablaDividendos[Fecha Cobro]&gt;A102)*1)</f>
        <v>0</v>
      </c>
      <c r="M103" s="220">
        <f t="shared" ca="1" si="57"/>
        <v>0</v>
      </c>
      <c r="N103" s="220">
        <f t="shared" ca="1" si="43"/>
        <v>0.6498602964237179</v>
      </c>
      <c r="O103" s="140"/>
      <c r="P103" s="192">
        <f ca="1">Resumen!$D$9</f>
        <v>12439.300859999999</v>
      </c>
      <c r="Q103" s="208">
        <f ca="1">SUMPRODUCT(TablaDatosInversiones[Coste bruto total de la compra (euros)],(TablaDatosInversiones[Subcarteras (diferentes estrategias inversión)]=$P$34)*1,(TablaDatosInversiones[Fecha Compra]&lt;=A103)*1,(TablaDatosInversiones[Fecha Compra]&gt;A102)*1)</f>
        <v>0</v>
      </c>
      <c r="R103" s="208" cm="1">
        <f t="array" aca="1" ref="R103" ca="1">SUMPRODUCT(TablaDatosInversiones[Valor actual bruto o reembolso o compromiso opciones abiertas (euros)],(TablaDatosInversiones[Subcarteras (diferentes estrategias inversión)]=$P$34)*1,(TablaDatosInversiones[Fecha de Venta o traspaso]&lt;=A103)*1,(TablaDatosInversiones[Fecha de Venta o traspaso]&gt;A102)*1,(TablaDatosInversiones[Operación abierta (cotizando)]=FALSE)*1)</f>
        <v>0</v>
      </c>
      <c r="S103" s="208">
        <f>SUMPRODUCT(TablaDividendos[Dividendo neto (euros)],(TablaDividendos[Subcartera]=$P$34)*1,(TablaDividendos[Fecha Cobro]&lt;=A103)*1,(TablaDividendos[Fecha Cobro]&gt;A102)*1)</f>
        <v>0</v>
      </c>
      <c r="T103" s="199">
        <f t="shared" ca="1" si="58"/>
        <v>0</v>
      </c>
      <c r="U103" s="209">
        <f t="shared" ca="1" si="34"/>
        <v>0.31306194259158349</v>
      </c>
      <c r="V103" s="140"/>
      <c r="W103" s="192">
        <f ca="1">Resumen!$D$10</f>
        <v>28220.187483550799</v>
      </c>
      <c r="X103" s="208">
        <f ca="1">SUMPRODUCT(TablaDatosInversiones[Coste bruto total de la compra (euros)],(TablaDatosInversiones[Subcarteras (diferentes estrategias inversión)]=$W$34)*1,(TablaDatosInversiones[Fecha Compra]&lt;=A103)*1,(TablaDatosInversiones[Fecha Compra]&gt;A102)*1)</f>
        <v>0</v>
      </c>
      <c r="Y103" s="208" cm="1">
        <f t="array" aca="1" ref="Y103" ca="1">SUMPRODUCT(TablaDatosInversiones[Valor actual bruto o reembolso o compromiso opciones abiertas (euros)],(TablaDatosInversiones[Subcarteras (diferentes estrategias inversión)]=$W$34)*1,(TablaDatosInversiones[Fecha de Venta o traspaso]&lt;=A103)*1,(TablaDatosInversiones[Fecha de Venta o traspaso]&gt;A102)*1,(TablaDatosInversiones[Operación abierta (cotizando)]=FALSE)*1)</f>
        <v>0</v>
      </c>
      <c r="Z103" s="208">
        <f>SUMPRODUCT(TablaDividendos[Dividendo neto (euros)],(TablaDividendos[Subcartera]=$W$34)*1,(TablaDividendos[Fecha Cobro]&lt;=A103)*1,(TablaDividendos[Fecha Cobro]&gt;A102)*1)</f>
        <v>0</v>
      </c>
      <c r="AA103" s="199">
        <f t="shared" ca="1" si="59"/>
        <v>0</v>
      </c>
      <c r="AB103" s="209">
        <f t="shared" ca="1" si="35"/>
        <v>0.42162864822711876</v>
      </c>
      <c r="AC103" s="140"/>
      <c r="AD103" s="391" cm="1">
        <f t="array" aca="1" ref="AD103" ca="1">SUMPRODUCT(TablaDatosInversiones[Compromiso de compra (Moneda), solo para PUTs vendidas],(TablaDatosInversiones[Subcarteras (diferentes estrategias inversión)]=$AD$34)*1,TablaDatosInversiones[Cambio divisa actual (o tras venta)],(TablaDatosInversiones[Fecha Compra]&lt;=MIN(A103,TODAY()-1))*1,(TablaDatosInversiones[Fecha de Venta o traspaso]&gt;=MIN(A103,TODAY()-1))*1)</f>
        <v>0</v>
      </c>
      <c r="AE103" s="391">
        <f t="shared" ca="1" si="44"/>
        <v>0</v>
      </c>
      <c r="AF103" s="391">
        <f t="shared" ca="1" si="45"/>
        <v>0</v>
      </c>
      <c r="AG103" s="392">
        <f ca="1">SUMPRODUCT(TablaDatosInversiones[Rendimiento total neto (euros)],(TablaDatosInversiones[Subcarteras (diferentes estrategias inversión)]=$AD$34)*1,(TablaDatosInversiones[Fecha de Venta o traspaso]&lt;=A103)*1,(TablaDatosInversiones[Fecha de Venta o traspaso]&gt;A102)*1,(TablaDatosInversiones[Operación abierta (cotizando)]=FALSE)*1)</f>
        <v>0</v>
      </c>
      <c r="AH103" s="393">
        <f t="shared" ca="1" si="46"/>
        <v>0</v>
      </c>
      <c r="AI103" s="394">
        <f t="shared" ca="1" si="47"/>
        <v>8.6256077518440666E-3</v>
      </c>
      <c r="AJ103" s="395"/>
      <c r="AK103" s="401">
        <f ca="1">Resumen!$D$12</f>
        <v>0</v>
      </c>
      <c r="AL103" s="396" cm="1">
        <f t="array" aca="1" ref="AL103" ca="1">SUMPRODUCT(TablaDatosInversiones[Coste bruto total de la compra (euros)],(TablaDatosInversiones[Subcarteras (diferentes estrategias inversión)]=$AK$34)*1,(TablaDatosInversiones[Fecha Compra]&lt;=A103)*1,(TablaDatosInversiones[Fecha Compra]&gt;A102)*1)</f>
        <v>0</v>
      </c>
      <c r="AM103" s="397" cm="1">
        <f t="array" aca="1" ref="AM103" ca="1">SUMPRODUCT(TablaDatosInversiones[Valor actual bruto o reembolso o compromiso opciones abiertas (euros)],(TablaDatosInversiones[Subcarteras (diferentes estrategias inversión)]=$AK$34)*1,(TablaDatosInversiones[Fecha de Venta o traspaso]&lt;=A103)*1,(TablaDatosInversiones[Fecha de Venta o traspaso]&gt;A102)*1,(TablaDatosInversiones[Operación abierta (cotizando)]=FALSE)*1)</f>
        <v>0</v>
      </c>
      <c r="AN103" s="398" cm="1">
        <f t="array" ref="AN103">SUMPRODUCT(TablaDividendos[Dividendo neto (euros)],(TablaDividendos[Subcartera]=$AK$34)*1,(TablaDividendos[Fecha Cobro]&lt;=A103)*1,(TablaDividendos[Fecha Cobro]&gt;A102)*1)</f>
        <v>0</v>
      </c>
      <c r="AO103" s="399">
        <f t="shared" ca="1" si="26"/>
        <v>0</v>
      </c>
      <c r="AP103" s="400">
        <f t="shared" ca="1" si="50"/>
        <v>0</v>
      </c>
      <c r="AR103" s="288"/>
      <c r="AS103" s="34">
        <f t="shared" si="48"/>
        <v>0</v>
      </c>
      <c r="AT103" s="33">
        <f t="shared" si="49"/>
        <v>0.47613182189387948</v>
      </c>
      <c r="AV103" s="35"/>
      <c r="AW103" s="34">
        <f t="shared" ref="AW103:AW109" si="60">IF(AV103&lt;&gt;"",IF(AV102&gt;0,(AV103-AV102)/AV102,0),0)</f>
        <v>0</v>
      </c>
      <c r="AX103" s="33">
        <f t="shared" ref="AX103:AX109" si="61">(1+AW103)*(AX102+1)-1</f>
        <v>0.21028677962384168</v>
      </c>
      <c r="BB103" s="313"/>
      <c r="BC103" s="314"/>
      <c r="BD103" s="314"/>
      <c r="BE103" s="314"/>
      <c r="BF103" s="314"/>
      <c r="BH103" s="84"/>
    </row>
    <row r="104" spans="1:60" x14ac:dyDescent="0.25">
      <c r="A104" s="226">
        <f t="shared" si="51"/>
        <v>46630</v>
      </c>
      <c r="B104" s="190">
        <f t="shared" ca="1" si="52"/>
        <v>109351.29638889004</v>
      </c>
      <c r="C104" s="190">
        <f t="shared" ca="1" si="53"/>
        <v>0</v>
      </c>
      <c r="D104" s="190">
        <f t="shared" ca="1" si="54"/>
        <v>0</v>
      </c>
      <c r="E104" s="190">
        <f t="shared" ca="1" si="55"/>
        <v>0</v>
      </c>
      <c r="F104" s="199">
        <f t="shared" ca="1" si="56"/>
        <v>0</v>
      </c>
      <c r="G104" s="200">
        <f t="shared" ca="1" si="42"/>
        <v>0.55991479706899705</v>
      </c>
      <c r="H104" s="140"/>
      <c r="I104" s="218">
        <f ca="1">Resumen!$D$8</f>
        <v>68691.808045339247</v>
      </c>
      <c r="J104" s="219">
        <f ca="1">SUMPRODUCT(TablaDatosInversiones[Coste bruto total de la compra (euros)],(TablaDatosInversiones[Subcarteras (diferentes estrategias inversión)]=$I$34)*1,(TablaDatosInversiones[Fecha Compra]&lt;=A104)*1,(TablaDatosInversiones[Fecha Compra]&gt;A103)*1)</f>
        <v>0</v>
      </c>
      <c r="K104" s="219" cm="1">
        <f t="array" aca="1" ref="K104" ca="1">SUMPRODUCT(TablaDatosInversiones[Valor actual bruto o reembolso o compromiso opciones abiertas (euros)],(TablaDatosInversiones[Subcarteras (diferentes estrategias inversión)]=$I$34)*1,(TablaDatosInversiones[Fecha de Venta o traspaso]&lt;=A104)*1,(TablaDatosInversiones[Fecha de Venta o traspaso]&gt;A103)*1,(TablaDatosInversiones[Operación abierta (cotizando)]=FALSE)*1)</f>
        <v>0</v>
      </c>
      <c r="L104" s="219">
        <f>SUMPRODUCT(TablaDividendos[Dividendo neto (euros)],(TablaDividendos[Subcartera]=$I$34)*1,(TablaDividendos[Fecha Cobro]&lt;=A104)*1,(TablaDividendos[Fecha Cobro]&gt;A103)*1)</f>
        <v>0</v>
      </c>
      <c r="M104" s="220">
        <f t="shared" ca="1" si="57"/>
        <v>0</v>
      </c>
      <c r="N104" s="220">
        <f t="shared" ca="1" si="43"/>
        <v>0.6498602964237179</v>
      </c>
      <c r="O104" s="140"/>
      <c r="P104" s="192">
        <f ca="1">Resumen!$D$9</f>
        <v>12439.300859999999</v>
      </c>
      <c r="Q104" s="208">
        <f ca="1">SUMPRODUCT(TablaDatosInversiones[Coste bruto total de la compra (euros)],(TablaDatosInversiones[Subcarteras (diferentes estrategias inversión)]=$P$34)*1,(TablaDatosInversiones[Fecha Compra]&lt;=A104)*1,(TablaDatosInversiones[Fecha Compra]&gt;A103)*1)</f>
        <v>0</v>
      </c>
      <c r="R104" s="208" cm="1">
        <f t="array" aca="1" ref="R104" ca="1">SUMPRODUCT(TablaDatosInversiones[Valor actual bruto o reembolso o compromiso opciones abiertas (euros)],(TablaDatosInversiones[Subcarteras (diferentes estrategias inversión)]=$P$34)*1,(TablaDatosInversiones[Fecha de Venta o traspaso]&lt;=A104)*1,(TablaDatosInversiones[Fecha de Venta o traspaso]&gt;A103)*1,(TablaDatosInversiones[Operación abierta (cotizando)]=FALSE)*1)</f>
        <v>0</v>
      </c>
      <c r="S104" s="208">
        <f>SUMPRODUCT(TablaDividendos[Dividendo neto (euros)],(TablaDividendos[Subcartera]=$P$34)*1,(TablaDividendos[Fecha Cobro]&lt;=A104)*1,(TablaDividendos[Fecha Cobro]&gt;A103)*1)</f>
        <v>0</v>
      </c>
      <c r="T104" s="199">
        <f t="shared" ca="1" si="58"/>
        <v>0</v>
      </c>
      <c r="U104" s="209">
        <f t="shared" ca="1" si="34"/>
        <v>0.31306194259158349</v>
      </c>
      <c r="V104" s="140"/>
      <c r="W104" s="192">
        <f ca="1">Resumen!$D$10</f>
        <v>28220.187483550799</v>
      </c>
      <c r="X104" s="208">
        <f ca="1">SUMPRODUCT(TablaDatosInversiones[Coste bruto total de la compra (euros)],(TablaDatosInversiones[Subcarteras (diferentes estrategias inversión)]=$W$34)*1,(TablaDatosInversiones[Fecha Compra]&lt;=A104)*1,(TablaDatosInversiones[Fecha Compra]&gt;A103)*1)</f>
        <v>0</v>
      </c>
      <c r="Y104" s="208" cm="1">
        <f t="array" aca="1" ref="Y104" ca="1">SUMPRODUCT(TablaDatosInversiones[Valor actual bruto o reembolso o compromiso opciones abiertas (euros)],(TablaDatosInversiones[Subcarteras (diferentes estrategias inversión)]=$W$34)*1,(TablaDatosInversiones[Fecha de Venta o traspaso]&lt;=A104)*1,(TablaDatosInversiones[Fecha de Venta o traspaso]&gt;A103)*1,(TablaDatosInversiones[Operación abierta (cotizando)]=FALSE)*1)</f>
        <v>0</v>
      </c>
      <c r="Z104" s="208">
        <f>SUMPRODUCT(TablaDividendos[Dividendo neto (euros)],(TablaDividendos[Subcartera]=$W$34)*1,(TablaDividendos[Fecha Cobro]&lt;=A104)*1,(TablaDividendos[Fecha Cobro]&gt;A103)*1)</f>
        <v>0</v>
      </c>
      <c r="AA104" s="199">
        <f t="shared" ca="1" si="59"/>
        <v>0</v>
      </c>
      <c r="AB104" s="209">
        <f t="shared" ca="1" si="35"/>
        <v>0.42162864822711876</v>
      </c>
      <c r="AC104" s="140"/>
      <c r="AD104" s="391" cm="1">
        <f t="array" aca="1" ref="AD104" ca="1">SUMPRODUCT(TablaDatosInversiones[Compromiso de compra (Moneda), solo para PUTs vendidas],(TablaDatosInversiones[Subcarteras (diferentes estrategias inversión)]=$AD$34)*1,TablaDatosInversiones[Cambio divisa actual (o tras venta)],(TablaDatosInversiones[Fecha Compra]&lt;=MIN(A104,TODAY()-1))*1,(TablaDatosInversiones[Fecha de Venta o traspaso]&gt;=MIN(A104,TODAY()-1))*1)</f>
        <v>0</v>
      </c>
      <c r="AE104" s="391">
        <f t="shared" ca="1" si="44"/>
        <v>0</v>
      </c>
      <c r="AF104" s="391">
        <f t="shared" ca="1" si="45"/>
        <v>0</v>
      </c>
      <c r="AG104" s="392">
        <f ca="1">SUMPRODUCT(TablaDatosInversiones[Rendimiento total neto (euros)],(TablaDatosInversiones[Subcarteras (diferentes estrategias inversión)]=$AD$34)*1,(TablaDatosInversiones[Fecha de Venta o traspaso]&lt;=A104)*1,(TablaDatosInversiones[Fecha de Venta o traspaso]&gt;A103)*1,(TablaDatosInversiones[Operación abierta (cotizando)]=FALSE)*1)</f>
        <v>0</v>
      </c>
      <c r="AH104" s="393">
        <f t="shared" ca="1" si="46"/>
        <v>0</v>
      </c>
      <c r="AI104" s="394">
        <f t="shared" ca="1" si="47"/>
        <v>8.6256077518440666E-3</v>
      </c>
      <c r="AJ104" s="395"/>
      <c r="AK104" s="401">
        <f ca="1">Resumen!$D$12</f>
        <v>0</v>
      </c>
      <c r="AL104" s="396" cm="1">
        <f t="array" aca="1" ref="AL104" ca="1">SUMPRODUCT(TablaDatosInversiones[Coste bruto total de la compra (euros)],(TablaDatosInversiones[Subcarteras (diferentes estrategias inversión)]=$AK$34)*1,(TablaDatosInversiones[Fecha Compra]&lt;=A104)*1,(TablaDatosInversiones[Fecha Compra]&gt;A103)*1)</f>
        <v>0</v>
      </c>
      <c r="AM104" s="397" cm="1">
        <f t="array" aca="1" ref="AM104" ca="1">SUMPRODUCT(TablaDatosInversiones[Valor actual bruto o reembolso o compromiso opciones abiertas (euros)],(TablaDatosInversiones[Subcarteras (diferentes estrategias inversión)]=$AK$34)*1,(TablaDatosInversiones[Fecha de Venta o traspaso]&lt;=A104)*1,(TablaDatosInversiones[Fecha de Venta o traspaso]&gt;A103)*1,(TablaDatosInversiones[Operación abierta (cotizando)]=FALSE)*1)</f>
        <v>0</v>
      </c>
      <c r="AN104" s="398" cm="1">
        <f t="array" ref="AN104">SUMPRODUCT(TablaDividendos[Dividendo neto (euros)],(TablaDividendos[Subcartera]=$AK$34)*1,(TablaDividendos[Fecha Cobro]&lt;=A104)*1,(TablaDividendos[Fecha Cobro]&gt;A103)*1)</f>
        <v>0</v>
      </c>
      <c r="AO104" s="399">
        <f t="shared" ca="1" si="26"/>
        <v>0</v>
      </c>
      <c r="AP104" s="400">
        <f t="shared" ca="1" si="50"/>
        <v>0</v>
      </c>
      <c r="AR104" s="288"/>
      <c r="AS104" s="34">
        <f t="shared" si="48"/>
        <v>0</v>
      </c>
      <c r="AT104" s="33">
        <f t="shared" si="49"/>
        <v>0.47613182189387948</v>
      </c>
      <c r="AV104" s="35"/>
      <c r="AW104" s="34">
        <f t="shared" si="60"/>
        <v>0</v>
      </c>
      <c r="AX104" s="33">
        <f t="shared" si="61"/>
        <v>0.21028677962384168</v>
      </c>
      <c r="BB104" s="313"/>
      <c r="BC104" s="314"/>
      <c r="BD104" s="314"/>
      <c r="BE104" s="314"/>
      <c r="BF104" s="314"/>
      <c r="BH104" s="84"/>
    </row>
    <row r="105" spans="1:60" x14ac:dyDescent="0.25">
      <c r="A105" s="226">
        <f t="shared" si="51"/>
        <v>46660</v>
      </c>
      <c r="B105" s="190">
        <f t="shared" ca="1" si="52"/>
        <v>109351.29638889004</v>
      </c>
      <c r="C105" s="190">
        <f t="shared" ca="1" si="53"/>
        <v>0</v>
      </c>
      <c r="D105" s="190">
        <f t="shared" ca="1" si="54"/>
        <v>0</v>
      </c>
      <c r="E105" s="190">
        <f t="shared" ca="1" si="55"/>
        <v>0</v>
      </c>
      <c r="F105" s="199">
        <f t="shared" ca="1" si="56"/>
        <v>0</v>
      </c>
      <c r="G105" s="200">
        <f t="shared" ca="1" si="42"/>
        <v>0.55991479706899705</v>
      </c>
      <c r="H105" s="140"/>
      <c r="I105" s="218">
        <f ca="1">Resumen!$D$8</f>
        <v>68691.808045339247</v>
      </c>
      <c r="J105" s="219">
        <f ca="1">SUMPRODUCT(TablaDatosInversiones[Coste bruto total de la compra (euros)],(TablaDatosInversiones[Subcarteras (diferentes estrategias inversión)]=$I$34)*1,(TablaDatosInversiones[Fecha Compra]&lt;=A105)*1,(TablaDatosInversiones[Fecha Compra]&gt;A104)*1)</f>
        <v>0</v>
      </c>
      <c r="K105" s="219" cm="1">
        <f t="array" aca="1" ref="K105" ca="1">SUMPRODUCT(TablaDatosInversiones[Valor actual bruto o reembolso o compromiso opciones abiertas (euros)],(TablaDatosInversiones[Subcarteras (diferentes estrategias inversión)]=$I$34)*1,(TablaDatosInversiones[Fecha de Venta o traspaso]&lt;=A105)*1,(TablaDatosInversiones[Fecha de Venta o traspaso]&gt;A104)*1,(TablaDatosInversiones[Operación abierta (cotizando)]=FALSE)*1)</f>
        <v>0</v>
      </c>
      <c r="L105" s="219">
        <f>SUMPRODUCT(TablaDividendos[Dividendo neto (euros)],(TablaDividendos[Subcartera]=$I$34)*1,(TablaDividendos[Fecha Cobro]&lt;=A105)*1,(TablaDividendos[Fecha Cobro]&gt;A104)*1)</f>
        <v>0</v>
      </c>
      <c r="M105" s="220">
        <f t="shared" ca="1" si="57"/>
        <v>0</v>
      </c>
      <c r="N105" s="220">
        <f t="shared" ca="1" si="43"/>
        <v>0.6498602964237179</v>
      </c>
      <c r="O105" s="140"/>
      <c r="P105" s="192">
        <f ca="1">Resumen!$D$9</f>
        <v>12439.300859999999</v>
      </c>
      <c r="Q105" s="208">
        <f ca="1">SUMPRODUCT(TablaDatosInversiones[Coste bruto total de la compra (euros)],(TablaDatosInversiones[Subcarteras (diferentes estrategias inversión)]=$P$34)*1,(TablaDatosInversiones[Fecha Compra]&lt;=A105)*1,(TablaDatosInversiones[Fecha Compra]&gt;A104)*1)</f>
        <v>0</v>
      </c>
      <c r="R105" s="208" cm="1">
        <f t="array" aca="1" ref="R105" ca="1">SUMPRODUCT(TablaDatosInversiones[Valor actual bruto o reembolso o compromiso opciones abiertas (euros)],(TablaDatosInversiones[Subcarteras (diferentes estrategias inversión)]=$P$34)*1,(TablaDatosInversiones[Fecha de Venta o traspaso]&lt;=A105)*1,(TablaDatosInversiones[Fecha de Venta o traspaso]&gt;A104)*1,(TablaDatosInversiones[Operación abierta (cotizando)]=FALSE)*1)</f>
        <v>0</v>
      </c>
      <c r="S105" s="208">
        <f>SUMPRODUCT(TablaDividendos[Dividendo neto (euros)],(TablaDividendos[Subcartera]=$P$34)*1,(TablaDividendos[Fecha Cobro]&lt;=A105)*1,(TablaDividendos[Fecha Cobro]&gt;A104)*1)</f>
        <v>0</v>
      </c>
      <c r="T105" s="199">
        <f t="shared" ca="1" si="58"/>
        <v>0</v>
      </c>
      <c r="U105" s="209">
        <f t="shared" ca="1" si="34"/>
        <v>0.31306194259158349</v>
      </c>
      <c r="V105" s="140"/>
      <c r="W105" s="192">
        <f ca="1">Resumen!$D$10</f>
        <v>28220.187483550799</v>
      </c>
      <c r="X105" s="208">
        <f ca="1">SUMPRODUCT(TablaDatosInversiones[Coste bruto total de la compra (euros)],(TablaDatosInversiones[Subcarteras (diferentes estrategias inversión)]=$W$34)*1,(TablaDatosInversiones[Fecha Compra]&lt;=A105)*1,(TablaDatosInversiones[Fecha Compra]&gt;A104)*1)</f>
        <v>0</v>
      </c>
      <c r="Y105" s="208" cm="1">
        <f t="array" aca="1" ref="Y105" ca="1">SUMPRODUCT(TablaDatosInversiones[Valor actual bruto o reembolso o compromiso opciones abiertas (euros)],(TablaDatosInversiones[Subcarteras (diferentes estrategias inversión)]=$W$34)*1,(TablaDatosInversiones[Fecha de Venta o traspaso]&lt;=A105)*1,(TablaDatosInversiones[Fecha de Venta o traspaso]&gt;A104)*1,(TablaDatosInversiones[Operación abierta (cotizando)]=FALSE)*1)</f>
        <v>0</v>
      </c>
      <c r="Z105" s="208">
        <f>SUMPRODUCT(TablaDividendos[Dividendo neto (euros)],(TablaDividendos[Subcartera]=$W$34)*1,(TablaDividendos[Fecha Cobro]&lt;=A105)*1,(TablaDividendos[Fecha Cobro]&gt;A104)*1)</f>
        <v>0</v>
      </c>
      <c r="AA105" s="199">
        <f t="shared" ca="1" si="59"/>
        <v>0</v>
      </c>
      <c r="AB105" s="209">
        <f t="shared" ca="1" si="35"/>
        <v>0.42162864822711876</v>
      </c>
      <c r="AC105" s="140"/>
      <c r="AD105" s="391" cm="1">
        <f t="array" aca="1" ref="AD105" ca="1">SUMPRODUCT(TablaDatosInversiones[Compromiso de compra (Moneda), solo para PUTs vendidas],(TablaDatosInversiones[Subcarteras (diferentes estrategias inversión)]=$AD$34)*1,TablaDatosInversiones[Cambio divisa actual (o tras venta)],(TablaDatosInversiones[Fecha Compra]&lt;=MIN(A105,TODAY()-1))*1,(TablaDatosInversiones[Fecha de Venta o traspaso]&gt;=MIN(A105,TODAY()-1))*1)</f>
        <v>0</v>
      </c>
      <c r="AE105" s="391">
        <f t="shared" ca="1" si="44"/>
        <v>0</v>
      </c>
      <c r="AF105" s="391">
        <f t="shared" ca="1" si="45"/>
        <v>0</v>
      </c>
      <c r="AG105" s="392">
        <f ca="1">SUMPRODUCT(TablaDatosInversiones[Rendimiento total neto (euros)],(TablaDatosInversiones[Subcarteras (diferentes estrategias inversión)]=$AD$34)*1,(TablaDatosInversiones[Fecha de Venta o traspaso]&lt;=A105)*1,(TablaDatosInversiones[Fecha de Venta o traspaso]&gt;A104)*1,(TablaDatosInversiones[Operación abierta (cotizando)]=FALSE)*1)</f>
        <v>0</v>
      </c>
      <c r="AH105" s="393">
        <f t="shared" ca="1" si="46"/>
        <v>0</v>
      </c>
      <c r="AI105" s="394">
        <f t="shared" ca="1" si="47"/>
        <v>8.6256077518440666E-3</v>
      </c>
      <c r="AJ105" s="395"/>
      <c r="AK105" s="401">
        <f ca="1">Resumen!$D$12</f>
        <v>0</v>
      </c>
      <c r="AL105" s="396" cm="1">
        <f t="array" aca="1" ref="AL105" ca="1">SUMPRODUCT(TablaDatosInversiones[Coste bruto total de la compra (euros)],(TablaDatosInversiones[Subcarteras (diferentes estrategias inversión)]=$AK$34)*1,(TablaDatosInversiones[Fecha Compra]&lt;=A105)*1,(TablaDatosInversiones[Fecha Compra]&gt;A104)*1)</f>
        <v>0</v>
      </c>
      <c r="AM105" s="397" cm="1">
        <f t="array" aca="1" ref="AM105" ca="1">SUMPRODUCT(TablaDatosInversiones[Valor actual bruto o reembolso o compromiso opciones abiertas (euros)],(TablaDatosInversiones[Subcarteras (diferentes estrategias inversión)]=$AK$34)*1,(TablaDatosInversiones[Fecha de Venta o traspaso]&lt;=A105)*1,(TablaDatosInversiones[Fecha de Venta o traspaso]&gt;A104)*1,(TablaDatosInversiones[Operación abierta (cotizando)]=FALSE)*1)</f>
        <v>0</v>
      </c>
      <c r="AN105" s="398" cm="1">
        <f t="array" ref="AN105">SUMPRODUCT(TablaDividendos[Dividendo neto (euros)],(TablaDividendos[Subcartera]=$AK$34)*1,(TablaDividendos[Fecha Cobro]&lt;=A105)*1,(TablaDividendos[Fecha Cobro]&gt;A104)*1)</f>
        <v>0</v>
      </c>
      <c r="AO105" s="399">
        <f t="shared" ref="AO105:AO168" ca="1" si="62">IF(AK105&gt;0,IF((AK104+AL105-AM105)&gt;0,((AK105+AN105)-(AK104+AL105-AM105))/(AK104+AL105-AM105),0),0)</f>
        <v>0</v>
      </c>
      <c r="AP105" s="400">
        <f t="shared" ca="1" si="50"/>
        <v>0</v>
      </c>
      <c r="AR105" s="288"/>
      <c r="AS105" s="34">
        <f t="shared" si="48"/>
        <v>0</v>
      </c>
      <c r="AT105" s="33">
        <f t="shared" si="49"/>
        <v>0.47613182189387948</v>
      </c>
      <c r="AV105" s="35"/>
      <c r="AW105" s="34">
        <f t="shared" si="60"/>
        <v>0</v>
      </c>
      <c r="AX105" s="33">
        <f t="shared" si="61"/>
        <v>0.21028677962384168</v>
      </c>
      <c r="BB105" s="313"/>
      <c r="BC105" s="314"/>
      <c r="BD105" s="314"/>
      <c r="BE105" s="314"/>
      <c r="BF105" s="314"/>
      <c r="BH105" s="84"/>
    </row>
    <row r="106" spans="1:60" x14ac:dyDescent="0.25">
      <c r="A106" s="226">
        <f t="shared" si="51"/>
        <v>46691</v>
      </c>
      <c r="B106" s="190">
        <f t="shared" ca="1" si="52"/>
        <v>109351.29638889004</v>
      </c>
      <c r="C106" s="190">
        <f t="shared" ca="1" si="53"/>
        <v>0</v>
      </c>
      <c r="D106" s="190">
        <f t="shared" ca="1" si="54"/>
        <v>0</v>
      </c>
      <c r="E106" s="190">
        <f t="shared" ca="1" si="55"/>
        <v>0</v>
      </c>
      <c r="F106" s="199">
        <f t="shared" ca="1" si="56"/>
        <v>0</v>
      </c>
      <c r="G106" s="200">
        <f t="shared" ca="1" si="42"/>
        <v>0.55991479706899705</v>
      </c>
      <c r="H106" s="140"/>
      <c r="I106" s="218">
        <f ca="1">Resumen!$D$8</f>
        <v>68691.808045339247</v>
      </c>
      <c r="J106" s="219">
        <f ca="1">SUMPRODUCT(TablaDatosInversiones[Coste bruto total de la compra (euros)],(TablaDatosInversiones[Subcarteras (diferentes estrategias inversión)]=$I$34)*1,(TablaDatosInversiones[Fecha Compra]&lt;=A106)*1,(TablaDatosInversiones[Fecha Compra]&gt;A105)*1)</f>
        <v>0</v>
      </c>
      <c r="K106" s="219" cm="1">
        <f t="array" aca="1" ref="K106" ca="1">SUMPRODUCT(TablaDatosInversiones[Valor actual bruto o reembolso o compromiso opciones abiertas (euros)],(TablaDatosInversiones[Subcarteras (diferentes estrategias inversión)]=$I$34)*1,(TablaDatosInversiones[Fecha de Venta o traspaso]&lt;=A106)*1,(TablaDatosInversiones[Fecha de Venta o traspaso]&gt;A105)*1,(TablaDatosInversiones[Operación abierta (cotizando)]=FALSE)*1)</f>
        <v>0</v>
      </c>
      <c r="L106" s="219">
        <f>SUMPRODUCT(TablaDividendos[Dividendo neto (euros)],(TablaDividendos[Subcartera]=$I$34)*1,(TablaDividendos[Fecha Cobro]&lt;=A106)*1,(TablaDividendos[Fecha Cobro]&gt;A105)*1)</f>
        <v>0</v>
      </c>
      <c r="M106" s="220">
        <f t="shared" ca="1" si="57"/>
        <v>0</v>
      </c>
      <c r="N106" s="220">
        <f t="shared" ca="1" si="43"/>
        <v>0.6498602964237179</v>
      </c>
      <c r="O106" s="140"/>
      <c r="P106" s="192">
        <f ca="1">Resumen!$D$9</f>
        <v>12439.300859999999</v>
      </c>
      <c r="Q106" s="208">
        <f ca="1">SUMPRODUCT(TablaDatosInversiones[Coste bruto total de la compra (euros)],(TablaDatosInversiones[Subcarteras (diferentes estrategias inversión)]=$P$34)*1,(TablaDatosInversiones[Fecha Compra]&lt;=A106)*1,(TablaDatosInversiones[Fecha Compra]&gt;A105)*1)</f>
        <v>0</v>
      </c>
      <c r="R106" s="208" cm="1">
        <f t="array" aca="1" ref="R106" ca="1">SUMPRODUCT(TablaDatosInversiones[Valor actual bruto o reembolso o compromiso opciones abiertas (euros)],(TablaDatosInversiones[Subcarteras (diferentes estrategias inversión)]=$P$34)*1,(TablaDatosInversiones[Fecha de Venta o traspaso]&lt;=A106)*1,(TablaDatosInversiones[Fecha de Venta o traspaso]&gt;A105)*1,(TablaDatosInversiones[Operación abierta (cotizando)]=FALSE)*1)</f>
        <v>0</v>
      </c>
      <c r="S106" s="208">
        <f>SUMPRODUCT(TablaDividendos[Dividendo neto (euros)],(TablaDividendos[Subcartera]=$P$34)*1,(TablaDividendos[Fecha Cobro]&lt;=A106)*1,(TablaDividendos[Fecha Cobro]&gt;A105)*1)</f>
        <v>0</v>
      </c>
      <c r="T106" s="199">
        <f t="shared" ca="1" si="58"/>
        <v>0</v>
      </c>
      <c r="U106" s="209">
        <f t="shared" ca="1" si="34"/>
        <v>0.31306194259158349</v>
      </c>
      <c r="V106" s="140"/>
      <c r="W106" s="192">
        <f ca="1">Resumen!$D$10</f>
        <v>28220.187483550799</v>
      </c>
      <c r="X106" s="208">
        <f ca="1">SUMPRODUCT(TablaDatosInversiones[Coste bruto total de la compra (euros)],(TablaDatosInversiones[Subcarteras (diferentes estrategias inversión)]=$W$34)*1,(TablaDatosInversiones[Fecha Compra]&lt;=A106)*1,(TablaDatosInversiones[Fecha Compra]&gt;A105)*1)</f>
        <v>0</v>
      </c>
      <c r="Y106" s="208" cm="1">
        <f t="array" aca="1" ref="Y106" ca="1">SUMPRODUCT(TablaDatosInversiones[Valor actual bruto o reembolso o compromiso opciones abiertas (euros)],(TablaDatosInversiones[Subcarteras (diferentes estrategias inversión)]=$W$34)*1,(TablaDatosInversiones[Fecha de Venta o traspaso]&lt;=A106)*1,(TablaDatosInversiones[Fecha de Venta o traspaso]&gt;A105)*1,(TablaDatosInversiones[Operación abierta (cotizando)]=FALSE)*1)</f>
        <v>0</v>
      </c>
      <c r="Z106" s="208">
        <f>SUMPRODUCT(TablaDividendos[Dividendo neto (euros)],(TablaDividendos[Subcartera]=$W$34)*1,(TablaDividendos[Fecha Cobro]&lt;=A106)*1,(TablaDividendos[Fecha Cobro]&gt;A105)*1)</f>
        <v>0</v>
      </c>
      <c r="AA106" s="199">
        <f t="shared" ca="1" si="59"/>
        <v>0</v>
      </c>
      <c r="AB106" s="209">
        <f t="shared" ca="1" si="35"/>
        <v>0.42162864822711876</v>
      </c>
      <c r="AC106" s="140"/>
      <c r="AD106" s="391" cm="1">
        <f t="array" aca="1" ref="AD106" ca="1">SUMPRODUCT(TablaDatosInversiones[Compromiso de compra (Moneda), solo para PUTs vendidas],(TablaDatosInversiones[Subcarteras (diferentes estrategias inversión)]=$AD$34)*1,TablaDatosInversiones[Cambio divisa actual (o tras venta)],(TablaDatosInversiones[Fecha Compra]&lt;=MIN(A106,TODAY()-1))*1,(TablaDatosInversiones[Fecha de Venta o traspaso]&gt;=MIN(A106,TODAY()-1))*1)</f>
        <v>0</v>
      </c>
      <c r="AE106" s="391">
        <f t="shared" ca="1" si="44"/>
        <v>0</v>
      </c>
      <c r="AF106" s="391">
        <f t="shared" ca="1" si="45"/>
        <v>0</v>
      </c>
      <c r="AG106" s="392">
        <f ca="1">SUMPRODUCT(TablaDatosInversiones[Rendimiento total neto (euros)],(TablaDatosInversiones[Subcarteras (diferentes estrategias inversión)]=$AD$34)*1,(TablaDatosInversiones[Fecha de Venta o traspaso]&lt;=A106)*1,(TablaDatosInversiones[Fecha de Venta o traspaso]&gt;A105)*1,(TablaDatosInversiones[Operación abierta (cotizando)]=FALSE)*1)</f>
        <v>0</v>
      </c>
      <c r="AH106" s="393">
        <f t="shared" ca="1" si="46"/>
        <v>0</v>
      </c>
      <c r="AI106" s="394">
        <f t="shared" ca="1" si="47"/>
        <v>8.6256077518440666E-3</v>
      </c>
      <c r="AJ106" s="395"/>
      <c r="AK106" s="401">
        <f ca="1">Resumen!$D$12</f>
        <v>0</v>
      </c>
      <c r="AL106" s="396" cm="1">
        <f t="array" aca="1" ref="AL106" ca="1">SUMPRODUCT(TablaDatosInversiones[Coste bruto total de la compra (euros)],(TablaDatosInversiones[Subcarteras (diferentes estrategias inversión)]=$AK$34)*1,(TablaDatosInversiones[Fecha Compra]&lt;=A106)*1,(TablaDatosInversiones[Fecha Compra]&gt;A105)*1)</f>
        <v>0</v>
      </c>
      <c r="AM106" s="397" cm="1">
        <f t="array" aca="1" ref="AM106" ca="1">SUMPRODUCT(TablaDatosInversiones[Valor actual bruto o reembolso o compromiso opciones abiertas (euros)],(TablaDatosInversiones[Subcarteras (diferentes estrategias inversión)]=$AK$34)*1,(TablaDatosInversiones[Fecha de Venta o traspaso]&lt;=A106)*1,(TablaDatosInversiones[Fecha de Venta o traspaso]&gt;A105)*1,(TablaDatosInversiones[Operación abierta (cotizando)]=FALSE)*1)</f>
        <v>0</v>
      </c>
      <c r="AN106" s="398" cm="1">
        <f t="array" ref="AN106">SUMPRODUCT(TablaDividendos[Dividendo neto (euros)],(TablaDividendos[Subcartera]=$AK$34)*1,(TablaDividendos[Fecha Cobro]&lt;=A106)*1,(TablaDividendos[Fecha Cobro]&gt;A105)*1)</f>
        <v>0</v>
      </c>
      <c r="AO106" s="399">
        <f t="shared" ca="1" si="62"/>
        <v>0</v>
      </c>
      <c r="AP106" s="400">
        <f t="shared" ca="1" si="50"/>
        <v>0</v>
      </c>
      <c r="AR106" s="288"/>
      <c r="AS106" s="34">
        <f t="shared" si="48"/>
        <v>0</v>
      </c>
      <c r="AT106" s="33">
        <f t="shared" si="49"/>
        <v>0.47613182189387948</v>
      </c>
      <c r="AV106" s="35"/>
      <c r="AW106" s="34">
        <f t="shared" si="60"/>
        <v>0</v>
      </c>
      <c r="AX106" s="33">
        <f t="shared" si="61"/>
        <v>0.21028677962384168</v>
      </c>
      <c r="BB106" s="313"/>
      <c r="BC106" s="314"/>
      <c r="BD106" s="314"/>
      <c r="BE106" s="314"/>
      <c r="BF106" s="314"/>
      <c r="BH106" s="84"/>
    </row>
    <row r="107" spans="1:60" x14ac:dyDescent="0.25">
      <c r="A107" s="226">
        <f t="shared" si="51"/>
        <v>46721</v>
      </c>
      <c r="B107" s="190">
        <f t="shared" ca="1" si="52"/>
        <v>109351.29638889004</v>
      </c>
      <c r="C107" s="190">
        <f t="shared" ca="1" si="53"/>
        <v>0</v>
      </c>
      <c r="D107" s="190">
        <f t="shared" ca="1" si="54"/>
        <v>0</v>
      </c>
      <c r="E107" s="190">
        <f t="shared" ca="1" si="55"/>
        <v>0</v>
      </c>
      <c r="F107" s="199">
        <f t="shared" ca="1" si="56"/>
        <v>0</v>
      </c>
      <c r="G107" s="200">
        <f t="shared" ca="1" si="42"/>
        <v>0.55991479706899705</v>
      </c>
      <c r="H107" s="140"/>
      <c r="I107" s="218">
        <f ca="1">Resumen!$D$8</f>
        <v>68691.808045339247</v>
      </c>
      <c r="J107" s="219">
        <f ca="1">SUMPRODUCT(TablaDatosInversiones[Coste bruto total de la compra (euros)],(TablaDatosInversiones[Subcarteras (diferentes estrategias inversión)]=$I$34)*1,(TablaDatosInversiones[Fecha Compra]&lt;=A107)*1,(TablaDatosInversiones[Fecha Compra]&gt;A106)*1)</f>
        <v>0</v>
      </c>
      <c r="K107" s="219" cm="1">
        <f t="array" aca="1" ref="K107" ca="1">SUMPRODUCT(TablaDatosInversiones[Valor actual bruto o reembolso o compromiso opciones abiertas (euros)],(TablaDatosInversiones[Subcarteras (diferentes estrategias inversión)]=$I$34)*1,(TablaDatosInversiones[Fecha de Venta o traspaso]&lt;=A107)*1,(TablaDatosInversiones[Fecha de Venta o traspaso]&gt;A106)*1,(TablaDatosInversiones[Operación abierta (cotizando)]=FALSE)*1)</f>
        <v>0</v>
      </c>
      <c r="L107" s="219">
        <f>SUMPRODUCT(TablaDividendos[Dividendo neto (euros)],(TablaDividendos[Subcartera]=$I$34)*1,(TablaDividendos[Fecha Cobro]&lt;=A107)*1,(TablaDividendos[Fecha Cobro]&gt;A106)*1)</f>
        <v>0</v>
      </c>
      <c r="M107" s="220">
        <f t="shared" ca="1" si="57"/>
        <v>0</v>
      </c>
      <c r="N107" s="220">
        <f t="shared" ca="1" si="43"/>
        <v>0.6498602964237179</v>
      </c>
      <c r="O107" s="140"/>
      <c r="P107" s="192">
        <f ca="1">Resumen!$D$9</f>
        <v>12439.300859999999</v>
      </c>
      <c r="Q107" s="208">
        <f ca="1">SUMPRODUCT(TablaDatosInversiones[Coste bruto total de la compra (euros)],(TablaDatosInversiones[Subcarteras (diferentes estrategias inversión)]=$P$34)*1,(TablaDatosInversiones[Fecha Compra]&lt;=A107)*1,(TablaDatosInversiones[Fecha Compra]&gt;A106)*1)</f>
        <v>0</v>
      </c>
      <c r="R107" s="208" cm="1">
        <f t="array" aca="1" ref="R107" ca="1">SUMPRODUCT(TablaDatosInversiones[Valor actual bruto o reembolso o compromiso opciones abiertas (euros)],(TablaDatosInversiones[Subcarteras (diferentes estrategias inversión)]=$P$34)*1,(TablaDatosInversiones[Fecha de Venta o traspaso]&lt;=A107)*1,(TablaDatosInversiones[Fecha de Venta o traspaso]&gt;A106)*1,(TablaDatosInversiones[Operación abierta (cotizando)]=FALSE)*1)</f>
        <v>0</v>
      </c>
      <c r="S107" s="208">
        <f>SUMPRODUCT(TablaDividendos[Dividendo neto (euros)],(TablaDividendos[Subcartera]=$P$34)*1,(TablaDividendos[Fecha Cobro]&lt;=A107)*1,(TablaDividendos[Fecha Cobro]&gt;A106)*1)</f>
        <v>0</v>
      </c>
      <c r="T107" s="199">
        <f t="shared" ca="1" si="58"/>
        <v>0</v>
      </c>
      <c r="U107" s="209">
        <f t="shared" ca="1" si="34"/>
        <v>0.31306194259158349</v>
      </c>
      <c r="V107" s="140"/>
      <c r="W107" s="192">
        <f ca="1">Resumen!$D$10</f>
        <v>28220.187483550799</v>
      </c>
      <c r="X107" s="208">
        <f ca="1">SUMPRODUCT(TablaDatosInversiones[Coste bruto total de la compra (euros)],(TablaDatosInversiones[Subcarteras (diferentes estrategias inversión)]=$W$34)*1,(TablaDatosInversiones[Fecha Compra]&lt;=A107)*1,(TablaDatosInversiones[Fecha Compra]&gt;A106)*1)</f>
        <v>0</v>
      </c>
      <c r="Y107" s="208" cm="1">
        <f t="array" aca="1" ref="Y107" ca="1">SUMPRODUCT(TablaDatosInversiones[Valor actual bruto o reembolso o compromiso opciones abiertas (euros)],(TablaDatosInversiones[Subcarteras (diferentes estrategias inversión)]=$W$34)*1,(TablaDatosInversiones[Fecha de Venta o traspaso]&lt;=A107)*1,(TablaDatosInversiones[Fecha de Venta o traspaso]&gt;A106)*1,(TablaDatosInversiones[Operación abierta (cotizando)]=FALSE)*1)</f>
        <v>0</v>
      </c>
      <c r="Z107" s="208">
        <f>SUMPRODUCT(TablaDividendos[Dividendo neto (euros)],(TablaDividendos[Subcartera]=$W$34)*1,(TablaDividendos[Fecha Cobro]&lt;=A107)*1,(TablaDividendos[Fecha Cobro]&gt;A106)*1)</f>
        <v>0</v>
      </c>
      <c r="AA107" s="199">
        <f t="shared" ca="1" si="59"/>
        <v>0</v>
      </c>
      <c r="AB107" s="209">
        <f t="shared" ca="1" si="35"/>
        <v>0.42162864822711876</v>
      </c>
      <c r="AC107" s="140"/>
      <c r="AD107" s="391" cm="1">
        <f t="array" aca="1" ref="AD107" ca="1">SUMPRODUCT(TablaDatosInversiones[Compromiso de compra (Moneda), solo para PUTs vendidas],(TablaDatosInversiones[Subcarteras (diferentes estrategias inversión)]=$AD$34)*1,TablaDatosInversiones[Cambio divisa actual (o tras venta)],(TablaDatosInversiones[Fecha Compra]&lt;=MIN(A107,TODAY()-1))*1,(TablaDatosInversiones[Fecha de Venta o traspaso]&gt;=MIN(A107,TODAY()-1))*1)</f>
        <v>0</v>
      </c>
      <c r="AE107" s="391">
        <f t="shared" ca="1" si="44"/>
        <v>0</v>
      </c>
      <c r="AF107" s="391">
        <f t="shared" ca="1" si="45"/>
        <v>0</v>
      </c>
      <c r="AG107" s="392">
        <f ca="1">SUMPRODUCT(TablaDatosInversiones[Rendimiento total neto (euros)],(TablaDatosInversiones[Subcarteras (diferentes estrategias inversión)]=$AD$34)*1,(TablaDatosInversiones[Fecha de Venta o traspaso]&lt;=A107)*1,(TablaDatosInversiones[Fecha de Venta o traspaso]&gt;A106)*1,(TablaDatosInversiones[Operación abierta (cotizando)]=FALSE)*1)</f>
        <v>0</v>
      </c>
      <c r="AH107" s="393">
        <f t="shared" ca="1" si="46"/>
        <v>0</v>
      </c>
      <c r="AI107" s="394">
        <f t="shared" ca="1" si="47"/>
        <v>8.6256077518440666E-3</v>
      </c>
      <c r="AJ107" s="395"/>
      <c r="AK107" s="401">
        <f ca="1">Resumen!$D$12</f>
        <v>0</v>
      </c>
      <c r="AL107" s="396" cm="1">
        <f t="array" aca="1" ref="AL107" ca="1">SUMPRODUCT(TablaDatosInversiones[Coste bruto total de la compra (euros)],(TablaDatosInversiones[Subcarteras (diferentes estrategias inversión)]=$AK$34)*1,(TablaDatosInversiones[Fecha Compra]&lt;=A107)*1,(TablaDatosInversiones[Fecha Compra]&gt;A106)*1)</f>
        <v>0</v>
      </c>
      <c r="AM107" s="397" cm="1">
        <f t="array" aca="1" ref="AM107" ca="1">SUMPRODUCT(TablaDatosInversiones[Valor actual bruto o reembolso o compromiso opciones abiertas (euros)],(TablaDatosInversiones[Subcarteras (diferentes estrategias inversión)]=$AK$34)*1,(TablaDatosInversiones[Fecha de Venta o traspaso]&lt;=A107)*1,(TablaDatosInversiones[Fecha de Venta o traspaso]&gt;A106)*1,(TablaDatosInversiones[Operación abierta (cotizando)]=FALSE)*1)</f>
        <v>0</v>
      </c>
      <c r="AN107" s="398" cm="1">
        <f t="array" ref="AN107">SUMPRODUCT(TablaDividendos[Dividendo neto (euros)],(TablaDividendos[Subcartera]=$AK$34)*1,(TablaDividendos[Fecha Cobro]&lt;=A107)*1,(TablaDividendos[Fecha Cobro]&gt;A106)*1)</f>
        <v>0</v>
      </c>
      <c r="AO107" s="399">
        <f t="shared" ca="1" si="62"/>
        <v>0</v>
      </c>
      <c r="AP107" s="400">
        <f t="shared" ca="1" si="50"/>
        <v>0</v>
      </c>
      <c r="AR107" s="288"/>
      <c r="AS107" s="34">
        <f t="shared" si="48"/>
        <v>0</v>
      </c>
      <c r="AT107" s="33">
        <f t="shared" si="49"/>
        <v>0.47613182189387948</v>
      </c>
      <c r="AV107" s="35"/>
      <c r="AW107" s="34">
        <f t="shared" si="60"/>
        <v>0</v>
      </c>
      <c r="AX107" s="33">
        <f t="shared" si="61"/>
        <v>0.21028677962384168</v>
      </c>
      <c r="BB107" s="313"/>
      <c r="BC107" s="314"/>
      <c r="BD107" s="314"/>
      <c r="BE107" s="314"/>
      <c r="BF107" s="314"/>
      <c r="BH107" s="84"/>
    </row>
    <row r="108" spans="1:60" x14ac:dyDescent="0.25">
      <c r="A108" s="226">
        <f t="shared" si="51"/>
        <v>46752</v>
      </c>
      <c r="B108" s="190">
        <f t="shared" ca="1" si="52"/>
        <v>109351.29638889004</v>
      </c>
      <c r="C108" s="190">
        <f t="shared" ca="1" si="53"/>
        <v>0</v>
      </c>
      <c r="D108" s="190">
        <f t="shared" ca="1" si="54"/>
        <v>0</v>
      </c>
      <c r="E108" s="190">
        <f t="shared" ca="1" si="55"/>
        <v>0</v>
      </c>
      <c r="F108" s="199">
        <f t="shared" ca="1" si="56"/>
        <v>0</v>
      </c>
      <c r="G108" s="200">
        <f t="shared" ca="1" si="42"/>
        <v>0.55991479706899705</v>
      </c>
      <c r="H108" s="140"/>
      <c r="I108" s="218">
        <f ca="1">Resumen!$D$8</f>
        <v>68691.808045339247</v>
      </c>
      <c r="J108" s="219">
        <f ca="1">SUMPRODUCT(TablaDatosInversiones[Coste bruto total de la compra (euros)],(TablaDatosInversiones[Subcarteras (diferentes estrategias inversión)]=$I$34)*1,(TablaDatosInversiones[Fecha Compra]&lt;=A108)*1,(TablaDatosInversiones[Fecha Compra]&gt;A107)*1)</f>
        <v>0</v>
      </c>
      <c r="K108" s="219" cm="1">
        <f t="array" aca="1" ref="K108" ca="1">SUMPRODUCT(TablaDatosInversiones[Valor actual bruto o reembolso o compromiso opciones abiertas (euros)],(TablaDatosInversiones[Subcarteras (diferentes estrategias inversión)]=$I$34)*1,(TablaDatosInversiones[Fecha de Venta o traspaso]&lt;=A108)*1,(TablaDatosInversiones[Fecha de Venta o traspaso]&gt;A107)*1,(TablaDatosInversiones[Operación abierta (cotizando)]=FALSE)*1)</f>
        <v>0</v>
      </c>
      <c r="L108" s="219">
        <f>SUMPRODUCT(TablaDividendos[Dividendo neto (euros)],(TablaDividendos[Subcartera]=$I$34)*1,(TablaDividendos[Fecha Cobro]&lt;=A108)*1,(TablaDividendos[Fecha Cobro]&gt;A107)*1)</f>
        <v>0</v>
      </c>
      <c r="M108" s="220">
        <f t="shared" ca="1" si="57"/>
        <v>0</v>
      </c>
      <c r="N108" s="220">
        <f t="shared" ca="1" si="43"/>
        <v>0.6498602964237179</v>
      </c>
      <c r="O108" s="140"/>
      <c r="P108" s="192">
        <f ca="1">Resumen!$D$9</f>
        <v>12439.300859999999</v>
      </c>
      <c r="Q108" s="208">
        <f ca="1">SUMPRODUCT(TablaDatosInversiones[Coste bruto total de la compra (euros)],(TablaDatosInversiones[Subcarteras (diferentes estrategias inversión)]=$P$34)*1,(TablaDatosInversiones[Fecha Compra]&lt;=A108)*1,(TablaDatosInversiones[Fecha Compra]&gt;A107)*1)</f>
        <v>0</v>
      </c>
      <c r="R108" s="208" cm="1">
        <f t="array" aca="1" ref="R108" ca="1">SUMPRODUCT(TablaDatosInversiones[Valor actual bruto o reembolso o compromiso opciones abiertas (euros)],(TablaDatosInversiones[Subcarteras (diferentes estrategias inversión)]=$P$34)*1,(TablaDatosInversiones[Fecha de Venta o traspaso]&lt;=A108)*1,(TablaDatosInversiones[Fecha de Venta o traspaso]&gt;A107)*1,(TablaDatosInversiones[Operación abierta (cotizando)]=FALSE)*1)</f>
        <v>0</v>
      </c>
      <c r="S108" s="208">
        <f>SUMPRODUCT(TablaDividendos[Dividendo neto (euros)],(TablaDividendos[Subcartera]=$P$34)*1,(TablaDividendos[Fecha Cobro]&lt;=A108)*1,(TablaDividendos[Fecha Cobro]&gt;A107)*1)</f>
        <v>0</v>
      </c>
      <c r="T108" s="199">
        <f t="shared" ca="1" si="58"/>
        <v>0</v>
      </c>
      <c r="U108" s="209">
        <f t="shared" ca="1" si="34"/>
        <v>0.31306194259158349</v>
      </c>
      <c r="V108" s="140"/>
      <c r="W108" s="192">
        <f ca="1">Resumen!$D$10</f>
        <v>28220.187483550799</v>
      </c>
      <c r="X108" s="208">
        <f ca="1">SUMPRODUCT(TablaDatosInversiones[Coste bruto total de la compra (euros)],(TablaDatosInversiones[Subcarteras (diferentes estrategias inversión)]=$W$34)*1,(TablaDatosInversiones[Fecha Compra]&lt;=A108)*1,(TablaDatosInversiones[Fecha Compra]&gt;A107)*1)</f>
        <v>0</v>
      </c>
      <c r="Y108" s="208" cm="1">
        <f t="array" aca="1" ref="Y108" ca="1">SUMPRODUCT(TablaDatosInversiones[Valor actual bruto o reembolso o compromiso opciones abiertas (euros)],(TablaDatosInversiones[Subcarteras (diferentes estrategias inversión)]=$W$34)*1,(TablaDatosInversiones[Fecha de Venta o traspaso]&lt;=A108)*1,(TablaDatosInversiones[Fecha de Venta o traspaso]&gt;A107)*1,(TablaDatosInversiones[Operación abierta (cotizando)]=FALSE)*1)</f>
        <v>0</v>
      </c>
      <c r="Z108" s="208">
        <f>SUMPRODUCT(TablaDividendos[Dividendo neto (euros)],(TablaDividendos[Subcartera]=$W$34)*1,(TablaDividendos[Fecha Cobro]&lt;=A108)*1,(TablaDividendos[Fecha Cobro]&gt;A107)*1)</f>
        <v>0</v>
      </c>
      <c r="AA108" s="199">
        <f t="shared" ca="1" si="59"/>
        <v>0</v>
      </c>
      <c r="AB108" s="209">
        <f t="shared" ca="1" si="35"/>
        <v>0.42162864822711876</v>
      </c>
      <c r="AC108" s="140"/>
      <c r="AD108" s="391" cm="1">
        <f t="array" aca="1" ref="AD108" ca="1">SUMPRODUCT(TablaDatosInversiones[Compromiso de compra (Moneda), solo para PUTs vendidas],(TablaDatosInversiones[Subcarteras (diferentes estrategias inversión)]=$AD$34)*1,TablaDatosInversiones[Cambio divisa actual (o tras venta)],(TablaDatosInversiones[Fecha Compra]&lt;=MIN(A108,TODAY()-1))*1,(TablaDatosInversiones[Fecha de Venta o traspaso]&gt;=MIN(A108,TODAY()-1))*1)</f>
        <v>0</v>
      </c>
      <c r="AE108" s="391">
        <f t="shared" ca="1" si="44"/>
        <v>0</v>
      </c>
      <c r="AF108" s="391">
        <f t="shared" ca="1" si="45"/>
        <v>0</v>
      </c>
      <c r="AG108" s="392">
        <f ca="1">SUMPRODUCT(TablaDatosInversiones[Rendimiento total neto (euros)],(TablaDatosInversiones[Subcarteras (diferentes estrategias inversión)]=$AD$34)*1,(TablaDatosInversiones[Fecha de Venta o traspaso]&lt;=A108)*1,(TablaDatosInversiones[Fecha de Venta o traspaso]&gt;A107)*1,(TablaDatosInversiones[Operación abierta (cotizando)]=FALSE)*1)</f>
        <v>0</v>
      </c>
      <c r="AH108" s="393">
        <f t="shared" ca="1" si="46"/>
        <v>0</v>
      </c>
      <c r="AI108" s="394">
        <f t="shared" ca="1" si="47"/>
        <v>8.6256077518440666E-3</v>
      </c>
      <c r="AJ108" s="395"/>
      <c r="AK108" s="401">
        <f ca="1">Resumen!$D$12</f>
        <v>0</v>
      </c>
      <c r="AL108" s="396" cm="1">
        <f t="array" aca="1" ref="AL108" ca="1">SUMPRODUCT(TablaDatosInversiones[Coste bruto total de la compra (euros)],(TablaDatosInversiones[Subcarteras (diferentes estrategias inversión)]=$AK$34)*1,(TablaDatosInversiones[Fecha Compra]&lt;=A108)*1,(TablaDatosInversiones[Fecha Compra]&gt;A107)*1)</f>
        <v>0</v>
      </c>
      <c r="AM108" s="397" cm="1">
        <f t="array" aca="1" ref="AM108" ca="1">SUMPRODUCT(TablaDatosInversiones[Valor actual bruto o reembolso o compromiso opciones abiertas (euros)],(TablaDatosInversiones[Subcarteras (diferentes estrategias inversión)]=$AK$34)*1,(TablaDatosInversiones[Fecha de Venta o traspaso]&lt;=A108)*1,(TablaDatosInversiones[Fecha de Venta o traspaso]&gt;A107)*1,(TablaDatosInversiones[Operación abierta (cotizando)]=FALSE)*1)</f>
        <v>0</v>
      </c>
      <c r="AN108" s="398" cm="1">
        <f t="array" ref="AN108">SUMPRODUCT(TablaDividendos[Dividendo neto (euros)],(TablaDividendos[Subcartera]=$AK$34)*1,(TablaDividendos[Fecha Cobro]&lt;=A108)*1,(TablaDividendos[Fecha Cobro]&gt;A107)*1)</f>
        <v>0</v>
      </c>
      <c r="AO108" s="399">
        <f t="shared" ca="1" si="62"/>
        <v>0</v>
      </c>
      <c r="AP108" s="400">
        <f t="shared" ca="1" si="50"/>
        <v>0</v>
      </c>
      <c r="AR108" s="288"/>
      <c r="AS108" s="34">
        <f t="shared" si="48"/>
        <v>0</v>
      </c>
      <c r="AT108" s="33">
        <f t="shared" si="49"/>
        <v>0.47613182189387948</v>
      </c>
      <c r="AV108" s="35"/>
      <c r="AW108" s="34">
        <f t="shared" si="60"/>
        <v>0</v>
      </c>
      <c r="AX108" s="33">
        <f t="shared" si="61"/>
        <v>0.21028677962384168</v>
      </c>
      <c r="BB108" s="313"/>
      <c r="BC108" s="314"/>
      <c r="BD108" s="314"/>
      <c r="BE108" s="314"/>
      <c r="BF108" s="314"/>
      <c r="BH108" s="84"/>
    </row>
    <row r="109" spans="1:60" x14ac:dyDescent="0.25">
      <c r="A109" s="226">
        <f t="shared" si="51"/>
        <v>46783</v>
      </c>
      <c r="B109" s="190">
        <f t="shared" ca="1" si="52"/>
        <v>109351.29638889004</v>
      </c>
      <c r="C109" s="190">
        <f t="shared" ca="1" si="53"/>
        <v>0</v>
      </c>
      <c r="D109" s="190">
        <f t="shared" ca="1" si="54"/>
        <v>0</v>
      </c>
      <c r="E109" s="190">
        <f t="shared" ca="1" si="55"/>
        <v>0</v>
      </c>
      <c r="F109" s="199">
        <f t="shared" ca="1" si="56"/>
        <v>0</v>
      </c>
      <c r="G109" s="200">
        <f t="shared" ca="1" si="42"/>
        <v>0.55991479706899705</v>
      </c>
      <c r="H109" s="140"/>
      <c r="I109" s="218">
        <f ca="1">Resumen!$D$8</f>
        <v>68691.808045339247</v>
      </c>
      <c r="J109" s="219">
        <f ca="1">SUMPRODUCT(TablaDatosInversiones[Coste bruto total de la compra (euros)],(TablaDatosInversiones[Subcarteras (diferentes estrategias inversión)]=$I$34)*1,(TablaDatosInversiones[Fecha Compra]&lt;=A109)*1,(TablaDatosInversiones[Fecha Compra]&gt;A108)*1)</f>
        <v>0</v>
      </c>
      <c r="K109" s="219" cm="1">
        <f t="array" aca="1" ref="K109" ca="1">SUMPRODUCT(TablaDatosInversiones[Valor actual bruto o reembolso o compromiso opciones abiertas (euros)],(TablaDatosInversiones[Subcarteras (diferentes estrategias inversión)]=$I$34)*1,(TablaDatosInversiones[Fecha de Venta o traspaso]&lt;=A109)*1,(TablaDatosInversiones[Fecha de Venta o traspaso]&gt;A108)*1,(TablaDatosInversiones[Operación abierta (cotizando)]=FALSE)*1)</f>
        <v>0</v>
      </c>
      <c r="L109" s="219">
        <f>SUMPRODUCT(TablaDividendos[Dividendo neto (euros)],(TablaDividendos[Subcartera]=$I$34)*1,(TablaDividendos[Fecha Cobro]&lt;=A109)*1,(TablaDividendos[Fecha Cobro]&gt;A108)*1)</f>
        <v>0</v>
      </c>
      <c r="M109" s="220">
        <f t="shared" ca="1" si="57"/>
        <v>0</v>
      </c>
      <c r="N109" s="220">
        <f t="shared" ca="1" si="43"/>
        <v>0.6498602964237179</v>
      </c>
      <c r="O109" s="140"/>
      <c r="P109" s="192">
        <f ca="1">Resumen!$D$9</f>
        <v>12439.300859999999</v>
      </c>
      <c r="Q109" s="208">
        <f ca="1">SUMPRODUCT(TablaDatosInversiones[Coste bruto total de la compra (euros)],(TablaDatosInversiones[Subcarteras (diferentes estrategias inversión)]=$P$34)*1,(TablaDatosInversiones[Fecha Compra]&lt;=A109)*1,(TablaDatosInversiones[Fecha Compra]&gt;A108)*1)</f>
        <v>0</v>
      </c>
      <c r="R109" s="208" cm="1">
        <f t="array" aca="1" ref="R109" ca="1">SUMPRODUCT(TablaDatosInversiones[Valor actual bruto o reembolso o compromiso opciones abiertas (euros)],(TablaDatosInversiones[Subcarteras (diferentes estrategias inversión)]=$P$34)*1,(TablaDatosInversiones[Fecha de Venta o traspaso]&lt;=A109)*1,(TablaDatosInversiones[Fecha de Venta o traspaso]&gt;A108)*1,(TablaDatosInversiones[Operación abierta (cotizando)]=FALSE)*1)</f>
        <v>0</v>
      </c>
      <c r="S109" s="208">
        <f>SUMPRODUCT(TablaDividendos[Dividendo neto (euros)],(TablaDividendos[Subcartera]=$P$34)*1,(TablaDividendos[Fecha Cobro]&lt;=A109)*1,(TablaDividendos[Fecha Cobro]&gt;A108)*1)</f>
        <v>0</v>
      </c>
      <c r="T109" s="199">
        <f t="shared" ca="1" si="58"/>
        <v>0</v>
      </c>
      <c r="U109" s="209">
        <f t="shared" ca="1" si="34"/>
        <v>0.31306194259158349</v>
      </c>
      <c r="V109" s="140"/>
      <c r="W109" s="192">
        <f ca="1">Resumen!$D$10</f>
        <v>28220.187483550799</v>
      </c>
      <c r="X109" s="208">
        <f ca="1">SUMPRODUCT(TablaDatosInversiones[Coste bruto total de la compra (euros)],(TablaDatosInversiones[Subcarteras (diferentes estrategias inversión)]=$W$34)*1,(TablaDatosInversiones[Fecha Compra]&lt;=A109)*1,(TablaDatosInversiones[Fecha Compra]&gt;A108)*1)</f>
        <v>0</v>
      </c>
      <c r="Y109" s="208" cm="1">
        <f t="array" aca="1" ref="Y109" ca="1">SUMPRODUCT(TablaDatosInversiones[Valor actual bruto o reembolso o compromiso opciones abiertas (euros)],(TablaDatosInversiones[Subcarteras (diferentes estrategias inversión)]=$W$34)*1,(TablaDatosInversiones[Fecha de Venta o traspaso]&lt;=A109)*1,(TablaDatosInversiones[Fecha de Venta o traspaso]&gt;A108)*1,(TablaDatosInversiones[Operación abierta (cotizando)]=FALSE)*1)</f>
        <v>0</v>
      </c>
      <c r="Z109" s="208">
        <f>SUMPRODUCT(TablaDividendos[Dividendo neto (euros)],(TablaDividendos[Subcartera]=$W$34)*1,(TablaDividendos[Fecha Cobro]&lt;=A109)*1,(TablaDividendos[Fecha Cobro]&gt;A108)*1)</f>
        <v>0</v>
      </c>
      <c r="AA109" s="199">
        <f t="shared" ca="1" si="59"/>
        <v>0</v>
      </c>
      <c r="AB109" s="209">
        <f t="shared" ca="1" si="35"/>
        <v>0.42162864822711876</v>
      </c>
      <c r="AC109" s="140"/>
      <c r="AD109" s="391" cm="1">
        <f t="array" aca="1" ref="AD109" ca="1">SUMPRODUCT(TablaDatosInversiones[Compromiso de compra (Moneda), solo para PUTs vendidas],(TablaDatosInversiones[Subcarteras (diferentes estrategias inversión)]=$AD$34)*1,TablaDatosInversiones[Cambio divisa actual (o tras venta)],(TablaDatosInversiones[Fecha Compra]&lt;=MIN(A109,TODAY()-1))*1,(TablaDatosInversiones[Fecha de Venta o traspaso]&gt;=MIN(A109,TODAY()-1))*1)</f>
        <v>0</v>
      </c>
      <c r="AE109" s="391">
        <f t="shared" ca="1" si="44"/>
        <v>0</v>
      </c>
      <c r="AF109" s="391">
        <f t="shared" ca="1" si="45"/>
        <v>0</v>
      </c>
      <c r="AG109" s="392">
        <f ca="1">SUMPRODUCT(TablaDatosInversiones[Rendimiento total neto (euros)],(TablaDatosInversiones[Subcarteras (diferentes estrategias inversión)]=$AD$34)*1,(TablaDatosInversiones[Fecha de Venta o traspaso]&lt;=A109)*1,(TablaDatosInversiones[Fecha de Venta o traspaso]&gt;A108)*1,(TablaDatosInversiones[Operación abierta (cotizando)]=FALSE)*1)</f>
        <v>0</v>
      </c>
      <c r="AH109" s="393">
        <f t="shared" ca="1" si="46"/>
        <v>0</v>
      </c>
      <c r="AI109" s="394">
        <f t="shared" ca="1" si="47"/>
        <v>8.6256077518440666E-3</v>
      </c>
      <c r="AJ109" s="395"/>
      <c r="AK109" s="401">
        <f ca="1">Resumen!$D$12</f>
        <v>0</v>
      </c>
      <c r="AL109" s="396" cm="1">
        <f t="array" aca="1" ref="AL109" ca="1">SUMPRODUCT(TablaDatosInversiones[Coste bruto total de la compra (euros)],(TablaDatosInversiones[Subcarteras (diferentes estrategias inversión)]=$AK$34)*1,(TablaDatosInversiones[Fecha Compra]&lt;=A109)*1,(TablaDatosInversiones[Fecha Compra]&gt;A108)*1)</f>
        <v>0</v>
      </c>
      <c r="AM109" s="397" cm="1">
        <f t="array" aca="1" ref="AM109" ca="1">SUMPRODUCT(TablaDatosInversiones[Valor actual bruto o reembolso o compromiso opciones abiertas (euros)],(TablaDatosInversiones[Subcarteras (diferentes estrategias inversión)]=$AK$34)*1,(TablaDatosInversiones[Fecha de Venta o traspaso]&lt;=A109)*1,(TablaDatosInversiones[Fecha de Venta o traspaso]&gt;A108)*1,(TablaDatosInversiones[Operación abierta (cotizando)]=FALSE)*1)</f>
        <v>0</v>
      </c>
      <c r="AN109" s="398" cm="1">
        <f t="array" ref="AN109">SUMPRODUCT(TablaDividendos[Dividendo neto (euros)],(TablaDividendos[Subcartera]=$AK$34)*1,(TablaDividendos[Fecha Cobro]&lt;=A109)*1,(TablaDividendos[Fecha Cobro]&gt;A108)*1)</f>
        <v>0</v>
      </c>
      <c r="AO109" s="399">
        <f t="shared" ca="1" si="62"/>
        <v>0</v>
      </c>
      <c r="AP109" s="400">
        <f t="shared" ca="1" si="50"/>
        <v>0</v>
      </c>
      <c r="AR109" s="288"/>
      <c r="AS109" s="34">
        <f t="shared" si="48"/>
        <v>0</v>
      </c>
      <c r="AT109" s="33">
        <f t="shared" si="49"/>
        <v>0.47613182189387948</v>
      </c>
      <c r="AV109" s="35"/>
      <c r="AW109" s="34">
        <f t="shared" si="60"/>
        <v>0</v>
      </c>
      <c r="AX109" s="33">
        <f t="shared" si="61"/>
        <v>0.21028677962384168</v>
      </c>
      <c r="BB109" s="313"/>
      <c r="BC109" s="314"/>
      <c r="BD109" s="314"/>
      <c r="BE109" s="314"/>
      <c r="BF109" s="314"/>
      <c r="BH109" s="84"/>
    </row>
    <row r="110" spans="1:60" x14ac:dyDescent="0.25">
      <c r="A110" s="226">
        <f t="shared" si="51"/>
        <v>46812</v>
      </c>
      <c r="B110" s="190">
        <f t="shared" ca="1" si="52"/>
        <v>109351.29638889004</v>
      </c>
      <c r="C110" s="190">
        <f t="shared" ca="1" si="53"/>
        <v>0</v>
      </c>
      <c r="D110" s="190">
        <f t="shared" ca="1" si="54"/>
        <v>0</v>
      </c>
      <c r="E110" s="190">
        <f t="shared" ca="1" si="55"/>
        <v>0</v>
      </c>
      <c r="F110" s="199">
        <f t="shared" ca="1" si="56"/>
        <v>0</v>
      </c>
      <c r="G110" s="200">
        <f t="shared" ca="1" si="42"/>
        <v>0.55991479706899705</v>
      </c>
      <c r="H110" s="140"/>
      <c r="I110" s="218">
        <f ca="1">Resumen!$D$8</f>
        <v>68691.808045339247</v>
      </c>
      <c r="J110" s="219">
        <f ca="1">SUMPRODUCT(TablaDatosInversiones[Coste bruto total de la compra (euros)],(TablaDatosInversiones[Subcarteras (diferentes estrategias inversión)]=$I$34)*1,(TablaDatosInversiones[Fecha Compra]&lt;=A110)*1,(TablaDatosInversiones[Fecha Compra]&gt;A109)*1)</f>
        <v>0</v>
      </c>
      <c r="K110" s="219" cm="1">
        <f t="array" aca="1" ref="K110" ca="1">SUMPRODUCT(TablaDatosInversiones[Valor actual bruto o reembolso o compromiso opciones abiertas (euros)],(TablaDatosInversiones[Subcarteras (diferentes estrategias inversión)]=$I$34)*1,(TablaDatosInversiones[Fecha de Venta o traspaso]&lt;=A110)*1,(TablaDatosInversiones[Fecha de Venta o traspaso]&gt;A109)*1,(TablaDatosInversiones[Operación abierta (cotizando)]=FALSE)*1)</f>
        <v>0</v>
      </c>
      <c r="L110" s="219">
        <f>SUMPRODUCT(TablaDividendos[Dividendo neto (euros)],(TablaDividendos[Subcartera]=$I$34)*1,(TablaDividendos[Fecha Cobro]&lt;=A110)*1,(TablaDividendos[Fecha Cobro]&gt;A109)*1)</f>
        <v>0</v>
      </c>
      <c r="M110" s="220">
        <f t="shared" ca="1" si="57"/>
        <v>0</v>
      </c>
      <c r="N110" s="220">
        <f t="shared" ca="1" si="43"/>
        <v>0.6498602964237179</v>
      </c>
      <c r="O110" s="140"/>
      <c r="P110" s="192">
        <f ca="1">Resumen!$D$9</f>
        <v>12439.300859999999</v>
      </c>
      <c r="Q110" s="208">
        <f ca="1">SUMPRODUCT(TablaDatosInversiones[Coste bruto total de la compra (euros)],(TablaDatosInversiones[Subcarteras (diferentes estrategias inversión)]=$P$34)*1,(TablaDatosInversiones[Fecha Compra]&lt;=A110)*1,(TablaDatosInversiones[Fecha Compra]&gt;A109)*1)</f>
        <v>0</v>
      </c>
      <c r="R110" s="208" cm="1">
        <f t="array" aca="1" ref="R110" ca="1">SUMPRODUCT(TablaDatosInversiones[Valor actual bruto o reembolso o compromiso opciones abiertas (euros)],(TablaDatosInversiones[Subcarteras (diferentes estrategias inversión)]=$P$34)*1,(TablaDatosInversiones[Fecha de Venta o traspaso]&lt;=A110)*1,(TablaDatosInversiones[Fecha de Venta o traspaso]&gt;A109)*1,(TablaDatosInversiones[Operación abierta (cotizando)]=FALSE)*1)</f>
        <v>0</v>
      </c>
      <c r="S110" s="208">
        <f>SUMPRODUCT(TablaDividendos[Dividendo neto (euros)],(TablaDividendos[Subcartera]=$P$34)*1,(TablaDividendos[Fecha Cobro]&lt;=A110)*1,(TablaDividendos[Fecha Cobro]&gt;A109)*1)</f>
        <v>0</v>
      </c>
      <c r="T110" s="199">
        <f t="shared" ca="1" si="58"/>
        <v>0</v>
      </c>
      <c r="U110" s="209">
        <f t="shared" ca="1" si="34"/>
        <v>0.31306194259158349</v>
      </c>
      <c r="V110" s="140"/>
      <c r="W110" s="192">
        <f ca="1">Resumen!$D$10</f>
        <v>28220.187483550799</v>
      </c>
      <c r="X110" s="208">
        <f ca="1">SUMPRODUCT(TablaDatosInversiones[Coste bruto total de la compra (euros)],(TablaDatosInversiones[Subcarteras (diferentes estrategias inversión)]=$W$34)*1,(TablaDatosInversiones[Fecha Compra]&lt;=A110)*1,(TablaDatosInversiones[Fecha Compra]&gt;A109)*1)</f>
        <v>0</v>
      </c>
      <c r="Y110" s="208" cm="1">
        <f t="array" aca="1" ref="Y110" ca="1">SUMPRODUCT(TablaDatosInversiones[Valor actual bruto o reembolso o compromiso opciones abiertas (euros)],(TablaDatosInversiones[Subcarteras (diferentes estrategias inversión)]=$W$34)*1,(TablaDatosInversiones[Fecha de Venta o traspaso]&lt;=A110)*1,(TablaDatosInversiones[Fecha de Venta o traspaso]&gt;A109)*1,(TablaDatosInversiones[Operación abierta (cotizando)]=FALSE)*1)</f>
        <v>0</v>
      </c>
      <c r="Z110" s="208">
        <f>SUMPRODUCT(TablaDividendos[Dividendo neto (euros)],(TablaDividendos[Subcartera]=$W$34)*1,(TablaDividendos[Fecha Cobro]&lt;=A110)*1,(TablaDividendos[Fecha Cobro]&gt;A109)*1)</f>
        <v>0</v>
      </c>
      <c r="AA110" s="199">
        <f t="shared" ca="1" si="59"/>
        <v>0</v>
      </c>
      <c r="AB110" s="209">
        <f t="shared" ca="1" si="35"/>
        <v>0.42162864822711876</v>
      </c>
      <c r="AC110" s="140"/>
      <c r="AD110" s="391" cm="1">
        <f t="array" aca="1" ref="AD110" ca="1">SUMPRODUCT(TablaDatosInversiones[Compromiso de compra (Moneda), solo para PUTs vendidas],(TablaDatosInversiones[Subcarteras (diferentes estrategias inversión)]=$AD$34)*1,TablaDatosInversiones[Cambio divisa actual (o tras venta)],(TablaDatosInversiones[Fecha Compra]&lt;=MIN(A110,TODAY()-1))*1,(TablaDatosInversiones[Fecha de Venta o traspaso]&gt;=MIN(A110,TODAY()-1))*1)</f>
        <v>0</v>
      </c>
      <c r="AE110" s="391">
        <f t="shared" ca="1" si="44"/>
        <v>0</v>
      </c>
      <c r="AF110" s="391">
        <f t="shared" ca="1" si="45"/>
        <v>0</v>
      </c>
      <c r="AG110" s="392">
        <f ca="1">SUMPRODUCT(TablaDatosInversiones[Rendimiento total neto (euros)],(TablaDatosInversiones[Subcarteras (diferentes estrategias inversión)]=$AD$34)*1,(TablaDatosInversiones[Fecha de Venta o traspaso]&lt;=A110)*1,(TablaDatosInversiones[Fecha de Venta o traspaso]&gt;A109)*1,(TablaDatosInversiones[Operación abierta (cotizando)]=FALSE)*1)</f>
        <v>0</v>
      </c>
      <c r="AH110" s="393">
        <f t="shared" ca="1" si="46"/>
        <v>0</v>
      </c>
      <c r="AI110" s="394">
        <f t="shared" ca="1" si="47"/>
        <v>8.6256077518440666E-3</v>
      </c>
      <c r="AJ110" s="395"/>
      <c r="AK110" s="401">
        <f ca="1">Resumen!$D$12</f>
        <v>0</v>
      </c>
      <c r="AL110" s="396" cm="1">
        <f t="array" aca="1" ref="AL110" ca="1">SUMPRODUCT(TablaDatosInversiones[Coste bruto total de la compra (euros)],(TablaDatosInversiones[Subcarteras (diferentes estrategias inversión)]=$AK$34)*1,(TablaDatosInversiones[Fecha Compra]&lt;=A110)*1,(TablaDatosInversiones[Fecha Compra]&gt;A109)*1)</f>
        <v>0</v>
      </c>
      <c r="AM110" s="397" cm="1">
        <f t="array" aca="1" ref="AM110" ca="1">SUMPRODUCT(TablaDatosInversiones[Valor actual bruto o reembolso o compromiso opciones abiertas (euros)],(TablaDatosInversiones[Subcarteras (diferentes estrategias inversión)]=$AK$34)*1,(TablaDatosInversiones[Fecha de Venta o traspaso]&lt;=A110)*1,(TablaDatosInversiones[Fecha de Venta o traspaso]&gt;A109)*1,(TablaDatosInversiones[Operación abierta (cotizando)]=FALSE)*1)</f>
        <v>0</v>
      </c>
      <c r="AN110" s="398" cm="1">
        <f t="array" ref="AN110">SUMPRODUCT(TablaDividendos[Dividendo neto (euros)],(TablaDividendos[Subcartera]=$AK$34)*1,(TablaDividendos[Fecha Cobro]&lt;=A110)*1,(TablaDividendos[Fecha Cobro]&gt;A109)*1)</f>
        <v>0</v>
      </c>
      <c r="AO110" s="399">
        <f t="shared" ca="1" si="62"/>
        <v>0</v>
      </c>
      <c r="AP110" s="400">
        <f t="shared" ca="1" si="50"/>
        <v>0</v>
      </c>
      <c r="AR110" s="288"/>
      <c r="AS110" s="34">
        <f t="shared" si="48"/>
        <v>0</v>
      </c>
      <c r="AT110" s="33">
        <f t="shared" si="49"/>
        <v>0.47613182189387948</v>
      </c>
      <c r="AV110" s="288"/>
      <c r="AW110" s="34">
        <f t="shared" ref="AW110:AW146" si="63">IF(AV110&lt;&gt;"",IF(AV109&gt;0,(AV110-AV109)/AV109,0),0)</f>
        <v>0</v>
      </c>
      <c r="AX110" s="33">
        <f t="shared" ref="AX110:AX146" si="64">(1+AW110)*(AX109+1)-1</f>
        <v>0.21028677962384168</v>
      </c>
      <c r="BB110" s="313"/>
      <c r="BC110" s="314"/>
      <c r="BD110" s="314"/>
      <c r="BE110" s="314"/>
      <c r="BF110" s="314"/>
      <c r="BH110" s="84"/>
    </row>
    <row r="111" spans="1:60" x14ac:dyDescent="0.25">
      <c r="A111" s="226">
        <f t="shared" si="51"/>
        <v>46843</v>
      </c>
      <c r="B111" s="190">
        <f t="shared" ca="1" si="52"/>
        <v>109351.29638889004</v>
      </c>
      <c r="C111" s="190">
        <f t="shared" ca="1" si="53"/>
        <v>0</v>
      </c>
      <c r="D111" s="190">
        <f t="shared" ca="1" si="54"/>
        <v>0</v>
      </c>
      <c r="E111" s="190">
        <f t="shared" ca="1" si="55"/>
        <v>0</v>
      </c>
      <c r="F111" s="199">
        <f t="shared" ca="1" si="56"/>
        <v>0</v>
      </c>
      <c r="G111" s="200">
        <f t="shared" ca="1" si="42"/>
        <v>0.55991479706899705</v>
      </c>
      <c r="H111" s="140"/>
      <c r="I111" s="218">
        <f ca="1">Resumen!$D$8</f>
        <v>68691.808045339247</v>
      </c>
      <c r="J111" s="219">
        <f ca="1">SUMPRODUCT(TablaDatosInversiones[Coste bruto total de la compra (euros)],(TablaDatosInversiones[Subcarteras (diferentes estrategias inversión)]=$I$34)*1,(TablaDatosInversiones[Fecha Compra]&lt;=A111)*1,(TablaDatosInversiones[Fecha Compra]&gt;A110)*1)</f>
        <v>0</v>
      </c>
      <c r="K111" s="219" cm="1">
        <f t="array" aca="1" ref="K111" ca="1">SUMPRODUCT(TablaDatosInversiones[Valor actual bruto o reembolso o compromiso opciones abiertas (euros)],(TablaDatosInversiones[Subcarteras (diferentes estrategias inversión)]=$I$34)*1,(TablaDatosInversiones[Fecha de Venta o traspaso]&lt;=A111)*1,(TablaDatosInversiones[Fecha de Venta o traspaso]&gt;A110)*1,(TablaDatosInversiones[Operación abierta (cotizando)]=FALSE)*1)</f>
        <v>0</v>
      </c>
      <c r="L111" s="219">
        <f>SUMPRODUCT(TablaDividendos[Dividendo neto (euros)],(TablaDividendos[Subcartera]=$I$34)*1,(TablaDividendos[Fecha Cobro]&lt;=A111)*1,(TablaDividendos[Fecha Cobro]&gt;A110)*1)</f>
        <v>0</v>
      </c>
      <c r="M111" s="220">
        <f t="shared" ca="1" si="57"/>
        <v>0</v>
      </c>
      <c r="N111" s="220">
        <f t="shared" ca="1" si="43"/>
        <v>0.6498602964237179</v>
      </c>
      <c r="O111" s="140"/>
      <c r="P111" s="192">
        <f ca="1">Resumen!$D$9</f>
        <v>12439.300859999999</v>
      </c>
      <c r="Q111" s="208">
        <f ca="1">SUMPRODUCT(TablaDatosInversiones[Coste bruto total de la compra (euros)],(TablaDatosInversiones[Subcarteras (diferentes estrategias inversión)]=$P$34)*1,(TablaDatosInversiones[Fecha Compra]&lt;=A111)*1,(TablaDatosInversiones[Fecha Compra]&gt;A110)*1)</f>
        <v>0</v>
      </c>
      <c r="R111" s="208" cm="1">
        <f t="array" aca="1" ref="R111" ca="1">SUMPRODUCT(TablaDatosInversiones[Valor actual bruto o reembolso o compromiso opciones abiertas (euros)],(TablaDatosInversiones[Subcarteras (diferentes estrategias inversión)]=$P$34)*1,(TablaDatosInversiones[Fecha de Venta o traspaso]&lt;=A111)*1,(TablaDatosInversiones[Fecha de Venta o traspaso]&gt;A110)*1,(TablaDatosInversiones[Operación abierta (cotizando)]=FALSE)*1)</f>
        <v>0</v>
      </c>
      <c r="S111" s="208">
        <f>SUMPRODUCT(TablaDividendos[Dividendo neto (euros)],(TablaDividendos[Subcartera]=$P$34)*1,(TablaDividendos[Fecha Cobro]&lt;=A111)*1,(TablaDividendos[Fecha Cobro]&gt;A110)*1)</f>
        <v>0</v>
      </c>
      <c r="T111" s="199">
        <f t="shared" ca="1" si="58"/>
        <v>0</v>
      </c>
      <c r="U111" s="209">
        <f t="shared" ca="1" si="34"/>
        <v>0.31306194259158349</v>
      </c>
      <c r="V111" s="140"/>
      <c r="W111" s="192">
        <f ca="1">Resumen!$D$10</f>
        <v>28220.187483550799</v>
      </c>
      <c r="X111" s="208">
        <f ca="1">SUMPRODUCT(TablaDatosInversiones[Coste bruto total de la compra (euros)],(TablaDatosInversiones[Subcarteras (diferentes estrategias inversión)]=$W$34)*1,(TablaDatosInversiones[Fecha Compra]&lt;=A111)*1,(TablaDatosInversiones[Fecha Compra]&gt;A110)*1)</f>
        <v>0</v>
      </c>
      <c r="Y111" s="208" cm="1">
        <f t="array" aca="1" ref="Y111" ca="1">SUMPRODUCT(TablaDatosInversiones[Valor actual bruto o reembolso o compromiso opciones abiertas (euros)],(TablaDatosInversiones[Subcarteras (diferentes estrategias inversión)]=$W$34)*1,(TablaDatosInversiones[Fecha de Venta o traspaso]&lt;=A111)*1,(TablaDatosInversiones[Fecha de Venta o traspaso]&gt;A110)*1,(TablaDatosInversiones[Operación abierta (cotizando)]=FALSE)*1)</f>
        <v>0</v>
      </c>
      <c r="Z111" s="208">
        <f>SUMPRODUCT(TablaDividendos[Dividendo neto (euros)],(TablaDividendos[Subcartera]=$W$34)*1,(TablaDividendos[Fecha Cobro]&lt;=A111)*1,(TablaDividendos[Fecha Cobro]&gt;A110)*1)</f>
        <v>0</v>
      </c>
      <c r="AA111" s="199">
        <f t="shared" ca="1" si="59"/>
        <v>0</v>
      </c>
      <c r="AB111" s="209">
        <f t="shared" ca="1" si="35"/>
        <v>0.42162864822711876</v>
      </c>
      <c r="AC111" s="140"/>
      <c r="AD111" s="391" cm="1">
        <f t="array" aca="1" ref="AD111" ca="1">SUMPRODUCT(TablaDatosInversiones[Compromiso de compra (Moneda), solo para PUTs vendidas],(TablaDatosInversiones[Subcarteras (diferentes estrategias inversión)]=$AD$34)*1,TablaDatosInversiones[Cambio divisa actual (o tras venta)],(TablaDatosInversiones[Fecha Compra]&lt;=MIN(A111,TODAY()-1))*1,(TablaDatosInversiones[Fecha de Venta o traspaso]&gt;=MIN(A111,TODAY()-1))*1)</f>
        <v>0</v>
      </c>
      <c r="AE111" s="391">
        <f t="shared" ca="1" si="44"/>
        <v>0</v>
      </c>
      <c r="AF111" s="391">
        <f t="shared" ca="1" si="45"/>
        <v>0</v>
      </c>
      <c r="AG111" s="392">
        <f ca="1">SUMPRODUCT(TablaDatosInversiones[Rendimiento total neto (euros)],(TablaDatosInversiones[Subcarteras (diferentes estrategias inversión)]=$AD$34)*1,(TablaDatosInversiones[Fecha de Venta o traspaso]&lt;=A111)*1,(TablaDatosInversiones[Fecha de Venta o traspaso]&gt;A110)*1,(TablaDatosInversiones[Operación abierta (cotizando)]=FALSE)*1)</f>
        <v>0</v>
      </c>
      <c r="AH111" s="393">
        <f t="shared" ca="1" si="46"/>
        <v>0</v>
      </c>
      <c r="AI111" s="394">
        <f t="shared" ca="1" si="47"/>
        <v>8.6256077518440666E-3</v>
      </c>
      <c r="AJ111" s="395"/>
      <c r="AK111" s="401">
        <f ca="1">Resumen!$D$12</f>
        <v>0</v>
      </c>
      <c r="AL111" s="396" cm="1">
        <f t="array" aca="1" ref="AL111" ca="1">SUMPRODUCT(TablaDatosInversiones[Coste bruto total de la compra (euros)],(TablaDatosInversiones[Subcarteras (diferentes estrategias inversión)]=$AK$34)*1,(TablaDatosInversiones[Fecha Compra]&lt;=A111)*1,(TablaDatosInversiones[Fecha Compra]&gt;A110)*1)</f>
        <v>0</v>
      </c>
      <c r="AM111" s="397" cm="1">
        <f t="array" aca="1" ref="AM111" ca="1">SUMPRODUCT(TablaDatosInversiones[Valor actual bruto o reembolso o compromiso opciones abiertas (euros)],(TablaDatosInversiones[Subcarteras (diferentes estrategias inversión)]=$AK$34)*1,(TablaDatosInversiones[Fecha de Venta o traspaso]&lt;=A111)*1,(TablaDatosInversiones[Fecha de Venta o traspaso]&gt;A110)*1,(TablaDatosInversiones[Operación abierta (cotizando)]=FALSE)*1)</f>
        <v>0</v>
      </c>
      <c r="AN111" s="398" cm="1">
        <f t="array" ref="AN111">SUMPRODUCT(TablaDividendos[Dividendo neto (euros)],(TablaDividendos[Subcartera]=$AK$34)*1,(TablaDividendos[Fecha Cobro]&lt;=A111)*1,(TablaDividendos[Fecha Cobro]&gt;A110)*1)</f>
        <v>0</v>
      </c>
      <c r="AO111" s="399">
        <f t="shared" ca="1" si="62"/>
        <v>0</v>
      </c>
      <c r="AP111" s="400">
        <f t="shared" ca="1" si="50"/>
        <v>0</v>
      </c>
      <c r="AR111" s="288"/>
      <c r="AS111" s="34">
        <f t="shared" si="48"/>
        <v>0</v>
      </c>
      <c r="AT111" s="33">
        <f t="shared" si="49"/>
        <v>0.47613182189387948</v>
      </c>
      <c r="AV111" s="288"/>
      <c r="AW111" s="34">
        <f t="shared" si="63"/>
        <v>0</v>
      </c>
      <c r="AX111" s="33">
        <f t="shared" si="64"/>
        <v>0.21028677962384168</v>
      </c>
    </row>
    <row r="112" spans="1:60" x14ac:dyDescent="0.25">
      <c r="A112" s="226">
        <f t="shared" si="51"/>
        <v>46873</v>
      </c>
      <c r="B112" s="190">
        <f t="shared" ca="1" si="52"/>
        <v>109351.29638889004</v>
      </c>
      <c r="C112" s="190">
        <f t="shared" ca="1" si="53"/>
        <v>0</v>
      </c>
      <c r="D112" s="190">
        <f t="shared" ca="1" si="54"/>
        <v>0</v>
      </c>
      <c r="E112" s="190">
        <f t="shared" ca="1" si="55"/>
        <v>0</v>
      </c>
      <c r="F112" s="199">
        <f t="shared" ca="1" si="56"/>
        <v>0</v>
      </c>
      <c r="G112" s="200">
        <f t="shared" ca="1" si="42"/>
        <v>0.55991479706899705</v>
      </c>
      <c r="H112" s="140"/>
      <c r="I112" s="218">
        <f ca="1">Resumen!$D$8</f>
        <v>68691.808045339247</v>
      </c>
      <c r="J112" s="219">
        <f ca="1">SUMPRODUCT(TablaDatosInversiones[Coste bruto total de la compra (euros)],(TablaDatosInversiones[Subcarteras (diferentes estrategias inversión)]=$I$34)*1,(TablaDatosInversiones[Fecha Compra]&lt;=A112)*1,(TablaDatosInversiones[Fecha Compra]&gt;A111)*1)</f>
        <v>0</v>
      </c>
      <c r="K112" s="219" cm="1">
        <f t="array" aca="1" ref="K112" ca="1">SUMPRODUCT(TablaDatosInversiones[Valor actual bruto o reembolso o compromiso opciones abiertas (euros)],(TablaDatosInversiones[Subcarteras (diferentes estrategias inversión)]=$I$34)*1,(TablaDatosInversiones[Fecha de Venta o traspaso]&lt;=A112)*1,(TablaDatosInversiones[Fecha de Venta o traspaso]&gt;A111)*1,(TablaDatosInversiones[Operación abierta (cotizando)]=FALSE)*1)</f>
        <v>0</v>
      </c>
      <c r="L112" s="219">
        <f>SUMPRODUCT(TablaDividendos[Dividendo neto (euros)],(TablaDividendos[Subcartera]=$I$34)*1,(TablaDividendos[Fecha Cobro]&lt;=A112)*1,(TablaDividendos[Fecha Cobro]&gt;A111)*1)</f>
        <v>0</v>
      </c>
      <c r="M112" s="220">
        <f t="shared" ca="1" si="57"/>
        <v>0</v>
      </c>
      <c r="N112" s="220">
        <f t="shared" ca="1" si="43"/>
        <v>0.6498602964237179</v>
      </c>
      <c r="O112" s="140"/>
      <c r="P112" s="192">
        <f ca="1">Resumen!$D$9</f>
        <v>12439.300859999999</v>
      </c>
      <c r="Q112" s="208">
        <f ca="1">SUMPRODUCT(TablaDatosInversiones[Coste bruto total de la compra (euros)],(TablaDatosInversiones[Subcarteras (diferentes estrategias inversión)]=$P$34)*1,(TablaDatosInversiones[Fecha Compra]&lt;=A112)*1,(TablaDatosInversiones[Fecha Compra]&gt;A111)*1)</f>
        <v>0</v>
      </c>
      <c r="R112" s="208" cm="1">
        <f t="array" aca="1" ref="R112" ca="1">SUMPRODUCT(TablaDatosInversiones[Valor actual bruto o reembolso o compromiso opciones abiertas (euros)],(TablaDatosInversiones[Subcarteras (diferentes estrategias inversión)]=$P$34)*1,(TablaDatosInversiones[Fecha de Venta o traspaso]&lt;=A112)*1,(TablaDatosInversiones[Fecha de Venta o traspaso]&gt;A111)*1,(TablaDatosInversiones[Operación abierta (cotizando)]=FALSE)*1)</f>
        <v>0</v>
      </c>
      <c r="S112" s="208">
        <f>SUMPRODUCT(TablaDividendos[Dividendo neto (euros)],(TablaDividendos[Subcartera]=$P$34)*1,(TablaDividendos[Fecha Cobro]&lt;=A112)*1,(TablaDividendos[Fecha Cobro]&gt;A111)*1)</f>
        <v>0</v>
      </c>
      <c r="T112" s="199">
        <f t="shared" ca="1" si="58"/>
        <v>0</v>
      </c>
      <c r="U112" s="209">
        <f t="shared" ca="1" si="34"/>
        <v>0.31306194259158349</v>
      </c>
      <c r="V112" s="140"/>
      <c r="W112" s="192">
        <f ca="1">Resumen!$D$10</f>
        <v>28220.187483550799</v>
      </c>
      <c r="X112" s="208">
        <f ca="1">SUMPRODUCT(TablaDatosInversiones[Coste bruto total de la compra (euros)],(TablaDatosInversiones[Subcarteras (diferentes estrategias inversión)]=$W$34)*1,(TablaDatosInversiones[Fecha Compra]&lt;=A112)*1,(TablaDatosInversiones[Fecha Compra]&gt;A111)*1)</f>
        <v>0</v>
      </c>
      <c r="Y112" s="208" cm="1">
        <f t="array" aca="1" ref="Y112" ca="1">SUMPRODUCT(TablaDatosInversiones[Valor actual bruto o reembolso o compromiso opciones abiertas (euros)],(TablaDatosInversiones[Subcarteras (diferentes estrategias inversión)]=$W$34)*1,(TablaDatosInversiones[Fecha de Venta o traspaso]&lt;=A112)*1,(TablaDatosInversiones[Fecha de Venta o traspaso]&gt;A111)*1,(TablaDatosInversiones[Operación abierta (cotizando)]=FALSE)*1)</f>
        <v>0</v>
      </c>
      <c r="Z112" s="208">
        <f>SUMPRODUCT(TablaDividendos[Dividendo neto (euros)],(TablaDividendos[Subcartera]=$W$34)*1,(TablaDividendos[Fecha Cobro]&lt;=A112)*1,(TablaDividendos[Fecha Cobro]&gt;A111)*1)</f>
        <v>0</v>
      </c>
      <c r="AA112" s="199">
        <f t="shared" ca="1" si="59"/>
        <v>0</v>
      </c>
      <c r="AB112" s="209">
        <f t="shared" ca="1" si="35"/>
        <v>0.42162864822711876</v>
      </c>
      <c r="AC112" s="140"/>
      <c r="AD112" s="391" cm="1">
        <f t="array" aca="1" ref="AD112" ca="1">SUMPRODUCT(TablaDatosInversiones[Compromiso de compra (Moneda), solo para PUTs vendidas],(TablaDatosInversiones[Subcarteras (diferentes estrategias inversión)]=$AD$34)*1,TablaDatosInversiones[Cambio divisa actual (o tras venta)],(TablaDatosInversiones[Fecha Compra]&lt;=MIN(A112,TODAY()-1))*1,(TablaDatosInversiones[Fecha de Venta o traspaso]&gt;=MIN(A112,TODAY()-1))*1)</f>
        <v>0</v>
      </c>
      <c r="AE112" s="391">
        <f t="shared" ca="1" si="44"/>
        <v>0</v>
      </c>
      <c r="AF112" s="391">
        <f t="shared" ca="1" si="45"/>
        <v>0</v>
      </c>
      <c r="AG112" s="392">
        <f ca="1">SUMPRODUCT(TablaDatosInversiones[Rendimiento total neto (euros)],(TablaDatosInversiones[Subcarteras (diferentes estrategias inversión)]=$AD$34)*1,(TablaDatosInversiones[Fecha de Venta o traspaso]&lt;=A112)*1,(TablaDatosInversiones[Fecha de Venta o traspaso]&gt;A111)*1,(TablaDatosInversiones[Operación abierta (cotizando)]=FALSE)*1)</f>
        <v>0</v>
      </c>
      <c r="AH112" s="393">
        <f t="shared" ca="1" si="46"/>
        <v>0</v>
      </c>
      <c r="AI112" s="394">
        <f t="shared" ca="1" si="47"/>
        <v>8.6256077518440666E-3</v>
      </c>
      <c r="AJ112" s="395"/>
      <c r="AK112" s="401">
        <f ca="1">Resumen!$D$12</f>
        <v>0</v>
      </c>
      <c r="AL112" s="396" cm="1">
        <f t="array" aca="1" ref="AL112" ca="1">SUMPRODUCT(TablaDatosInversiones[Coste bruto total de la compra (euros)],(TablaDatosInversiones[Subcarteras (diferentes estrategias inversión)]=$AK$34)*1,(TablaDatosInversiones[Fecha Compra]&lt;=A112)*1,(TablaDatosInversiones[Fecha Compra]&gt;A111)*1)</f>
        <v>0</v>
      </c>
      <c r="AM112" s="397" cm="1">
        <f t="array" aca="1" ref="AM112" ca="1">SUMPRODUCT(TablaDatosInversiones[Valor actual bruto o reembolso o compromiso opciones abiertas (euros)],(TablaDatosInversiones[Subcarteras (diferentes estrategias inversión)]=$AK$34)*1,(TablaDatosInversiones[Fecha de Venta o traspaso]&lt;=A112)*1,(TablaDatosInversiones[Fecha de Venta o traspaso]&gt;A111)*1,(TablaDatosInversiones[Operación abierta (cotizando)]=FALSE)*1)</f>
        <v>0</v>
      </c>
      <c r="AN112" s="398" cm="1">
        <f t="array" ref="AN112">SUMPRODUCT(TablaDividendos[Dividendo neto (euros)],(TablaDividendos[Subcartera]=$AK$34)*1,(TablaDividendos[Fecha Cobro]&lt;=A112)*1,(TablaDividendos[Fecha Cobro]&gt;A111)*1)</f>
        <v>0</v>
      </c>
      <c r="AO112" s="399">
        <f t="shared" ca="1" si="62"/>
        <v>0</v>
      </c>
      <c r="AP112" s="400">
        <f t="shared" ca="1" si="50"/>
        <v>0</v>
      </c>
      <c r="AR112" s="288"/>
      <c r="AS112" s="34">
        <f t="shared" si="48"/>
        <v>0</v>
      </c>
      <c r="AT112" s="33">
        <f t="shared" si="49"/>
        <v>0.47613182189387948</v>
      </c>
      <c r="AV112" s="288"/>
      <c r="AW112" s="34">
        <f t="shared" si="63"/>
        <v>0</v>
      </c>
      <c r="AX112" s="33">
        <f t="shared" si="64"/>
        <v>0.21028677962384168</v>
      </c>
    </row>
    <row r="113" spans="1:50" x14ac:dyDescent="0.25">
      <c r="A113" s="226">
        <f t="shared" si="51"/>
        <v>46904</v>
      </c>
      <c r="B113" s="190">
        <f t="shared" ca="1" si="52"/>
        <v>109351.29638889004</v>
      </c>
      <c r="C113" s="190">
        <f t="shared" ca="1" si="53"/>
        <v>0</v>
      </c>
      <c r="D113" s="190">
        <f t="shared" ca="1" si="54"/>
        <v>0</v>
      </c>
      <c r="E113" s="190">
        <f t="shared" ca="1" si="55"/>
        <v>0</v>
      </c>
      <c r="F113" s="199">
        <f t="shared" ca="1" si="56"/>
        <v>0</v>
      </c>
      <c r="G113" s="200">
        <f t="shared" ca="1" si="42"/>
        <v>0.55991479706899705</v>
      </c>
      <c r="H113" s="140"/>
      <c r="I113" s="218">
        <f ca="1">Resumen!$D$8</f>
        <v>68691.808045339247</v>
      </c>
      <c r="J113" s="219">
        <f ca="1">SUMPRODUCT(TablaDatosInversiones[Coste bruto total de la compra (euros)],(TablaDatosInversiones[Subcarteras (diferentes estrategias inversión)]=$I$34)*1,(TablaDatosInversiones[Fecha Compra]&lt;=A113)*1,(TablaDatosInversiones[Fecha Compra]&gt;A112)*1)</f>
        <v>0</v>
      </c>
      <c r="K113" s="219" cm="1">
        <f t="array" aca="1" ref="K113" ca="1">SUMPRODUCT(TablaDatosInversiones[Valor actual bruto o reembolso o compromiso opciones abiertas (euros)],(TablaDatosInversiones[Subcarteras (diferentes estrategias inversión)]=$I$34)*1,(TablaDatosInversiones[Fecha de Venta o traspaso]&lt;=A113)*1,(TablaDatosInversiones[Fecha de Venta o traspaso]&gt;A112)*1,(TablaDatosInversiones[Operación abierta (cotizando)]=FALSE)*1)</f>
        <v>0</v>
      </c>
      <c r="L113" s="219">
        <f>SUMPRODUCT(TablaDividendos[Dividendo neto (euros)],(TablaDividendos[Subcartera]=$I$34)*1,(TablaDividendos[Fecha Cobro]&lt;=A113)*1,(TablaDividendos[Fecha Cobro]&gt;A112)*1)</f>
        <v>0</v>
      </c>
      <c r="M113" s="220">
        <f t="shared" ca="1" si="57"/>
        <v>0</v>
      </c>
      <c r="N113" s="220">
        <f t="shared" ca="1" si="43"/>
        <v>0.6498602964237179</v>
      </c>
      <c r="O113" s="140"/>
      <c r="P113" s="192">
        <f ca="1">Resumen!$D$9</f>
        <v>12439.300859999999</v>
      </c>
      <c r="Q113" s="208">
        <f ca="1">SUMPRODUCT(TablaDatosInversiones[Coste bruto total de la compra (euros)],(TablaDatosInversiones[Subcarteras (diferentes estrategias inversión)]=$P$34)*1,(TablaDatosInversiones[Fecha Compra]&lt;=A113)*1,(TablaDatosInversiones[Fecha Compra]&gt;A112)*1)</f>
        <v>0</v>
      </c>
      <c r="R113" s="208" cm="1">
        <f t="array" aca="1" ref="R113" ca="1">SUMPRODUCT(TablaDatosInversiones[Valor actual bruto o reembolso o compromiso opciones abiertas (euros)],(TablaDatosInversiones[Subcarteras (diferentes estrategias inversión)]=$P$34)*1,(TablaDatosInversiones[Fecha de Venta o traspaso]&lt;=A113)*1,(TablaDatosInversiones[Fecha de Venta o traspaso]&gt;A112)*1,(TablaDatosInversiones[Operación abierta (cotizando)]=FALSE)*1)</f>
        <v>0</v>
      </c>
      <c r="S113" s="208">
        <f>SUMPRODUCT(TablaDividendos[Dividendo neto (euros)],(TablaDividendos[Subcartera]=$P$34)*1,(TablaDividendos[Fecha Cobro]&lt;=A113)*1,(TablaDividendos[Fecha Cobro]&gt;A112)*1)</f>
        <v>0</v>
      </c>
      <c r="T113" s="199">
        <f t="shared" ca="1" si="58"/>
        <v>0</v>
      </c>
      <c r="U113" s="209">
        <f t="shared" ca="1" si="34"/>
        <v>0.31306194259158349</v>
      </c>
      <c r="V113" s="140"/>
      <c r="W113" s="192">
        <f ca="1">Resumen!$D$10</f>
        <v>28220.187483550799</v>
      </c>
      <c r="X113" s="208">
        <f ca="1">SUMPRODUCT(TablaDatosInversiones[Coste bruto total de la compra (euros)],(TablaDatosInversiones[Subcarteras (diferentes estrategias inversión)]=$W$34)*1,(TablaDatosInversiones[Fecha Compra]&lt;=A113)*1,(TablaDatosInversiones[Fecha Compra]&gt;A112)*1)</f>
        <v>0</v>
      </c>
      <c r="Y113" s="208" cm="1">
        <f t="array" aca="1" ref="Y113" ca="1">SUMPRODUCT(TablaDatosInversiones[Valor actual bruto o reembolso o compromiso opciones abiertas (euros)],(TablaDatosInversiones[Subcarteras (diferentes estrategias inversión)]=$W$34)*1,(TablaDatosInversiones[Fecha de Venta o traspaso]&lt;=A113)*1,(TablaDatosInversiones[Fecha de Venta o traspaso]&gt;A112)*1,(TablaDatosInversiones[Operación abierta (cotizando)]=FALSE)*1)</f>
        <v>0</v>
      </c>
      <c r="Z113" s="208">
        <f>SUMPRODUCT(TablaDividendos[Dividendo neto (euros)],(TablaDividendos[Subcartera]=$W$34)*1,(TablaDividendos[Fecha Cobro]&lt;=A113)*1,(TablaDividendos[Fecha Cobro]&gt;A112)*1)</f>
        <v>0</v>
      </c>
      <c r="AA113" s="199">
        <f t="shared" ca="1" si="59"/>
        <v>0</v>
      </c>
      <c r="AB113" s="209">
        <f t="shared" ca="1" si="35"/>
        <v>0.42162864822711876</v>
      </c>
      <c r="AC113" s="140"/>
      <c r="AD113" s="391" cm="1">
        <f t="array" aca="1" ref="AD113" ca="1">SUMPRODUCT(TablaDatosInversiones[Compromiso de compra (Moneda), solo para PUTs vendidas],(TablaDatosInversiones[Subcarteras (diferentes estrategias inversión)]=$AD$34)*1,TablaDatosInversiones[Cambio divisa actual (o tras venta)],(TablaDatosInversiones[Fecha Compra]&lt;=MIN(A113,TODAY()-1))*1,(TablaDatosInversiones[Fecha de Venta o traspaso]&gt;=MIN(A113,TODAY()-1))*1)</f>
        <v>0</v>
      </c>
      <c r="AE113" s="391">
        <f t="shared" ca="1" si="44"/>
        <v>0</v>
      </c>
      <c r="AF113" s="391">
        <f t="shared" ca="1" si="45"/>
        <v>0</v>
      </c>
      <c r="AG113" s="392">
        <f ca="1">SUMPRODUCT(TablaDatosInversiones[Rendimiento total neto (euros)],(TablaDatosInversiones[Subcarteras (diferentes estrategias inversión)]=$AD$34)*1,(TablaDatosInversiones[Fecha de Venta o traspaso]&lt;=A113)*1,(TablaDatosInversiones[Fecha de Venta o traspaso]&gt;A112)*1,(TablaDatosInversiones[Operación abierta (cotizando)]=FALSE)*1)</f>
        <v>0</v>
      </c>
      <c r="AH113" s="393">
        <f t="shared" ca="1" si="46"/>
        <v>0</v>
      </c>
      <c r="AI113" s="394">
        <f t="shared" ca="1" si="47"/>
        <v>8.6256077518440666E-3</v>
      </c>
      <c r="AJ113" s="395"/>
      <c r="AK113" s="401">
        <f ca="1">Resumen!$D$12</f>
        <v>0</v>
      </c>
      <c r="AL113" s="396" cm="1">
        <f t="array" aca="1" ref="AL113" ca="1">SUMPRODUCT(TablaDatosInversiones[Coste bruto total de la compra (euros)],(TablaDatosInversiones[Subcarteras (diferentes estrategias inversión)]=$AK$34)*1,(TablaDatosInversiones[Fecha Compra]&lt;=A113)*1,(TablaDatosInversiones[Fecha Compra]&gt;A112)*1)</f>
        <v>0</v>
      </c>
      <c r="AM113" s="397" cm="1">
        <f t="array" aca="1" ref="AM113" ca="1">SUMPRODUCT(TablaDatosInversiones[Valor actual bruto o reembolso o compromiso opciones abiertas (euros)],(TablaDatosInversiones[Subcarteras (diferentes estrategias inversión)]=$AK$34)*1,(TablaDatosInversiones[Fecha de Venta o traspaso]&lt;=A113)*1,(TablaDatosInversiones[Fecha de Venta o traspaso]&gt;A112)*1,(TablaDatosInversiones[Operación abierta (cotizando)]=FALSE)*1)</f>
        <v>0</v>
      </c>
      <c r="AN113" s="398" cm="1">
        <f t="array" ref="AN113">SUMPRODUCT(TablaDividendos[Dividendo neto (euros)],(TablaDividendos[Subcartera]=$AK$34)*1,(TablaDividendos[Fecha Cobro]&lt;=A113)*1,(TablaDividendos[Fecha Cobro]&gt;A112)*1)</f>
        <v>0</v>
      </c>
      <c r="AO113" s="399">
        <f t="shared" ca="1" si="62"/>
        <v>0</v>
      </c>
      <c r="AP113" s="400">
        <f t="shared" ca="1" si="50"/>
        <v>0</v>
      </c>
      <c r="AR113" s="288"/>
      <c r="AS113" s="34">
        <f t="shared" si="48"/>
        <v>0</v>
      </c>
      <c r="AT113" s="33">
        <f t="shared" si="49"/>
        <v>0.47613182189387948</v>
      </c>
      <c r="AV113" s="288"/>
      <c r="AW113" s="34">
        <f t="shared" si="63"/>
        <v>0</v>
      </c>
      <c r="AX113" s="33">
        <f t="shared" si="64"/>
        <v>0.21028677962384168</v>
      </c>
    </row>
    <row r="114" spans="1:50" x14ac:dyDescent="0.25">
      <c r="A114" s="226">
        <f t="shared" si="51"/>
        <v>46934</v>
      </c>
      <c r="B114" s="190">
        <f t="shared" ca="1" si="52"/>
        <v>109351.29638889004</v>
      </c>
      <c r="C114" s="190">
        <f t="shared" ca="1" si="53"/>
        <v>0</v>
      </c>
      <c r="D114" s="190">
        <f t="shared" ca="1" si="54"/>
        <v>0</v>
      </c>
      <c r="E114" s="190">
        <f t="shared" ca="1" si="55"/>
        <v>0</v>
      </c>
      <c r="F114" s="199">
        <f t="shared" ca="1" si="56"/>
        <v>0</v>
      </c>
      <c r="G114" s="200">
        <f t="shared" ca="1" si="42"/>
        <v>0.55991479706899705</v>
      </c>
      <c r="H114" s="140"/>
      <c r="I114" s="218">
        <f ca="1">Resumen!$D$8</f>
        <v>68691.808045339247</v>
      </c>
      <c r="J114" s="219">
        <f ca="1">SUMPRODUCT(TablaDatosInversiones[Coste bruto total de la compra (euros)],(TablaDatosInversiones[Subcarteras (diferentes estrategias inversión)]=$I$34)*1,(TablaDatosInversiones[Fecha Compra]&lt;=A114)*1,(TablaDatosInversiones[Fecha Compra]&gt;A113)*1)</f>
        <v>0</v>
      </c>
      <c r="K114" s="219" cm="1">
        <f t="array" aca="1" ref="K114" ca="1">SUMPRODUCT(TablaDatosInversiones[Valor actual bruto o reembolso o compromiso opciones abiertas (euros)],(TablaDatosInversiones[Subcarteras (diferentes estrategias inversión)]=$I$34)*1,(TablaDatosInversiones[Fecha de Venta o traspaso]&lt;=A114)*1,(TablaDatosInversiones[Fecha de Venta o traspaso]&gt;A113)*1,(TablaDatosInversiones[Operación abierta (cotizando)]=FALSE)*1)</f>
        <v>0</v>
      </c>
      <c r="L114" s="219">
        <f>SUMPRODUCT(TablaDividendos[Dividendo neto (euros)],(TablaDividendos[Subcartera]=$I$34)*1,(TablaDividendos[Fecha Cobro]&lt;=A114)*1,(TablaDividendos[Fecha Cobro]&gt;A113)*1)</f>
        <v>0</v>
      </c>
      <c r="M114" s="220">
        <f t="shared" ca="1" si="57"/>
        <v>0</v>
      </c>
      <c r="N114" s="220">
        <f t="shared" ca="1" si="43"/>
        <v>0.6498602964237179</v>
      </c>
      <c r="O114" s="140"/>
      <c r="P114" s="192">
        <f ca="1">Resumen!$D$9</f>
        <v>12439.300859999999</v>
      </c>
      <c r="Q114" s="208">
        <f ca="1">SUMPRODUCT(TablaDatosInversiones[Coste bruto total de la compra (euros)],(TablaDatosInversiones[Subcarteras (diferentes estrategias inversión)]=$P$34)*1,(TablaDatosInversiones[Fecha Compra]&lt;=A114)*1,(TablaDatosInversiones[Fecha Compra]&gt;A113)*1)</f>
        <v>0</v>
      </c>
      <c r="R114" s="208" cm="1">
        <f t="array" aca="1" ref="R114" ca="1">SUMPRODUCT(TablaDatosInversiones[Valor actual bruto o reembolso o compromiso opciones abiertas (euros)],(TablaDatosInversiones[Subcarteras (diferentes estrategias inversión)]=$P$34)*1,(TablaDatosInversiones[Fecha de Venta o traspaso]&lt;=A114)*1,(TablaDatosInversiones[Fecha de Venta o traspaso]&gt;A113)*1,(TablaDatosInversiones[Operación abierta (cotizando)]=FALSE)*1)</f>
        <v>0</v>
      </c>
      <c r="S114" s="208">
        <f>SUMPRODUCT(TablaDividendos[Dividendo neto (euros)],(TablaDividendos[Subcartera]=$P$34)*1,(TablaDividendos[Fecha Cobro]&lt;=A114)*1,(TablaDividendos[Fecha Cobro]&gt;A113)*1)</f>
        <v>0</v>
      </c>
      <c r="T114" s="199">
        <f t="shared" ca="1" si="58"/>
        <v>0</v>
      </c>
      <c r="U114" s="209">
        <f t="shared" ca="1" si="34"/>
        <v>0.31306194259158349</v>
      </c>
      <c r="V114" s="140"/>
      <c r="W114" s="192">
        <f ca="1">Resumen!$D$10</f>
        <v>28220.187483550799</v>
      </c>
      <c r="X114" s="208">
        <f ca="1">SUMPRODUCT(TablaDatosInversiones[Coste bruto total de la compra (euros)],(TablaDatosInversiones[Subcarteras (diferentes estrategias inversión)]=$W$34)*1,(TablaDatosInversiones[Fecha Compra]&lt;=A114)*1,(TablaDatosInversiones[Fecha Compra]&gt;A113)*1)</f>
        <v>0</v>
      </c>
      <c r="Y114" s="208" cm="1">
        <f t="array" aca="1" ref="Y114" ca="1">SUMPRODUCT(TablaDatosInversiones[Valor actual bruto o reembolso o compromiso opciones abiertas (euros)],(TablaDatosInversiones[Subcarteras (diferentes estrategias inversión)]=$W$34)*1,(TablaDatosInversiones[Fecha de Venta o traspaso]&lt;=A114)*1,(TablaDatosInversiones[Fecha de Venta o traspaso]&gt;A113)*1,(TablaDatosInversiones[Operación abierta (cotizando)]=FALSE)*1)</f>
        <v>0</v>
      </c>
      <c r="Z114" s="208">
        <f>SUMPRODUCT(TablaDividendos[Dividendo neto (euros)],(TablaDividendos[Subcartera]=$W$34)*1,(TablaDividendos[Fecha Cobro]&lt;=A114)*1,(TablaDividendos[Fecha Cobro]&gt;A113)*1)</f>
        <v>0</v>
      </c>
      <c r="AA114" s="199">
        <f t="shared" ca="1" si="59"/>
        <v>0</v>
      </c>
      <c r="AB114" s="209">
        <f t="shared" ca="1" si="35"/>
        <v>0.42162864822711876</v>
      </c>
      <c r="AC114" s="140"/>
      <c r="AD114" s="391" cm="1">
        <f t="array" aca="1" ref="AD114" ca="1">SUMPRODUCT(TablaDatosInversiones[Compromiso de compra (Moneda), solo para PUTs vendidas],(TablaDatosInversiones[Subcarteras (diferentes estrategias inversión)]=$AD$34)*1,TablaDatosInversiones[Cambio divisa actual (o tras venta)],(TablaDatosInversiones[Fecha Compra]&lt;=MIN(A114,TODAY()-1))*1,(TablaDatosInversiones[Fecha de Venta o traspaso]&gt;=MIN(A114,TODAY()-1))*1)</f>
        <v>0</v>
      </c>
      <c r="AE114" s="391">
        <f t="shared" ca="1" si="44"/>
        <v>0</v>
      </c>
      <c r="AF114" s="391">
        <f t="shared" ca="1" si="45"/>
        <v>0</v>
      </c>
      <c r="AG114" s="392">
        <f ca="1">SUMPRODUCT(TablaDatosInversiones[Rendimiento total neto (euros)],(TablaDatosInversiones[Subcarteras (diferentes estrategias inversión)]=$AD$34)*1,(TablaDatosInversiones[Fecha de Venta o traspaso]&lt;=A114)*1,(TablaDatosInversiones[Fecha de Venta o traspaso]&gt;A113)*1,(TablaDatosInversiones[Operación abierta (cotizando)]=FALSE)*1)</f>
        <v>0</v>
      </c>
      <c r="AH114" s="393">
        <f t="shared" ca="1" si="46"/>
        <v>0</v>
      </c>
      <c r="AI114" s="394">
        <f t="shared" ca="1" si="47"/>
        <v>8.6256077518440666E-3</v>
      </c>
      <c r="AJ114" s="395"/>
      <c r="AK114" s="401">
        <f ca="1">Resumen!$D$12</f>
        <v>0</v>
      </c>
      <c r="AL114" s="396" cm="1">
        <f t="array" aca="1" ref="AL114" ca="1">SUMPRODUCT(TablaDatosInversiones[Coste bruto total de la compra (euros)],(TablaDatosInversiones[Subcarteras (diferentes estrategias inversión)]=$AK$34)*1,(TablaDatosInversiones[Fecha Compra]&lt;=A114)*1,(TablaDatosInversiones[Fecha Compra]&gt;A113)*1)</f>
        <v>0</v>
      </c>
      <c r="AM114" s="397" cm="1">
        <f t="array" aca="1" ref="AM114" ca="1">SUMPRODUCT(TablaDatosInversiones[Valor actual bruto o reembolso o compromiso opciones abiertas (euros)],(TablaDatosInversiones[Subcarteras (diferentes estrategias inversión)]=$AK$34)*1,(TablaDatosInversiones[Fecha de Venta o traspaso]&lt;=A114)*1,(TablaDatosInversiones[Fecha de Venta o traspaso]&gt;A113)*1,(TablaDatosInversiones[Operación abierta (cotizando)]=FALSE)*1)</f>
        <v>0</v>
      </c>
      <c r="AN114" s="398" cm="1">
        <f t="array" ref="AN114">SUMPRODUCT(TablaDividendos[Dividendo neto (euros)],(TablaDividendos[Subcartera]=$AK$34)*1,(TablaDividendos[Fecha Cobro]&lt;=A114)*1,(TablaDividendos[Fecha Cobro]&gt;A113)*1)</f>
        <v>0</v>
      </c>
      <c r="AO114" s="399">
        <f t="shared" ca="1" si="62"/>
        <v>0</v>
      </c>
      <c r="AP114" s="400">
        <f t="shared" ca="1" si="50"/>
        <v>0</v>
      </c>
      <c r="AR114" s="288"/>
      <c r="AS114" s="34">
        <f t="shared" si="48"/>
        <v>0</v>
      </c>
      <c r="AT114" s="33">
        <f t="shared" si="49"/>
        <v>0.47613182189387948</v>
      </c>
      <c r="AV114" s="288"/>
      <c r="AW114" s="34">
        <f t="shared" si="63"/>
        <v>0</v>
      </c>
      <c r="AX114" s="33">
        <f t="shared" si="64"/>
        <v>0.21028677962384168</v>
      </c>
    </row>
    <row r="115" spans="1:50" x14ac:dyDescent="0.25">
      <c r="A115" s="226">
        <f t="shared" si="51"/>
        <v>46965</v>
      </c>
      <c r="B115" s="190">
        <f t="shared" ca="1" si="52"/>
        <v>109351.29638889004</v>
      </c>
      <c r="C115" s="190">
        <f t="shared" ca="1" si="53"/>
        <v>0</v>
      </c>
      <c r="D115" s="190">
        <f t="shared" ca="1" si="54"/>
        <v>0</v>
      </c>
      <c r="E115" s="190">
        <f t="shared" ca="1" si="55"/>
        <v>0</v>
      </c>
      <c r="F115" s="199">
        <f t="shared" ca="1" si="56"/>
        <v>0</v>
      </c>
      <c r="G115" s="200">
        <f t="shared" ca="1" si="42"/>
        <v>0.55991479706899705</v>
      </c>
      <c r="H115" s="140"/>
      <c r="I115" s="218">
        <f ca="1">Resumen!$D$8</f>
        <v>68691.808045339247</v>
      </c>
      <c r="J115" s="219">
        <f ca="1">SUMPRODUCT(TablaDatosInversiones[Coste bruto total de la compra (euros)],(TablaDatosInversiones[Subcarteras (diferentes estrategias inversión)]=$I$34)*1,(TablaDatosInversiones[Fecha Compra]&lt;=A115)*1,(TablaDatosInversiones[Fecha Compra]&gt;A114)*1)</f>
        <v>0</v>
      </c>
      <c r="K115" s="219" cm="1">
        <f t="array" aca="1" ref="K115" ca="1">SUMPRODUCT(TablaDatosInversiones[Valor actual bruto o reembolso o compromiso opciones abiertas (euros)],(TablaDatosInversiones[Subcarteras (diferentes estrategias inversión)]=$I$34)*1,(TablaDatosInversiones[Fecha de Venta o traspaso]&lt;=A115)*1,(TablaDatosInversiones[Fecha de Venta o traspaso]&gt;A114)*1,(TablaDatosInversiones[Operación abierta (cotizando)]=FALSE)*1)</f>
        <v>0</v>
      </c>
      <c r="L115" s="219">
        <f>SUMPRODUCT(TablaDividendos[Dividendo neto (euros)],(TablaDividendos[Subcartera]=$I$34)*1,(TablaDividendos[Fecha Cobro]&lt;=A115)*1,(TablaDividendos[Fecha Cobro]&gt;A114)*1)</f>
        <v>0</v>
      </c>
      <c r="M115" s="220">
        <f t="shared" ca="1" si="57"/>
        <v>0</v>
      </c>
      <c r="N115" s="220">
        <f t="shared" ca="1" si="43"/>
        <v>0.6498602964237179</v>
      </c>
      <c r="O115" s="140"/>
      <c r="P115" s="192">
        <f ca="1">Resumen!$D$9</f>
        <v>12439.300859999999</v>
      </c>
      <c r="Q115" s="208">
        <f ca="1">SUMPRODUCT(TablaDatosInversiones[Coste bruto total de la compra (euros)],(TablaDatosInversiones[Subcarteras (diferentes estrategias inversión)]=$P$34)*1,(TablaDatosInversiones[Fecha Compra]&lt;=A115)*1,(TablaDatosInversiones[Fecha Compra]&gt;A114)*1)</f>
        <v>0</v>
      </c>
      <c r="R115" s="208" cm="1">
        <f t="array" aca="1" ref="R115" ca="1">SUMPRODUCT(TablaDatosInversiones[Valor actual bruto o reembolso o compromiso opciones abiertas (euros)],(TablaDatosInversiones[Subcarteras (diferentes estrategias inversión)]=$P$34)*1,(TablaDatosInversiones[Fecha de Venta o traspaso]&lt;=A115)*1,(TablaDatosInversiones[Fecha de Venta o traspaso]&gt;A114)*1,(TablaDatosInversiones[Operación abierta (cotizando)]=FALSE)*1)</f>
        <v>0</v>
      </c>
      <c r="S115" s="208">
        <f>SUMPRODUCT(TablaDividendos[Dividendo neto (euros)],(TablaDividendos[Subcartera]=$P$34)*1,(TablaDividendos[Fecha Cobro]&lt;=A115)*1,(TablaDividendos[Fecha Cobro]&gt;A114)*1)</f>
        <v>0</v>
      </c>
      <c r="T115" s="199">
        <f t="shared" ca="1" si="58"/>
        <v>0</v>
      </c>
      <c r="U115" s="209">
        <f t="shared" ca="1" si="34"/>
        <v>0.31306194259158349</v>
      </c>
      <c r="V115" s="140"/>
      <c r="W115" s="192">
        <f ca="1">Resumen!$D$10</f>
        <v>28220.187483550799</v>
      </c>
      <c r="X115" s="208">
        <f ca="1">SUMPRODUCT(TablaDatosInversiones[Coste bruto total de la compra (euros)],(TablaDatosInversiones[Subcarteras (diferentes estrategias inversión)]=$W$34)*1,(TablaDatosInversiones[Fecha Compra]&lt;=A115)*1,(TablaDatosInversiones[Fecha Compra]&gt;A114)*1)</f>
        <v>0</v>
      </c>
      <c r="Y115" s="208" cm="1">
        <f t="array" aca="1" ref="Y115" ca="1">SUMPRODUCT(TablaDatosInversiones[Valor actual bruto o reembolso o compromiso opciones abiertas (euros)],(TablaDatosInversiones[Subcarteras (diferentes estrategias inversión)]=$W$34)*1,(TablaDatosInversiones[Fecha de Venta o traspaso]&lt;=A115)*1,(TablaDatosInversiones[Fecha de Venta o traspaso]&gt;A114)*1,(TablaDatosInversiones[Operación abierta (cotizando)]=FALSE)*1)</f>
        <v>0</v>
      </c>
      <c r="Z115" s="208">
        <f>SUMPRODUCT(TablaDividendos[Dividendo neto (euros)],(TablaDividendos[Subcartera]=$W$34)*1,(TablaDividendos[Fecha Cobro]&lt;=A115)*1,(TablaDividendos[Fecha Cobro]&gt;A114)*1)</f>
        <v>0</v>
      </c>
      <c r="AA115" s="199">
        <f t="shared" ca="1" si="59"/>
        <v>0</v>
      </c>
      <c r="AB115" s="209">
        <f t="shared" ca="1" si="35"/>
        <v>0.42162864822711876</v>
      </c>
      <c r="AC115" s="140"/>
      <c r="AD115" s="391" cm="1">
        <f t="array" aca="1" ref="AD115" ca="1">SUMPRODUCT(TablaDatosInversiones[Compromiso de compra (Moneda), solo para PUTs vendidas],(TablaDatosInversiones[Subcarteras (diferentes estrategias inversión)]=$AD$34)*1,TablaDatosInversiones[Cambio divisa actual (o tras venta)],(TablaDatosInversiones[Fecha Compra]&lt;=MIN(A115,TODAY()-1))*1,(TablaDatosInversiones[Fecha de Venta o traspaso]&gt;=MIN(A115,TODAY()-1))*1)</f>
        <v>0</v>
      </c>
      <c r="AE115" s="391">
        <f t="shared" ca="1" si="44"/>
        <v>0</v>
      </c>
      <c r="AF115" s="391">
        <f t="shared" ca="1" si="45"/>
        <v>0</v>
      </c>
      <c r="AG115" s="392">
        <f ca="1">SUMPRODUCT(TablaDatosInversiones[Rendimiento total neto (euros)],(TablaDatosInversiones[Subcarteras (diferentes estrategias inversión)]=$AD$34)*1,(TablaDatosInversiones[Fecha de Venta o traspaso]&lt;=A115)*1,(TablaDatosInversiones[Fecha de Venta o traspaso]&gt;A114)*1,(TablaDatosInversiones[Operación abierta (cotizando)]=FALSE)*1)</f>
        <v>0</v>
      </c>
      <c r="AH115" s="393">
        <f t="shared" ca="1" si="46"/>
        <v>0</v>
      </c>
      <c r="AI115" s="394">
        <f t="shared" ca="1" si="47"/>
        <v>8.6256077518440666E-3</v>
      </c>
      <c r="AJ115" s="395"/>
      <c r="AK115" s="401">
        <f ca="1">Resumen!$D$12</f>
        <v>0</v>
      </c>
      <c r="AL115" s="396" cm="1">
        <f t="array" aca="1" ref="AL115" ca="1">SUMPRODUCT(TablaDatosInversiones[Coste bruto total de la compra (euros)],(TablaDatosInversiones[Subcarteras (diferentes estrategias inversión)]=$AK$34)*1,(TablaDatosInversiones[Fecha Compra]&lt;=A115)*1,(TablaDatosInversiones[Fecha Compra]&gt;A114)*1)</f>
        <v>0</v>
      </c>
      <c r="AM115" s="397" cm="1">
        <f t="array" aca="1" ref="AM115" ca="1">SUMPRODUCT(TablaDatosInversiones[Valor actual bruto o reembolso o compromiso opciones abiertas (euros)],(TablaDatosInversiones[Subcarteras (diferentes estrategias inversión)]=$AK$34)*1,(TablaDatosInversiones[Fecha de Venta o traspaso]&lt;=A115)*1,(TablaDatosInversiones[Fecha de Venta o traspaso]&gt;A114)*1,(TablaDatosInversiones[Operación abierta (cotizando)]=FALSE)*1)</f>
        <v>0</v>
      </c>
      <c r="AN115" s="398" cm="1">
        <f t="array" ref="AN115">SUMPRODUCT(TablaDividendos[Dividendo neto (euros)],(TablaDividendos[Subcartera]=$AK$34)*1,(TablaDividendos[Fecha Cobro]&lt;=A115)*1,(TablaDividendos[Fecha Cobro]&gt;A114)*1)</f>
        <v>0</v>
      </c>
      <c r="AO115" s="399">
        <f t="shared" ca="1" si="62"/>
        <v>0</v>
      </c>
      <c r="AP115" s="400">
        <f t="shared" ca="1" si="50"/>
        <v>0</v>
      </c>
      <c r="AR115" s="288"/>
      <c r="AS115" s="34">
        <f t="shared" si="48"/>
        <v>0</v>
      </c>
      <c r="AT115" s="33">
        <f t="shared" si="49"/>
        <v>0.47613182189387948</v>
      </c>
      <c r="AV115" s="288"/>
      <c r="AW115" s="34">
        <f t="shared" si="63"/>
        <v>0</v>
      </c>
      <c r="AX115" s="33">
        <f t="shared" si="64"/>
        <v>0.21028677962384168</v>
      </c>
    </row>
    <row r="116" spans="1:50" x14ac:dyDescent="0.25">
      <c r="A116" s="226">
        <f t="shared" si="51"/>
        <v>46996</v>
      </c>
      <c r="B116" s="190">
        <f t="shared" ca="1" si="52"/>
        <v>109351.29638889004</v>
      </c>
      <c r="C116" s="190">
        <f t="shared" ca="1" si="53"/>
        <v>0</v>
      </c>
      <c r="D116" s="190">
        <f t="shared" ca="1" si="54"/>
        <v>0</v>
      </c>
      <c r="E116" s="190">
        <f t="shared" ca="1" si="55"/>
        <v>0</v>
      </c>
      <c r="F116" s="199">
        <f t="shared" ca="1" si="56"/>
        <v>0</v>
      </c>
      <c r="G116" s="200">
        <f t="shared" ca="1" si="42"/>
        <v>0.55991479706899705</v>
      </c>
      <c r="H116" s="140"/>
      <c r="I116" s="218">
        <f ca="1">Resumen!$D$8</f>
        <v>68691.808045339247</v>
      </c>
      <c r="J116" s="219">
        <f ca="1">SUMPRODUCT(TablaDatosInversiones[Coste bruto total de la compra (euros)],(TablaDatosInversiones[Subcarteras (diferentes estrategias inversión)]=$I$34)*1,(TablaDatosInversiones[Fecha Compra]&lt;=A116)*1,(TablaDatosInversiones[Fecha Compra]&gt;A115)*1)</f>
        <v>0</v>
      </c>
      <c r="K116" s="219" cm="1">
        <f t="array" aca="1" ref="K116" ca="1">SUMPRODUCT(TablaDatosInversiones[Valor actual bruto o reembolso o compromiso opciones abiertas (euros)],(TablaDatosInversiones[Subcarteras (diferentes estrategias inversión)]=$I$34)*1,(TablaDatosInversiones[Fecha de Venta o traspaso]&lt;=A116)*1,(TablaDatosInversiones[Fecha de Venta o traspaso]&gt;A115)*1,(TablaDatosInversiones[Operación abierta (cotizando)]=FALSE)*1)</f>
        <v>0</v>
      </c>
      <c r="L116" s="219">
        <f>SUMPRODUCT(TablaDividendos[Dividendo neto (euros)],(TablaDividendos[Subcartera]=$I$34)*1,(TablaDividendos[Fecha Cobro]&lt;=A116)*1,(TablaDividendos[Fecha Cobro]&gt;A115)*1)</f>
        <v>0</v>
      </c>
      <c r="M116" s="220">
        <f t="shared" ca="1" si="57"/>
        <v>0</v>
      </c>
      <c r="N116" s="220">
        <f t="shared" ca="1" si="43"/>
        <v>0.6498602964237179</v>
      </c>
      <c r="O116" s="140"/>
      <c r="P116" s="192">
        <f ca="1">Resumen!$D$9</f>
        <v>12439.300859999999</v>
      </c>
      <c r="Q116" s="208">
        <f ca="1">SUMPRODUCT(TablaDatosInversiones[Coste bruto total de la compra (euros)],(TablaDatosInversiones[Subcarteras (diferentes estrategias inversión)]=$P$34)*1,(TablaDatosInversiones[Fecha Compra]&lt;=A116)*1,(TablaDatosInversiones[Fecha Compra]&gt;A115)*1)</f>
        <v>0</v>
      </c>
      <c r="R116" s="208" cm="1">
        <f t="array" aca="1" ref="R116" ca="1">SUMPRODUCT(TablaDatosInversiones[Valor actual bruto o reembolso o compromiso opciones abiertas (euros)],(TablaDatosInversiones[Subcarteras (diferentes estrategias inversión)]=$P$34)*1,(TablaDatosInversiones[Fecha de Venta o traspaso]&lt;=A116)*1,(TablaDatosInversiones[Fecha de Venta o traspaso]&gt;A115)*1,(TablaDatosInversiones[Operación abierta (cotizando)]=FALSE)*1)</f>
        <v>0</v>
      </c>
      <c r="S116" s="208">
        <f>SUMPRODUCT(TablaDividendos[Dividendo neto (euros)],(TablaDividendos[Subcartera]=$P$34)*1,(TablaDividendos[Fecha Cobro]&lt;=A116)*1,(TablaDividendos[Fecha Cobro]&gt;A115)*1)</f>
        <v>0</v>
      </c>
      <c r="T116" s="199">
        <f t="shared" ca="1" si="58"/>
        <v>0</v>
      </c>
      <c r="U116" s="209">
        <f t="shared" ca="1" si="34"/>
        <v>0.31306194259158349</v>
      </c>
      <c r="V116" s="140"/>
      <c r="W116" s="192">
        <f ca="1">Resumen!$D$10</f>
        <v>28220.187483550799</v>
      </c>
      <c r="X116" s="208">
        <f ca="1">SUMPRODUCT(TablaDatosInversiones[Coste bruto total de la compra (euros)],(TablaDatosInversiones[Subcarteras (diferentes estrategias inversión)]=$W$34)*1,(TablaDatosInversiones[Fecha Compra]&lt;=A116)*1,(TablaDatosInversiones[Fecha Compra]&gt;A115)*1)</f>
        <v>0</v>
      </c>
      <c r="Y116" s="208" cm="1">
        <f t="array" aca="1" ref="Y116" ca="1">SUMPRODUCT(TablaDatosInversiones[Valor actual bruto o reembolso o compromiso opciones abiertas (euros)],(TablaDatosInversiones[Subcarteras (diferentes estrategias inversión)]=$W$34)*1,(TablaDatosInversiones[Fecha de Venta o traspaso]&lt;=A116)*1,(TablaDatosInversiones[Fecha de Venta o traspaso]&gt;A115)*1,(TablaDatosInversiones[Operación abierta (cotizando)]=FALSE)*1)</f>
        <v>0</v>
      </c>
      <c r="Z116" s="208">
        <f>SUMPRODUCT(TablaDividendos[Dividendo neto (euros)],(TablaDividendos[Subcartera]=$W$34)*1,(TablaDividendos[Fecha Cobro]&lt;=A116)*1,(TablaDividendos[Fecha Cobro]&gt;A115)*1)</f>
        <v>0</v>
      </c>
      <c r="AA116" s="199">
        <f t="shared" ca="1" si="59"/>
        <v>0</v>
      </c>
      <c r="AB116" s="209">
        <f t="shared" ca="1" si="35"/>
        <v>0.42162864822711876</v>
      </c>
      <c r="AC116" s="140"/>
      <c r="AD116" s="391" cm="1">
        <f t="array" aca="1" ref="AD116" ca="1">SUMPRODUCT(TablaDatosInversiones[Compromiso de compra (Moneda), solo para PUTs vendidas],(TablaDatosInversiones[Subcarteras (diferentes estrategias inversión)]=$AD$34)*1,TablaDatosInversiones[Cambio divisa actual (o tras venta)],(TablaDatosInversiones[Fecha Compra]&lt;=MIN(A116,TODAY()-1))*1,(TablaDatosInversiones[Fecha de Venta o traspaso]&gt;=MIN(A116,TODAY()-1))*1)</f>
        <v>0</v>
      </c>
      <c r="AE116" s="391">
        <f t="shared" ca="1" si="44"/>
        <v>0</v>
      </c>
      <c r="AF116" s="391">
        <f t="shared" ca="1" si="45"/>
        <v>0</v>
      </c>
      <c r="AG116" s="392">
        <f ca="1">SUMPRODUCT(TablaDatosInversiones[Rendimiento total neto (euros)],(TablaDatosInversiones[Subcarteras (diferentes estrategias inversión)]=$AD$34)*1,(TablaDatosInversiones[Fecha de Venta o traspaso]&lt;=A116)*1,(TablaDatosInversiones[Fecha de Venta o traspaso]&gt;A115)*1,(TablaDatosInversiones[Operación abierta (cotizando)]=FALSE)*1)</f>
        <v>0</v>
      </c>
      <c r="AH116" s="393">
        <f t="shared" ca="1" si="46"/>
        <v>0</v>
      </c>
      <c r="AI116" s="394">
        <f t="shared" ca="1" si="47"/>
        <v>8.6256077518440666E-3</v>
      </c>
      <c r="AJ116" s="395"/>
      <c r="AK116" s="401">
        <f ca="1">Resumen!$D$12</f>
        <v>0</v>
      </c>
      <c r="AL116" s="396" cm="1">
        <f t="array" aca="1" ref="AL116" ca="1">SUMPRODUCT(TablaDatosInversiones[Coste bruto total de la compra (euros)],(TablaDatosInversiones[Subcarteras (diferentes estrategias inversión)]=$AK$34)*1,(TablaDatosInversiones[Fecha Compra]&lt;=A116)*1,(TablaDatosInversiones[Fecha Compra]&gt;A115)*1)</f>
        <v>0</v>
      </c>
      <c r="AM116" s="397" cm="1">
        <f t="array" aca="1" ref="AM116" ca="1">SUMPRODUCT(TablaDatosInversiones[Valor actual bruto o reembolso o compromiso opciones abiertas (euros)],(TablaDatosInversiones[Subcarteras (diferentes estrategias inversión)]=$AK$34)*1,(TablaDatosInversiones[Fecha de Venta o traspaso]&lt;=A116)*1,(TablaDatosInversiones[Fecha de Venta o traspaso]&gt;A115)*1,(TablaDatosInversiones[Operación abierta (cotizando)]=FALSE)*1)</f>
        <v>0</v>
      </c>
      <c r="AN116" s="398" cm="1">
        <f t="array" ref="AN116">SUMPRODUCT(TablaDividendos[Dividendo neto (euros)],(TablaDividendos[Subcartera]=$AK$34)*1,(TablaDividendos[Fecha Cobro]&lt;=A116)*1,(TablaDividendos[Fecha Cobro]&gt;A115)*1)</f>
        <v>0</v>
      </c>
      <c r="AO116" s="399">
        <f t="shared" ca="1" si="62"/>
        <v>0</v>
      </c>
      <c r="AP116" s="400">
        <f t="shared" ca="1" si="50"/>
        <v>0</v>
      </c>
      <c r="AR116" s="288"/>
      <c r="AS116" s="34">
        <f t="shared" si="48"/>
        <v>0</v>
      </c>
      <c r="AT116" s="33">
        <f t="shared" si="49"/>
        <v>0.47613182189387948</v>
      </c>
      <c r="AV116" s="288"/>
      <c r="AW116" s="34">
        <f t="shared" si="63"/>
        <v>0</v>
      </c>
      <c r="AX116" s="33">
        <f t="shared" si="64"/>
        <v>0.21028677962384168</v>
      </c>
    </row>
    <row r="117" spans="1:50" x14ac:dyDescent="0.25">
      <c r="A117" s="226">
        <f t="shared" si="51"/>
        <v>47026</v>
      </c>
      <c r="B117" s="190">
        <f t="shared" ca="1" si="52"/>
        <v>109351.29638889004</v>
      </c>
      <c r="C117" s="190">
        <f t="shared" ca="1" si="53"/>
        <v>0</v>
      </c>
      <c r="D117" s="190">
        <f t="shared" ca="1" si="54"/>
        <v>0</v>
      </c>
      <c r="E117" s="190">
        <f t="shared" ca="1" si="55"/>
        <v>0</v>
      </c>
      <c r="F117" s="199">
        <f t="shared" ca="1" si="56"/>
        <v>0</v>
      </c>
      <c r="G117" s="200">
        <f t="shared" ca="1" si="42"/>
        <v>0.55991479706899705</v>
      </c>
      <c r="H117" s="140"/>
      <c r="I117" s="218">
        <f ca="1">Resumen!$D$8</f>
        <v>68691.808045339247</v>
      </c>
      <c r="J117" s="219">
        <f ca="1">SUMPRODUCT(TablaDatosInversiones[Coste bruto total de la compra (euros)],(TablaDatosInversiones[Subcarteras (diferentes estrategias inversión)]=$I$34)*1,(TablaDatosInversiones[Fecha Compra]&lt;=A117)*1,(TablaDatosInversiones[Fecha Compra]&gt;A116)*1)</f>
        <v>0</v>
      </c>
      <c r="K117" s="219" cm="1">
        <f t="array" aca="1" ref="K117" ca="1">SUMPRODUCT(TablaDatosInversiones[Valor actual bruto o reembolso o compromiso opciones abiertas (euros)],(TablaDatosInversiones[Subcarteras (diferentes estrategias inversión)]=$I$34)*1,(TablaDatosInversiones[Fecha de Venta o traspaso]&lt;=A117)*1,(TablaDatosInversiones[Fecha de Venta o traspaso]&gt;A116)*1,(TablaDatosInversiones[Operación abierta (cotizando)]=FALSE)*1)</f>
        <v>0</v>
      </c>
      <c r="L117" s="219">
        <f>SUMPRODUCT(TablaDividendos[Dividendo neto (euros)],(TablaDividendos[Subcartera]=$I$34)*1,(TablaDividendos[Fecha Cobro]&lt;=A117)*1,(TablaDividendos[Fecha Cobro]&gt;A116)*1)</f>
        <v>0</v>
      </c>
      <c r="M117" s="220">
        <f t="shared" ca="1" si="57"/>
        <v>0</v>
      </c>
      <c r="N117" s="220">
        <f t="shared" ca="1" si="43"/>
        <v>0.6498602964237179</v>
      </c>
      <c r="O117" s="140"/>
      <c r="P117" s="192">
        <f ca="1">Resumen!$D$9</f>
        <v>12439.300859999999</v>
      </c>
      <c r="Q117" s="208">
        <f ca="1">SUMPRODUCT(TablaDatosInversiones[Coste bruto total de la compra (euros)],(TablaDatosInversiones[Subcarteras (diferentes estrategias inversión)]=$P$34)*1,(TablaDatosInversiones[Fecha Compra]&lt;=A117)*1,(TablaDatosInversiones[Fecha Compra]&gt;A116)*1)</f>
        <v>0</v>
      </c>
      <c r="R117" s="208" cm="1">
        <f t="array" aca="1" ref="R117" ca="1">SUMPRODUCT(TablaDatosInversiones[Valor actual bruto o reembolso o compromiso opciones abiertas (euros)],(TablaDatosInversiones[Subcarteras (diferentes estrategias inversión)]=$P$34)*1,(TablaDatosInversiones[Fecha de Venta o traspaso]&lt;=A117)*1,(TablaDatosInversiones[Fecha de Venta o traspaso]&gt;A116)*1,(TablaDatosInversiones[Operación abierta (cotizando)]=FALSE)*1)</f>
        <v>0</v>
      </c>
      <c r="S117" s="208">
        <f>SUMPRODUCT(TablaDividendos[Dividendo neto (euros)],(TablaDividendos[Subcartera]=$P$34)*1,(TablaDividendos[Fecha Cobro]&lt;=A117)*1,(TablaDividendos[Fecha Cobro]&gt;A116)*1)</f>
        <v>0</v>
      </c>
      <c r="T117" s="199">
        <f t="shared" ca="1" si="58"/>
        <v>0</v>
      </c>
      <c r="U117" s="209">
        <f t="shared" ca="1" si="34"/>
        <v>0.31306194259158349</v>
      </c>
      <c r="V117" s="140"/>
      <c r="W117" s="192">
        <f ca="1">Resumen!$D$10</f>
        <v>28220.187483550799</v>
      </c>
      <c r="X117" s="208">
        <f ca="1">SUMPRODUCT(TablaDatosInversiones[Coste bruto total de la compra (euros)],(TablaDatosInversiones[Subcarteras (diferentes estrategias inversión)]=$W$34)*1,(TablaDatosInversiones[Fecha Compra]&lt;=A117)*1,(TablaDatosInversiones[Fecha Compra]&gt;A116)*1)</f>
        <v>0</v>
      </c>
      <c r="Y117" s="208" cm="1">
        <f t="array" aca="1" ref="Y117" ca="1">SUMPRODUCT(TablaDatosInversiones[Valor actual bruto o reembolso o compromiso opciones abiertas (euros)],(TablaDatosInversiones[Subcarteras (diferentes estrategias inversión)]=$W$34)*1,(TablaDatosInversiones[Fecha de Venta o traspaso]&lt;=A117)*1,(TablaDatosInversiones[Fecha de Venta o traspaso]&gt;A116)*1,(TablaDatosInversiones[Operación abierta (cotizando)]=FALSE)*1)</f>
        <v>0</v>
      </c>
      <c r="Z117" s="208">
        <f>SUMPRODUCT(TablaDividendos[Dividendo neto (euros)],(TablaDividendos[Subcartera]=$W$34)*1,(TablaDividendos[Fecha Cobro]&lt;=A117)*1,(TablaDividendos[Fecha Cobro]&gt;A116)*1)</f>
        <v>0</v>
      </c>
      <c r="AA117" s="199">
        <f t="shared" ca="1" si="59"/>
        <v>0</v>
      </c>
      <c r="AB117" s="209">
        <f t="shared" ca="1" si="35"/>
        <v>0.42162864822711876</v>
      </c>
      <c r="AC117" s="140"/>
      <c r="AD117" s="391" cm="1">
        <f t="array" aca="1" ref="AD117" ca="1">SUMPRODUCT(TablaDatosInversiones[Compromiso de compra (Moneda), solo para PUTs vendidas],(TablaDatosInversiones[Subcarteras (diferentes estrategias inversión)]=$AD$34)*1,TablaDatosInversiones[Cambio divisa actual (o tras venta)],(TablaDatosInversiones[Fecha Compra]&lt;=MIN(A117,TODAY()-1))*1,(TablaDatosInversiones[Fecha de Venta o traspaso]&gt;=MIN(A117,TODAY()-1))*1)</f>
        <v>0</v>
      </c>
      <c r="AE117" s="391">
        <f t="shared" ca="1" si="44"/>
        <v>0</v>
      </c>
      <c r="AF117" s="391">
        <f t="shared" ca="1" si="45"/>
        <v>0</v>
      </c>
      <c r="AG117" s="392">
        <f ca="1">SUMPRODUCT(TablaDatosInversiones[Rendimiento total neto (euros)],(TablaDatosInversiones[Subcarteras (diferentes estrategias inversión)]=$AD$34)*1,(TablaDatosInversiones[Fecha de Venta o traspaso]&lt;=A117)*1,(TablaDatosInversiones[Fecha de Venta o traspaso]&gt;A116)*1,(TablaDatosInversiones[Operación abierta (cotizando)]=FALSE)*1)</f>
        <v>0</v>
      </c>
      <c r="AH117" s="393">
        <f t="shared" ca="1" si="46"/>
        <v>0</v>
      </c>
      <c r="AI117" s="394">
        <f t="shared" ca="1" si="47"/>
        <v>8.6256077518440666E-3</v>
      </c>
      <c r="AJ117" s="395"/>
      <c r="AK117" s="401">
        <f ca="1">Resumen!$D$12</f>
        <v>0</v>
      </c>
      <c r="AL117" s="396" cm="1">
        <f t="array" aca="1" ref="AL117" ca="1">SUMPRODUCT(TablaDatosInversiones[Coste bruto total de la compra (euros)],(TablaDatosInversiones[Subcarteras (diferentes estrategias inversión)]=$AK$34)*1,(TablaDatosInversiones[Fecha Compra]&lt;=A117)*1,(TablaDatosInversiones[Fecha Compra]&gt;A116)*1)</f>
        <v>0</v>
      </c>
      <c r="AM117" s="397" cm="1">
        <f t="array" aca="1" ref="AM117" ca="1">SUMPRODUCT(TablaDatosInversiones[Valor actual bruto o reembolso o compromiso opciones abiertas (euros)],(TablaDatosInversiones[Subcarteras (diferentes estrategias inversión)]=$AK$34)*1,(TablaDatosInversiones[Fecha de Venta o traspaso]&lt;=A117)*1,(TablaDatosInversiones[Fecha de Venta o traspaso]&gt;A116)*1,(TablaDatosInversiones[Operación abierta (cotizando)]=FALSE)*1)</f>
        <v>0</v>
      </c>
      <c r="AN117" s="398" cm="1">
        <f t="array" ref="AN117">SUMPRODUCT(TablaDividendos[Dividendo neto (euros)],(TablaDividendos[Subcartera]=$AK$34)*1,(TablaDividendos[Fecha Cobro]&lt;=A117)*1,(TablaDividendos[Fecha Cobro]&gt;A116)*1)</f>
        <v>0</v>
      </c>
      <c r="AO117" s="399">
        <f t="shared" ca="1" si="62"/>
        <v>0</v>
      </c>
      <c r="AP117" s="400">
        <f t="shared" ca="1" si="50"/>
        <v>0</v>
      </c>
      <c r="AR117" s="288"/>
      <c r="AS117" s="34">
        <f t="shared" si="48"/>
        <v>0</v>
      </c>
      <c r="AT117" s="33">
        <f t="shared" si="49"/>
        <v>0.47613182189387948</v>
      </c>
      <c r="AV117" s="288"/>
      <c r="AW117" s="34">
        <f t="shared" si="63"/>
        <v>0</v>
      </c>
      <c r="AX117" s="33">
        <f t="shared" si="64"/>
        <v>0.21028677962384168</v>
      </c>
    </row>
    <row r="118" spans="1:50" x14ac:dyDescent="0.25">
      <c r="A118" s="226">
        <f t="shared" si="51"/>
        <v>47057</v>
      </c>
      <c r="B118" s="190">
        <f t="shared" ca="1" si="52"/>
        <v>109351.29638889004</v>
      </c>
      <c r="C118" s="190">
        <f t="shared" ca="1" si="53"/>
        <v>0</v>
      </c>
      <c r="D118" s="190">
        <f t="shared" ca="1" si="54"/>
        <v>0</v>
      </c>
      <c r="E118" s="190">
        <f t="shared" ca="1" si="55"/>
        <v>0</v>
      </c>
      <c r="F118" s="199">
        <f t="shared" ca="1" si="56"/>
        <v>0</v>
      </c>
      <c r="G118" s="200">
        <f t="shared" ca="1" si="42"/>
        <v>0.55991479706899705</v>
      </c>
      <c r="H118" s="140"/>
      <c r="I118" s="218">
        <f ca="1">Resumen!$D$8</f>
        <v>68691.808045339247</v>
      </c>
      <c r="J118" s="219">
        <f ca="1">SUMPRODUCT(TablaDatosInversiones[Coste bruto total de la compra (euros)],(TablaDatosInversiones[Subcarteras (diferentes estrategias inversión)]=$I$34)*1,(TablaDatosInversiones[Fecha Compra]&lt;=A118)*1,(TablaDatosInversiones[Fecha Compra]&gt;A117)*1)</f>
        <v>0</v>
      </c>
      <c r="K118" s="219" cm="1">
        <f t="array" aca="1" ref="K118" ca="1">SUMPRODUCT(TablaDatosInversiones[Valor actual bruto o reembolso o compromiso opciones abiertas (euros)],(TablaDatosInversiones[Subcarteras (diferentes estrategias inversión)]=$I$34)*1,(TablaDatosInversiones[Fecha de Venta o traspaso]&lt;=A118)*1,(TablaDatosInversiones[Fecha de Venta o traspaso]&gt;A117)*1,(TablaDatosInversiones[Operación abierta (cotizando)]=FALSE)*1)</f>
        <v>0</v>
      </c>
      <c r="L118" s="219">
        <f>SUMPRODUCT(TablaDividendos[Dividendo neto (euros)],(TablaDividendos[Subcartera]=$I$34)*1,(TablaDividendos[Fecha Cobro]&lt;=A118)*1,(TablaDividendos[Fecha Cobro]&gt;A117)*1)</f>
        <v>0</v>
      </c>
      <c r="M118" s="220">
        <f t="shared" ca="1" si="57"/>
        <v>0</v>
      </c>
      <c r="N118" s="220">
        <f t="shared" ca="1" si="43"/>
        <v>0.6498602964237179</v>
      </c>
      <c r="O118" s="140"/>
      <c r="P118" s="192">
        <f ca="1">Resumen!$D$9</f>
        <v>12439.300859999999</v>
      </c>
      <c r="Q118" s="208">
        <f ca="1">SUMPRODUCT(TablaDatosInversiones[Coste bruto total de la compra (euros)],(TablaDatosInversiones[Subcarteras (diferentes estrategias inversión)]=$P$34)*1,(TablaDatosInversiones[Fecha Compra]&lt;=A118)*1,(TablaDatosInversiones[Fecha Compra]&gt;A117)*1)</f>
        <v>0</v>
      </c>
      <c r="R118" s="208" cm="1">
        <f t="array" aca="1" ref="R118" ca="1">SUMPRODUCT(TablaDatosInversiones[Valor actual bruto o reembolso o compromiso opciones abiertas (euros)],(TablaDatosInversiones[Subcarteras (diferentes estrategias inversión)]=$P$34)*1,(TablaDatosInversiones[Fecha de Venta o traspaso]&lt;=A118)*1,(TablaDatosInversiones[Fecha de Venta o traspaso]&gt;A117)*1,(TablaDatosInversiones[Operación abierta (cotizando)]=FALSE)*1)</f>
        <v>0</v>
      </c>
      <c r="S118" s="208">
        <f>SUMPRODUCT(TablaDividendos[Dividendo neto (euros)],(TablaDividendos[Subcartera]=$P$34)*1,(TablaDividendos[Fecha Cobro]&lt;=A118)*1,(TablaDividendos[Fecha Cobro]&gt;A117)*1)</f>
        <v>0</v>
      </c>
      <c r="T118" s="199">
        <f t="shared" ca="1" si="58"/>
        <v>0</v>
      </c>
      <c r="U118" s="209">
        <f t="shared" ca="1" si="34"/>
        <v>0.31306194259158349</v>
      </c>
      <c r="V118" s="140"/>
      <c r="W118" s="192">
        <f ca="1">Resumen!$D$10</f>
        <v>28220.187483550799</v>
      </c>
      <c r="X118" s="208">
        <f ca="1">SUMPRODUCT(TablaDatosInversiones[Coste bruto total de la compra (euros)],(TablaDatosInversiones[Subcarteras (diferentes estrategias inversión)]=$W$34)*1,(TablaDatosInversiones[Fecha Compra]&lt;=A118)*1,(TablaDatosInversiones[Fecha Compra]&gt;A117)*1)</f>
        <v>0</v>
      </c>
      <c r="Y118" s="208" cm="1">
        <f t="array" aca="1" ref="Y118" ca="1">SUMPRODUCT(TablaDatosInversiones[Valor actual bruto o reembolso o compromiso opciones abiertas (euros)],(TablaDatosInversiones[Subcarteras (diferentes estrategias inversión)]=$W$34)*1,(TablaDatosInversiones[Fecha de Venta o traspaso]&lt;=A118)*1,(TablaDatosInversiones[Fecha de Venta o traspaso]&gt;A117)*1,(TablaDatosInversiones[Operación abierta (cotizando)]=FALSE)*1)</f>
        <v>0</v>
      </c>
      <c r="Z118" s="208">
        <f>SUMPRODUCT(TablaDividendos[Dividendo neto (euros)],(TablaDividendos[Subcartera]=$W$34)*1,(TablaDividendos[Fecha Cobro]&lt;=A118)*1,(TablaDividendos[Fecha Cobro]&gt;A117)*1)</f>
        <v>0</v>
      </c>
      <c r="AA118" s="199">
        <f t="shared" ca="1" si="59"/>
        <v>0</v>
      </c>
      <c r="AB118" s="209">
        <f t="shared" ca="1" si="35"/>
        <v>0.42162864822711876</v>
      </c>
      <c r="AC118" s="140"/>
      <c r="AD118" s="391" cm="1">
        <f t="array" aca="1" ref="AD118" ca="1">SUMPRODUCT(TablaDatosInversiones[Compromiso de compra (Moneda), solo para PUTs vendidas],(TablaDatosInversiones[Subcarteras (diferentes estrategias inversión)]=$AD$34)*1,TablaDatosInversiones[Cambio divisa actual (o tras venta)],(TablaDatosInversiones[Fecha Compra]&lt;=MIN(A118,TODAY()-1))*1,(TablaDatosInversiones[Fecha de Venta o traspaso]&gt;=MIN(A118,TODAY()-1))*1)</f>
        <v>0</v>
      </c>
      <c r="AE118" s="391">
        <f t="shared" ca="1" si="44"/>
        <v>0</v>
      </c>
      <c r="AF118" s="391">
        <f t="shared" ca="1" si="45"/>
        <v>0</v>
      </c>
      <c r="AG118" s="392">
        <f ca="1">SUMPRODUCT(TablaDatosInversiones[Rendimiento total neto (euros)],(TablaDatosInversiones[Subcarteras (diferentes estrategias inversión)]=$AD$34)*1,(TablaDatosInversiones[Fecha de Venta o traspaso]&lt;=A118)*1,(TablaDatosInversiones[Fecha de Venta o traspaso]&gt;A117)*1,(TablaDatosInversiones[Operación abierta (cotizando)]=FALSE)*1)</f>
        <v>0</v>
      </c>
      <c r="AH118" s="393">
        <f t="shared" ca="1" si="46"/>
        <v>0</v>
      </c>
      <c r="AI118" s="394">
        <f t="shared" ca="1" si="47"/>
        <v>8.6256077518440666E-3</v>
      </c>
      <c r="AJ118" s="395"/>
      <c r="AK118" s="401">
        <f ca="1">Resumen!$D$12</f>
        <v>0</v>
      </c>
      <c r="AL118" s="396" cm="1">
        <f t="array" aca="1" ref="AL118" ca="1">SUMPRODUCT(TablaDatosInversiones[Coste bruto total de la compra (euros)],(TablaDatosInversiones[Subcarteras (diferentes estrategias inversión)]=$AK$34)*1,(TablaDatosInversiones[Fecha Compra]&lt;=A118)*1,(TablaDatosInversiones[Fecha Compra]&gt;A117)*1)</f>
        <v>0</v>
      </c>
      <c r="AM118" s="397" cm="1">
        <f t="array" aca="1" ref="AM118" ca="1">SUMPRODUCT(TablaDatosInversiones[Valor actual bruto o reembolso o compromiso opciones abiertas (euros)],(TablaDatosInversiones[Subcarteras (diferentes estrategias inversión)]=$AK$34)*1,(TablaDatosInversiones[Fecha de Venta o traspaso]&lt;=A118)*1,(TablaDatosInversiones[Fecha de Venta o traspaso]&gt;A117)*1,(TablaDatosInversiones[Operación abierta (cotizando)]=FALSE)*1)</f>
        <v>0</v>
      </c>
      <c r="AN118" s="398" cm="1">
        <f t="array" ref="AN118">SUMPRODUCT(TablaDividendos[Dividendo neto (euros)],(TablaDividendos[Subcartera]=$AK$34)*1,(TablaDividendos[Fecha Cobro]&lt;=A118)*1,(TablaDividendos[Fecha Cobro]&gt;A117)*1)</f>
        <v>0</v>
      </c>
      <c r="AO118" s="399">
        <f t="shared" ca="1" si="62"/>
        <v>0</v>
      </c>
      <c r="AP118" s="400">
        <f t="shared" ca="1" si="50"/>
        <v>0</v>
      </c>
      <c r="AR118" s="288"/>
      <c r="AS118" s="34">
        <f t="shared" si="48"/>
        <v>0</v>
      </c>
      <c r="AT118" s="33">
        <f t="shared" si="49"/>
        <v>0.47613182189387948</v>
      </c>
      <c r="AV118" s="288"/>
      <c r="AW118" s="34">
        <f t="shared" si="63"/>
        <v>0</v>
      </c>
      <c r="AX118" s="33">
        <f t="shared" si="64"/>
        <v>0.21028677962384168</v>
      </c>
    </row>
    <row r="119" spans="1:50" x14ac:dyDescent="0.25">
      <c r="A119" s="226">
        <f t="shared" si="51"/>
        <v>47087</v>
      </c>
      <c r="B119" s="190">
        <f t="shared" ca="1" si="52"/>
        <v>109351.29638889004</v>
      </c>
      <c r="C119" s="190">
        <f t="shared" ca="1" si="53"/>
        <v>0</v>
      </c>
      <c r="D119" s="190">
        <f t="shared" ca="1" si="54"/>
        <v>0</v>
      </c>
      <c r="E119" s="190">
        <f t="shared" ca="1" si="55"/>
        <v>0</v>
      </c>
      <c r="F119" s="199">
        <f t="shared" ca="1" si="56"/>
        <v>0</v>
      </c>
      <c r="G119" s="200">
        <f t="shared" ca="1" si="42"/>
        <v>0.55991479706899705</v>
      </c>
      <c r="H119" s="140"/>
      <c r="I119" s="218">
        <f ca="1">Resumen!$D$8</f>
        <v>68691.808045339247</v>
      </c>
      <c r="J119" s="219">
        <f ca="1">SUMPRODUCT(TablaDatosInversiones[Coste bruto total de la compra (euros)],(TablaDatosInversiones[Subcarteras (diferentes estrategias inversión)]=$I$34)*1,(TablaDatosInversiones[Fecha Compra]&lt;=A119)*1,(TablaDatosInversiones[Fecha Compra]&gt;A118)*1)</f>
        <v>0</v>
      </c>
      <c r="K119" s="219" cm="1">
        <f t="array" aca="1" ref="K119" ca="1">SUMPRODUCT(TablaDatosInversiones[Valor actual bruto o reembolso o compromiso opciones abiertas (euros)],(TablaDatosInversiones[Subcarteras (diferentes estrategias inversión)]=$I$34)*1,(TablaDatosInversiones[Fecha de Venta o traspaso]&lt;=A119)*1,(TablaDatosInversiones[Fecha de Venta o traspaso]&gt;A118)*1,(TablaDatosInversiones[Operación abierta (cotizando)]=FALSE)*1)</f>
        <v>0</v>
      </c>
      <c r="L119" s="219">
        <f>SUMPRODUCT(TablaDividendos[Dividendo neto (euros)],(TablaDividendos[Subcartera]=$I$34)*1,(TablaDividendos[Fecha Cobro]&lt;=A119)*1,(TablaDividendos[Fecha Cobro]&gt;A118)*1)</f>
        <v>0</v>
      </c>
      <c r="M119" s="220">
        <f t="shared" ca="1" si="57"/>
        <v>0</v>
      </c>
      <c r="N119" s="220">
        <f t="shared" ca="1" si="43"/>
        <v>0.6498602964237179</v>
      </c>
      <c r="O119" s="140"/>
      <c r="P119" s="192">
        <f ca="1">Resumen!$D$9</f>
        <v>12439.300859999999</v>
      </c>
      <c r="Q119" s="208">
        <f ca="1">SUMPRODUCT(TablaDatosInversiones[Coste bruto total de la compra (euros)],(TablaDatosInversiones[Subcarteras (diferentes estrategias inversión)]=$P$34)*1,(TablaDatosInversiones[Fecha Compra]&lt;=A119)*1,(TablaDatosInversiones[Fecha Compra]&gt;A118)*1)</f>
        <v>0</v>
      </c>
      <c r="R119" s="208" cm="1">
        <f t="array" aca="1" ref="R119" ca="1">SUMPRODUCT(TablaDatosInversiones[Valor actual bruto o reembolso o compromiso opciones abiertas (euros)],(TablaDatosInversiones[Subcarteras (diferentes estrategias inversión)]=$P$34)*1,(TablaDatosInversiones[Fecha de Venta o traspaso]&lt;=A119)*1,(TablaDatosInversiones[Fecha de Venta o traspaso]&gt;A118)*1,(TablaDatosInversiones[Operación abierta (cotizando)]=FALSE)*1)</f>
        <v>0</v>
      </c>
      <c r="S119" s="208">
        <f>SUMPRODUCT(TablaDividendos[Dividendo neto (euros)],(TablaDividendos[Subcartera]=$P$34)*1,(TablaDividendos[Fecha Cobro]&lt;=A119)*1,(TablaDividendos[Fecha Cobro]&gt;A118)*1)</f>
        <v>0</v>
      </c>
      <c r="T119" s="199">
        <f t="shared" ca="1" si="58"/>
        <v>0</v>
      </c>
      <c r="U119" s="209">
        <f t="shared" ca="1" si="34"/>
        <v>0.31306194259158349</v>
      </c>
      <c r="V119" s="140"/>
      <c r="W119" s="192">
        <f ca="1">Resumen!$D$10</f>
        <v>28220.187483550799</v>
      </c>
      <c r="X119" s="208">
        <f ca="1">SUMPRODUCT(TablaDatosInversiones[Coste bruto total de la compra (euros)],(TablaDatosInversiones[Subcarteras (diferentes estrategias inversión)]=$W$34)*1,(TablaDatosInversiones[Fecha Compra]&lt;=A119)*1,(TablaDatosInversiones[Fecha Compra]&gt;A118)*1)</f>
        <v>0</v>
      </c>
      <c r="Y119" s="208" cm="1">
        <f t="array" aca="1" ref="Y119" ca="1">SUMPRODUCT(TablaDatosInversiones[Valor actual bruto o reembolso o compromiso opciones abiertas (euros)],(TablaDatosInversiones[Subcarteras (diferentes estrategias inversión)]=$W$34)*1,(TablaDatosInversiones[Fecha de Venta o traspaso]&lt;=A119)*1,(TablaDatosInversiones[Fecha de Venta o traspaso]&gt;A118)*1,(TablaDatosInversiones[Operación abierta (cotizando)]=FALSE)*1)</f>
        <v>0</v>
      </c>
      <c r="Z119" s="208">
        <f>SUMPRODUCT(TablaDividendos[Dividendo neto (euros)],(TablaDividendos[Subcartera]=$W$34)*1,(TablaDividendos[Fecha Cobro]&lt;=A119)*1,(TablaDividendos[Fecha Cobro]&gt;A118)*1)</f>
        <v>0</v>
      </c>
      <c r="AA119" s="199">
        <f t="shared" ca="1" si="59"/>
        <v>0</v>
      </c>
      <c r="AB119" s="209">
        <f t="shared" ca="1" si="35"/>
        <v>0.42162864822711876</v>
      </c>
      <c r="AC119" s="140"/>
      <c r="AD119" s="391" cm="1">
        <f t="array" aca="1" ref="AD119" ca="1">SUMPRODUCT(TablaDatosInversiones[Compromiso de compra (Moneda), solo para PUTs vendidas],(TablaDatosInversiones[Subcarteras (diferentes estrategias inversión)]=$AD$34)*1,TablaDatosInversiones[Cambio divisa actual (o tras venta)],(TablaDatosInversiones[Fecha Compra]&lt;=MIN(A119,TODAY()-1))*1,(TablaDatosInversiones[Fecha de Venta o traspaso]&gt;=MIN(A119,TODAY()-1))*1)</f>
        <v>0</v>
      </c>
      <c r="AE119" s="391">
        <f t="shared" ca="1" si="44"/>
        <v>0</v>
      </c>
      <c r="AF119" s="391">
        <f t="shared" ca="1" si="45"/>
        <v>0</v>
      </c>
      <c r="AG119" s="392">
        <f ca="1">SUMPRODUCT(TablaDatosInversiones[Rendimiento total neto (euros)],(TablaDatosInversiones[Subcarteras (diferentes estrategias inversión)]=$AD$34)*1,(TablaDatosInversiones[Fecha de Venta o traspaso]&lt;=A119)*1,(TablaDatosInversiones[Fecha de Venta o traspaso]&gt;A118)*1,(TablaDatosInversiones[Operación abierta (cotizando)]=FALSE)*1)</f>
        <v>0</v>
      </c>
      <c r="AH119" s="393">
        <f t="shared" ca="1" si="46"/>
        <v>0</v>
      </c>
      <c r="AI119" s="394">
        <f t="shared" ca="1" si="47"/>
        <v>8.6256077518440666E-3</v>
      </c>
      <c r="AJ119" s="395"/>
      <c r="AK119" s="401">
        <f ca="1">Resumen!$D$12</f>
        <v>0</v>
      </c>
      <c r="AL119" s="396" cm="1">
        <f t="array" aca="1" ref="AL119" ca="1">SUMPRODUCT(TablaDatosInversiones[Coste bruto total de la compra (euros)],(TablaDatosInversiones[Subcarteras (diferentes estrategias inversión)]=$AK$34)*1,(TablaDatosInversiones[Fecha Compra]&lt;=A119)*1,(TablaDatosInversiones[Fecha Compra]&gt;A118)*1)</f>
        <v>0</v>
      </c>
      <c r="AM119" s="397" cm="1">
        <f t="array" aca="1" ref="AM119" ca="1">SUMPRODUCT(TablaDatosInversiones[Valor actual bruto o reembolso o compromiso opciones abiertas (euros)],(TablaDatosInversiones[Subcarteras (diferentes estrategias inversión)]=$AK$34)*1,(TablaDatosInversiones[Fecha de Venta o traspaso]&lt;=A119)*1,(TablaDatosInversiones[Fecha de Venta o traspaso]&gt;A118)*1,(TablaDatosInversiones[Operación abierta (cotizando)]=FALSE)*1)</f>
        <v>0</v>
      </c>
      <c r="AN119" s="398" cm="1">
        <f t="array" ref="AN119">SUMPRODUCT(TablaDividendos[Dividendo neto (euros)],(TablaDividendos[Subcartera]=$AK$34)*1,(TablaDividendos[Fecha Cobro]&lt;=A119)*1,(TablaDividendos[Fecha Cobro]&gt;A118)*1)</f>
        <v>0</v>
      </c>
      <c r="AO119" s="399">
        <f t="shared" ca="1" si="62"/>
        <v>0</v>
      </c>
      <c r="AP119" s="400">
        <f t="shared" ca="1" si="50"/>
        <v>0</v>
      </c>
      <c r="AR119" s="288"/>
      <c r="AS119" s="34">
        <f t="shared" si="48"/>
        <v>0</v>
      </c>
      <c r="AT119" s="33">
        <f t="shared" si="49"/>
        <v>0.47613182189387948</v>
      </c>
      <c r="AV119" s="288"/>
      <c r="AW119" s="34">
        <f t="shared" si="63"/>
        <v>0</v>
      </c>
      <c r="AX119" s="33">
        <f t="shared" si="64"/>
        <v>0.21028677962384168</v>
      </c>
    </row>
    <row r="120" spans="1:50" x14ac:dyDescent="0.25">
      <c r="A120" s="226">
        <f t="shared" si="51"/>
        <v>47118</v>
      </c>
      <c r="B120" s="190">
        <f t="shared" ca="1" si="52"/>
        <v>109351.29638889004</v>
      </c>
      <c r="C120" s="190">
        <f t="shared" ca="1" si="53"/>
        <v>0</v>
      </c>
      <c r="D120" s="190">
        <f t="shared" ca="1" si="54"/>
        <v>0</v>
      </c>
      <c r="E120" s="190">
        <f t="shared" ca="1" si="55"/>
        <v>0</v>
      </c>
      <c r="F120" s="199">
        <f t="shared" ca="1" si="56"/>
        <v>0</v>
      </c>
      <c r="G120" s="200">
        <f t="shared" ca="1" si="42"/>
        <v>0.55991479706899705</v>
      </c>
      <c r="H120" s="140"/>
      <c r="I120" s="218">
        <f ca="1">Resumen!$D$8</f>
        <v>68691.808045339247</v>
      </c>
      <c r="J120" s="219">
        <f ca="1">SUMPRODUCT(TablaDatosInversiones[Coste bruto total de la compra (euros)],(TablaDatosInversiones[Subcarteras (diferentes estrategias inversión)]=$I$34)*1,(TablaDatosInversiones[Fecha Compra]&lt;=A120)*1,(TablaDatosInversiones[Fecha Compra]&gt;A119)*1)</f>
        <v>0</v>
      </c>
      <c r="K120" s="219" cm="1">
        <f t="array" aca="1" ref="K120" ca="1">SUMPRODUCT(TablaDatosInversiones[Valor actual bruto o reembolso o compromiso opciones abiertas (euros)],(TablaDatosInversiones[Subcarteras (diferentes estrategias inversión)]=$I$34)*1,(TablaDatosInversiones[Fecha de Venta o traspaso]&lt;=A120)*1,(TablaDatosInversiones[Fecha de Venta o traspaso]&gt;A119)*1,(TablaDatosInversiones[Operación abierta (cotizando)]=FALSE)*1)</f>
        <v>0</v>
      </c>
      <c r="L120" s="219">
        <f>SUMPRODUCT(TablaDividendos[Dividendo neto (euros)],(TablaDividendos[Subcartera]=$I$34)*1,(TablaDividendos[Fecha Cobro]&lt;=A120)*1,(TablaDividendos[Fecha Cobro]&gt;A119)*1)</f>
        <v>0</v>
      </c>
      <c r="M120" s="220">
        <f t="shared" ca="1" si="57"/>
        <v>0</v>
      </c>
      <c r="N120" s="220">
        <f t="shared" ca="1" si="43"/>
        <v>0.6498602964237179</v>
      </c>
      <c r="O120" s="140"/>
      <c r="P120" s="192">
        <f ca="1">Resumen!$D$9</f>
        <v>12439.300859999999</v>
      </c>
      <c r="Q120" s="208">
        <f ca="1">SUMPRODUCT(TablaDatosInversiones[Coste bruto total de la compra (euros)],(TablaDatosInversiones[Subcarteras (diferentes estrategias inversión)]=$P$34)*1,(TablaDatosInversiones[Fecha Compra]&lt;=A120)*1,(TablaDatosInversiones[Fecha Compra]&gt;A119)*1)</f>
        <v>0</v>
      </c>
      <c r="R120" s="208" cm="1">
        <f t="array" aca="1" ref="R120" ca="1">SUMPRODUCT(TablaDatosInversiones[Valor actual bruto o reembolso o compromiso opciones abiertas (euros)],(TablaDatosInversiones[Subcarteras (diferentes estrategias inversión)]=$P$34)*1,(TablaDatosInversiones[Fecha de Venta o traspaso]&lt;=A120)*1,(TablaDatosInversiones[Fecha de Venta o traspaso]&gt;A119)*1,(TablaDatosInversiones[Operación abierta (cotizando)]=FALSE)*1)</f>
        <v>0</v>
      </c>
      <c r="S120" s="208">
        <f>SUMPRODUCT(TablaDividendos[Dividendo neto (euros)],(TablaDividendos[Subcartera]=$P$34)*1,(TablaDividendos[Fecha Cobro]&lt;=A120)*1,(TablaDividendos[Fecha Cobro]&gt;A119)*1)</f>
        <v>0</v>
      </c>
      <c r="T120" s="199">
        <f t="shared" ca="1" si="58"/>
        <v>0</v>
      </c>
      <c r="U120" s="209">
        <f t="shared" ca="1" si="34"/>
        <v>0.31306194259158349</v>
      </c>
      <c r="V120" s="140"/>
      <c r="W120" s="192">
        <f ca="1">Resumen!$D$10</f>
        <v>28220.187483550799</v>
      </c>
      <c r="X120" s="208">
        <f ca="1">SUMPRODUCT(TablaDatosInversiones[Coste bruto total de la compra (euros)],(TablaDatosInversiones[Subcarteras (diferentes estrategias inversión)]=$W$34)*1,(TablaDatosInversiones[Fecha Compra]&lt;=A120)*1,(TablaDatosInversiones[Fecha Compra]&gt;A119)*1)</f>
        <v>0</v>
      </c>
      <c r="Y120" s="208" cm="1">
        <f t="array" aca="1" ref="Y120" ca="1">SUMPRODUCT(TablaDatosInversiones[Valor actual bruto o reembolso o compromiso opciones abiertas (euros)],(TablaDatosInversiones[Subcarteras (diferentes estrategias inversión)]=$W$34)*1,(TablaDatosInversiones[Fecha de Venta o traspaso]&lt;=A120)*1,(TablaDatosInversiones[Fecha de Venta o traspaso]&gt;A119)*1,(TablaDatosInversiones[Operación abierta (cotizando)]=FALSE)*1)</f>
        <v>0</v>
      </c>
      <c r="Z120" s="208">
        <f>SUMPRODUCT(TablaDividendos[Dividendo neto (euros)],(TablaDividendos[Subcartera]=$W$34)*1,(TablaDividendos[Fecha Cobro]&lt;=A120)*1,(TablaDividendos[Fecha Cobro]&gt;A119)*1)</f>
        <v>0</v>
      </c>
      <c r="AA120" s="199">
        <f t="shared" ca="1" si="59"/>
        <v>0</v>
      </c>
      <c r="AB120" s="209">
        <f t="shared" ca="1" si="35"/>
        <v>0.42162864822711876</v>
      </c>
      <c r="AC120" s="140"/>
      <c r="AD120" s="391" cm="1">
        <f t="array" aca="1" ref="AD120" ca="1">SUMPRODUCT(TablaDatosInversiones[Compromiso de compra (Moneda), solo para PUTs vendidas],(TablaDatosInversiones[Subcarteras (diferentes estrategias inversión)]=$AD$34)*1,TablaDatosInversiones[Cambio divisa actual (o tras venta)],(TablaDatosInversiones[Fecha Compra]&lt;=MIN(A120,TODAY()-1))*1,(TablaDatosInversiones[Fecha de Venta o traspaso]&gt;=MIN(A120,TODAY()-1))*1)</f>
        <v>0</v>
      </c>
      <c r="AE120" s="391">
        <f t="shared" ca="1" si="44"/>
        <v>0</v>
      </c>
      <c r="AF120" s="391">
        <f t="shared" ca="1" si="45"/>
        <v>0</v>
      </c>
      <c r="AG120" s="392">
        <f ca="1">SUMPRODUCT(TablaDatosInversiones[Rendimiento total neto (euros)],(TablaDatosInversiones[Subcarteras (diferentes estrategias inversión)]=$AD$34)*1,(TablaDatosInversiones[Fecha de Venta o traspaso]&lt;=A120)*1,(TablaDatosInversiones[Fecha de Venta o traspaso]&gt;A119)*1,(TablaDatosInversiones[Operación abierta (cotizando)]=FALSE)*1)</f>
        <v>0</v>
      </c>
      <c r="AH120" s="393">
        <f t="shared" ca="1" si="46"/>
        <v>0</v>
      </c>
      <c r="AI120" s="394">
        <f t="shared" ca="1" si="47"/>
        <v>8.6256077518440666E-3</v>
      </c>
      <c r="AJ120" s="395"/>
      <c r="AK120" s="401">
        <f ca="1">Resumen!$D$12</f>
        <v>0</v>
      </c>
      <c r="AL120" s="396" cm="1">
        <f t="array" aca="1" ref="AL120" ca="1">SUMPRODUCT(TablaDatosInversiones[Coste bruto total de la compra (euros)],(TablaDatosInversiones[Subcarteras (diferentes estrategias inversión)]=$AK$34)*1,(TablaDatosInversiones[Fecha Compra]&lt;=A120)*1,(TablaDatosInversiones[Fecha Compra]&gt;A119)*1)</f>
        <v>0</v>
      </c>
      <c r="AM120" s="397" cm="1">
        <f t="array" aca="1" ref="AM120" ca="1">SUMPRODUCT(TablaDatosInversiones[Valor actual bruto o reembolso o compromiso opciones abiertas (euros)],(TablaDatosInversiones[Subcarteras (diferentes estrategias inversión)]=$AK$34)*1,(TablaDatosInversiones[Fecha de Venta o traspaso]&lt;=A120)*1,(TablaDatosInversiones[Fecha de Venta o traspaso]&gt;A119)*1,(TablaDatosInversiones[Operación abierta (cotizando)]=FALSE)*1)</f>
        <v>0</v>
      </c>
      <c r="AN120" s="398" cm="1">
        <f t="array" ref="AN120">SUMPRODUCT(TablaDividendos[Dividendo neto (euros)],(TablaDividendos[Subcartera]=$AK$34)*1,(TablaDividendos[Fecha Cobro]&lt;=A120)*1,(TablaDividendos[Fecha Cobro]&gt;A119)*1)</f>
        <v>0</v>
      </c>
      <c r="AO120" s="399">
        <f t="shared" ca="1" si="62"/>
        <v>0</v>
      </c>
      <c r="AP120" s="400">
        <f t="shared" ca="1" si="50"/>
        <v>0</v>
      </c>
      <c r="AR120" s="288"/>
      <c r="AS120" s="34">
        <f t="shared" si="48"/>
        <v>0</v>
      </c>
      <c r="AT120" s="33">
        <f t="shared" si="49"/>
        <v>0.47613182189387948</v>
      </c>
      <c r="AV120" s="288"/>
      <c r="AW120" s="34">
        <f t="shared" si="63"/>
        <v>0</v>
      </c>
      <c r="AX120" s="33">
        <f t="shared" si="64"/>
        <v>0.21028677962384168</v>
      </c>
    </row>
    <row r="121" spans="1:50" x14ac:dyDescent="0.25">
      <c r="A121" s="226">
        <f t="shared" si="51"/>
        <v>47149</v>
      </c>
      <c r="B121" s="190">
        <f t="shared" ca="1" si="52"/>
        <v>109351.29638889004</v>
      </c>
      <c r="C121" s="190">
        <f t="shared" ca="1" si="53"/>
        <v>0</v>
      </c>
      <c r="D121" s="190">
        <f t="shared" ca="1" si="54"/>
        <v>0</v>
      </c>
      <c r="E121" s="190">
        <f t="shared" ca="1" si="55"/>
        <v>0</v>
      </c>
      <c r="F121" s="199">
        <f t="shared" ca="1" si="56"/>
        <v>0</v>
      </c>
      <c r="G121" s="200">
        <f t="shared" ca="1" si="42"/>
        <v>0.55991479706899705</v>
      </c>
      <c r="H121" s="140"/>
      <c r="I121" s="218">
        <f ca="1">Resumen!$D$8</f>
        <v>68691.808045339247</v>
      </c>
      <c r="J121" s="219">
        <f ca="1">SUMPRODUCT(TablaDatosInversiones[Coste bruto total de la compra (euros)],(TablaDatosInversiones[Subcarteras (diferentes estrategias inversión)]=$I$34)*1,(TablaDatosInversiones[Fecha Compra]&lt;=A121)*1,(TablaDatosInversiones[Fecha Compra]&gt;A120)*1)</f>
        <v>0</v>
      </c>
      <c r="K121" s="219" cm="1">
        <f t="array" aca="1" ref="K121" ca="1">SUMPRODUCT(TablaDatosInversiones[Valor actual bruto o reembolso o compromiso opciones abiertas (euros)],(TablaDatosInversiones[Subcarteras (diferentes estrategias inversión)]=$I$34)*1,(TablaDatosInversiones[Fecha de Venta o traspaso]&lt;=A121)*1,(TablaDatosInversiones[Fecha de Venta o traspaso]&gt;A120)*1,(TablaDatosInversiones[Operación abierta (cotizando)]=FALSE)*1)</f>
        <v>0</v>
      </c>
      <c r="L121" s="219">
        <f>SUMPRODUCT(TablaDividendos[Dividendo neto (euros)],(TablaDividendos[Subcartera]=$I$34)*1,(TablaDividendos[Fecha Cobro]&lt;=A121)*1,(TablaDividendos[Fecha Cobro]&gt;A120)*1)</f>
        <v>0</v>
      </c>
      <c r="M121" s="220">
        <f t="shared" ca="1" si="57"/>
        <v>0</v>
      </c>
      <c r="N121" s="220">
        <f t="shared" ca="1" si="43"/>
        <v>0.6498602964237179</v>
      </c>
      <c r="O121" s="140"/>
      <c r="P121" s="192">
        <f ca="1">Resumen!$D$9</f>
        <v>12439.300859999999</v>
      </c>
      <c r="Q121" s="208">
        <f ca="1">SUMPRODUCT(TablaDatosInversiones[Coste bruto total de la compra (euros)],(TablaDatosInversiones[Subcarteras (diferentes estrategias inversión)]=$P$34)*1,(TablaDatosInversiones[Fecha Compra]&lt;=A121)*1,(TablaDatosInversiones[Fecha Compra]&gt;A120)*1)</f>
        <v>0</v>
      </c>
      <c r="R121" s="208" cm="1">
        <f t="array" aca="1" ref="R121" ca="1">SUMPRODUCT(TablaDatosInversiones[Valor actual bruto o reembolso o compromiso opciones abiertas (euros)],(TablaDatosInversiones[Subcarteras (diferentes estrategias inversión)]=$P$34)*1,(TablaDatosInversiones[Fecha de Venta o traspaso]&lt;=A121)*1,(TablaDatosInversiones[Fecha de Venta o traspaso]&gt;A120)*1,(TablaDatosInversiones[Operación abierta (cotizando)]=FALSE)*1)</f>
        <v>0</v>
      </c>
      <c r="S121" s="208">
        <f>SUMPRODUCT(TablaDividendos[Dividendo neto (euros)],(TablaDividendos[Subcartera]=$P$34)*1,(TablaDividendos[Fecha Cobro]&lt;=A121)*1,(TablaDividendos[Fecha Cobro]&gt;A120)*1)</f>
        <v>0</v>
      </c>
      <c r="T121" s="199">
        <f t="shared" ca="1" si="58"/>
        <v>0</v>
      </c>
      <c r="U121" s="209">
        <f t="shared" ca="1" si="34"/>
        <v>0.31306194259158349</v>
      </c>
      <c r="V121" s="140"/>
      <c r="W121" s="192">
        <f ca="1">Resumen!$D$10</f>
        <v>28220.187483550799</v>
      </c>
      <c r="X121" s="208">
        <f ca="1">SUMPRODUCT(TablaDatosInversiones[Coste bruto total de la compra (euros)],(TablaDatosInversiones[Subcarteras (diferentes estrategias inversión)]=$W$34)*1,(TablaDatosInversiones[Fecha Compra]&lt;=A121)*1,(TablaDatosInversiones[Fecha Compra]&gt;A120)*1)</f>
        <v>0</v>
      </c>
      <c r="Y121" s="208" cm="1">
        <f t="array" aca="1" ref="Y121" ca="1">SUMPRODUCT(TablaDatosInversiones[Valor actual bruto o reembolso o compromiso opciones abiertas (euros)],(TablaDatosInversiones[Subcarteras (diferentes estrategias inversión)]=$W$34)*1,(TablaDatosInversiones[Fecha de Venta o traspaso]&lt;=A121)*1,(TablaDatosInversiones[Fecha de Venta o traspaso]&gt;A120)*1,(TablaDatosInversiones[Operación abierta (cotizando)]=FALSE)*1)</f>
        <v>0</v>
      </c>
      <c r="Z121" s="208">
        <f>SUMPRODUCT(TablaDividendos[Dividendo neto (euros)],(TablaDividendos[Subcartera]=$W$34)*1,(TablaDividendos[Fecha Cobro]&lt;=A121)*1,(TablaDividendos[Fecha Cobro]&gt;A120)*1)</f>
        <v>0</v>
      </c>
      <c r="AA121" s="199">
        <f t="shared" ca="1" si="59"/>
        <v>0</v>
      </c>
      <c r="AB121" s="209">
        <f t="shared" ca="1" si="35"/>
        <v>0.42162864822711876</v>
      </c>
      <c r="AC121" s="140"/>
      <c r="AD121" s="391" cm="1">
        <f t="array" aca="1" ref="AD121" ca="1">SUMPRODUCT(TablaDatosInversiones[Compromiso de compra (Moneda), solo para PUTs vendidas],(TablaDatosInversiones[Subcarteras (diferentes estrategias inversión)]=$AD$34)*1,TablaDatosInversiones[Cambio divisa actual (o tras venta)],(TablaDatosInversiones[Fecha Compra]&lt;=MIN(A121,TODAY()-1))*1,(TablaDatosInversiones[Fecha de Venta o traspaso]&gt;=MIN(A121,TODAY()-1))*1)</f>
        <v>0</v>
      </c>
      <c r="AE121" s="391">
        <f t="shared" ca="1" si="44"/>
        <v>0</v>
      </c>
      <c r="AF121" s="391">
        <f t="shared" ca="1" si="45"/>
        <v>0</v>
      </c>
      <c r="AG121" s="392">
        <f ca="1">SUMPRODUCT(TablaDatosInversiones[Rendimiento total neto (euros)],(TablaDatosInversiones[Subcarteras (diferentes estrategias inversión)]=$AD$34)*1,(TablaDatosInversiones[Fecha de Venta o traspaso]&lt;=A121)*1,(TablaDatosInversiones[Fecha de Venta o traspaso]&gt;A120)*1,(TablaDatosInversiones[Operación abierta (cotizando)]=FALSE)*1)</f>
        <v>0</v>
      </c>
      <c r="AH121" s="393">
        <f t="shared" ca="1" si="46"/>
        <v>0</v>
      </c>
      <c r="AI121" s="394">
        <f t="shared" ca="1" si="47"/>
        <v>8.6256077518440666E-3</v>
      </c>
      <c r="AJ121" s="395"/>
      <c r="AK121" s="401">
        <f ca="1">Resumen!$D$12</f>
        <v>0</v>
      </c>
      <c r="AL121" s="396" cm="1">
        <f t="array" aca="1" ref="AL121" ca="1">SUMPRODUCT(TablaDatosInversiones[Coste bruto total de la compra (euros)],(TablaDatosInversiones[Subcarteras (diferentes estrategias inversión)]=$AK$34)*1,(TablaDatosInversiones[Fecha Compra]&lt;=A121)*1,(TablaDatosInversiones[Fecha Compra]&gt;A120)*1)</f>
        <v>0</v>
      </c>
      <c r="AM121" s="397" cm="1">
        <f t="array" aca="1" ref="AM121" ca="1">SUMPRODUCT(TablaDatosInversiones[Valor actual bruto o reembolso o compromiso opciones abiertas (euros)],(TablaDatosInversiones[Subcarteras (diferentes estrategias inversión)]=$AK$34)*1,(TablaDatosInversiones[Fecha de Venta o traspaso]&lt;=A121)*1,(TablaDatosInversiones[Fecha de Venta o traspaso]&gt;A120)*1,(TablaDatosInversiones[Operación abierta (cotizando)]=FALSE)*1)</f>
        <v>0</v>
      </c>
      <c r="AN121" s="398" cm="1">
        <f t="array" ref="AN121">SUMPRODUCT(TablaDividendos[Dividendo neto (euros)],(TablaDividendos[Subcartera]=$AK$34)*1,(TablaDividendos[Fecha Cobro]&lt;=A121)*1,(TablaDividendos[Fecha Cobro]&gt;A120)*1)</f>
        <v>0</v>
      </c>
      <c r="AO121" s="399">
        <f t="shared" ca="1" si="62"/>
        <v>0</v>
      </c>
      <c r="AP121" s="400">
        <f t="shared" ca="1" si="50"/>
        <v>0</v>
      </c>
      <c r="AR121" s="288"/>
      <c r="AS121" s="34">
        <f t="shared" si="48"/>
        <v>0</v>
      </c>
      <c r="AT121" s="33">
        <f t="shared" si="49"/>
        <v>0.47613182189387948</v>
      </c>
      <c r="AV121" s="288"/>
      <c r="AW121" s="34">
        <f t="shared" si="63"/>
        <v>0</v>
      </c>
      <c r="AX121" s="33">
        <f t="shared" si="64"/>
        <v>0.21028677962384168</v>
      </c>
    </row>
    <row r="122" spans="1:50" x14ac:dyDescent="0.25">
      <c r="A122" s="226">
        <f t="shared" si="51"/>
        <v>47177</v>
      </c>
      <c r="B122" s="190">
        <f t="shared" ca="1" si="52"/>
        <v>109351.29638889004</v>
      </c>
      <c r="C122" s="190">
        <f t="shared" ca="1" si="53"/>
        <v>0</v>
      </c>
      <c r="D122" s="190">
        <f t="shared" ca="1" si="54"/>
        <v>0</v>
      </c>
      <c r="E122" s="190">
        <f t="shared" ca="1" si="55"/>
        <v>0</v>
      </c>
      <c r="F122" s="199">
        <f t="shared" ca="1" si="56"/>
        <v>0</v>
      </c>
      <c r="G122" s="200">
        <f t="shared" ca="1" si="42"/>
        <v>0.55991479706899705</v>
      </c>
      <c r="H122" s="140"/>
      <c r="I122" s="218">
        <f ca="1">Resumen!$D$8</f>
        <v>68691.808045339247</v>
      </c>
      <c r="J122" s="219">
        <f ca="1">SUMPRODUCT(TablaDatosInversiones[Coste bruto total de la compra (euros)],(TablaDatosInversiones[Subcarteras (diferentes estrategias inversión)]=$I$34)*1,(TablaDatosInversiones[Fecha Compra]&lt;=A122)*1,(TablaDatosInversiones[Fecha Compra]&gt;A121)*1)</f>
        <v>0</v>
      </c>
      <c r="K122" s="219" cm="1">
        <f t="array" aca="1" ref="K122" ca="1">SUMPRODUCT(TablaDatosInversiones[Valor actual bruto o reembolso o compromiso opciones abiertas (euros)],(TablaDatosInversiones[Subcarteras (diferentes estrategias inversión)]=$I$34)*1,(TablaDatosInversiones[Fecha de Venta o traspaso]&lt;=A122)*1,(TablaDatosInversiones[Fecha de Venta o traspaso]&gt;A121)*1,(TablaDatosInversiones[Operación abierta (cotizando)]=FALSE)*1)</f>
        <v>0</v>
      </c>
      <c r="L122" s="219">
        <f>SUMPRODUCT(TablaDividendos[Dividendo neto (euros)],(TablaDividendos[Subcartera]=$I$34)*1,(TablaDividendos[Fecha Cobro]&lt;=A122)*1,(TablaDividendos[Fecha Cobro]&gt;A121)*1)</f>
        <v>0</v>
      </c>
      <c r="M122" s="220">
        <f t="shared" ca="1" si="57"/>
        <v>0</v>
      </c>
      <c r="N122" s="220">
        <f t="shared" ca="1" si="43"/>
        <v>0.6498602964237179</v>
      </c>
      <c r="O122" s="140"/>
      <c r="P122" s="192">
        <f ca="1">Resumen!$D$9</f>
        <v>12439.300859999999</v>
      </c>
      <c r="Q122" s="208">
        <f ca="1">SUMPRODUCT(TablaDatosInversiones[Coste bruto total de la compra (euros)],(TablaDatosInversiones[Subcarteras (diferentes estrategias inversión)]=$P$34)*1,(TablaDatosInversiones[Fecha Compra]&lt;=A122)*1,(TablaDatosInversiones[Fecha Compra]&gt;A121)*1)</f>
        <v>0</v>
      </c>
      <c r="R122" s="208" cm="1">
        <f t="array" aca="1" ref="R122" ca="1">SUMPRODUCT(TablaDatosInversiones[Valor actual bruto o reembolso o compromiso opciones abiertas (euros)],(TablaDatosInversiones[Subcarteras (diferentes estrategias inversión)]=$P$34)*1,(TablaDatosInversiones[Fecha de Venta o traspaso]&lt;=A122)*1,(TablaDatosInversiones[Fecha de Venta o traspaso]&gt;A121)*1,(TablaDatosInversiones[Operación abierta (cotizando)]=FALSE)*1)</f>
        <v>0</v>
      </c>
      <c r="S122" s="208">
        <f>SUMPRODUCT(TablaDividendos[Dividendo neto (euros)],(TablaDividendos[Subcartera]=$P$34)*1,(TablaDividendos[Fecha Cobro]&lt;=A122)*1,(TablaDividendos[Fecha Cobro]&gt;A121)*1)</f>
        <v>0</v>
      </c>
      <c r="T122" s="199">
        <f t="shared" ca="1" si="58"/>
        <v>0</v>
      </c>
      <c r="U122" s="209">
        <f t="shared" ca="1" si="34"/>
        <v>0.31306194259158349</v>
      </c>
      <c r="V122" s="140"/>
      <c r="W122" s="192">
        <f ca="1">Resumen!$D$10</f>
        <v>28220.187483550799</v>
      </c>
      <c r="X122" s="208">
        <f ca="1">SUMPRODUCT(TablaDatosInversiones[Coste bruto total de la compra (euros)],(TablaDatosInversiones[Subcarteras (diferentes estrategias inversión)]=$W$34)*1,(TablaDatosInversiones[Fecha Compra]&lt;=A122)*1,(TablaDatosInversiones[Fecha Compra]&gt;A121)*1)</f>
        <v>0</v>
      </c>
      <c r="Y122" s="208" cm="1">
        <f t="array" aca="1" ref="Y122" ca="1">SUMPRODUCT(TablaDatosInversiones[Valor actual bruto o reembolso o compromiso opciones abiertas (euros)],(TablaDatosInversiones[Subcarteras (diferentes estrategias inversión)]=$W$34)*1,(TablaDatosInversiones[Fecha de Venta o traspaso]&lt;=A122)*1,(TablaDatosInversiones[Fecha de Venta o traspaso]&gt;A121)*1,(TablaDatosInversiones[Operación abierta (cotizando)]=FALSE)*1)</f>
        <v>0</v>
      </c>
      <c r="Z122" s="208">
        <f>SUMPRODUCT(TablaDividendos[Dividendo neto (euros)],(TablaDividendos[Subcartera]=$W$34)*1,(TablaDividendos[Fecha Cobro]&lt;=A122)*1,(TablaDividendos[Fecha Cobro]&gt;A121)*1)</f>
        <v>0</v>
      </c>
      <c r="AA122" s="199">
        <f t="shared" ca="1" si="59"/>
        <v>0</v>
      </c>
      <c r="AB122" s="209">
        <f t="shared" ca="1" si="35"/>
        <v>0.42162864822711876</v>
      </c>
      <c r="AC122" s="140"/>
      <c r="AD122" s="391" cm="1">
        <f t="array" aca="1" ref="AD122" ca="1">SUMPRODUCT(TablaDatosInversiones[Compromiso de compra (Moneda), solo para PUTs vendidas],(TablaDatosInversiones[Subcarteras (diferentes estrategias inversión)]=$AD$34)*1,TablaDatosInversiones[Cambio divisa actual (o tras venta)],(TablaDatosInversiones[Fecha Compra]&lt;=MIN(A122,TODAY()-1))*1,(TablaDatosInversiones[Fecha de Venta o traspaso]&gt;=MIN(A122,TODAY()-1))*1)</f>
        <v>0</v>
      </c>
      <c r="AE122" s="391">
        <f t="shared" ca="1" si="44"/>
        <v>0</v>
      </c>
      <c r="AF122" s="391">
        <f t="shared" ca="1" si="45"/>
        <v>0</v>
      </c>
      <c r="AG122" s="392">
        <f ca="1">SUMPRODUCT(TablaDatosInversiones[Rendimiento total neto (euros)],(TablaDatosInversiones[Subcarteras (diferentes estrategias inversión)]=$AD$34)*1,(TablaDatosInversiones[Fecha de Venta o traspaso]&lt;=A122)*1,(TablaDatosInversiones[Fecha de Venta o traspaso]&gt;A121)*1,(TablaDatosInversiones[Operación abierta (cotizando)]=FALSE)*1)</f>
        <v>0</v>
      </c>
      <c r="AH122" s="393">
        <f t="shared" ca="1" si="46"/>
        <v>0</v>
      </c>
      <c r="AI122" s="394">
        <f t="shared" ca="1" si="47"/>
        <v>8.6256077518440666E-3</v>
      </c>
      <c r="AJ122" s="395"/>
      <c r="AK122" s="401">
        <f ca="1">Resumen!$D$12</f>
        <v>0</v>
      </c>
      <c r="AL122" s="396" cm="1">
        <f t="array" aca="1" ref="AL122" ca="1">SUMPRODUCT(TablaDatosInversiones[Coste bruto total de la compra (euros)],(TablaDatosInversiones[Subcarteras (diferentes estrategias inversión)]=$AK$34)*1,(TablaDatosInversiones[Fecha Compra]&lt;=A122)*1,(TablaDatosInversiones[Fecha Compra]&gt;A121)*1)</f>
        <v>0</v>
      </c>
      <c r="AM122" s="397" cm="1">
        <f t="array" aca="1" ref="AM122" ca="1">SUMPRODUCT(TablaDatosInversiones[Valor actual bruto o reembolso o compromiso opciones abiertas (euros)],(TablaDatosInversiones[Subcarteras (diferentes estrategias inversión)]=$AK$34)*1,(TablaDatosInversiones[Fecha de Venta o traspaso]&lt;=A122)*1,(TablaDatosInversiones[Fecha de Venta o traspaso]&gt;A121)*1,(TablaDatosInversiones[Operación abierta (cotizando)]=FALSE)*1)</f>
        <v>0</v>
      </c>
      <c r="AN122" s="398" cm="1">
        <f t="array" ref="AN122">SUMPRODUCT(TablaDividendos[Dividendo neto (euros)],(TablaDividendos[Subcartera]=$AK$34)*1,(TablaDividendos[Fecha Cobro]&lt;=A122)*1,(TablaDividendos[Fecha Cobro]&gt;A121)*1)</f>
        <v>0</v>
      </c>
      <c r="AO122" s="399">
        <f t="shared" ca="1" si="62"/>
        <v>0</v>
      </c>
      <c r="AP122" s="400">
        <f t="shared" ca="1" si="50"/>
        <v>0</v>
      </c>
      <c r="AR122" s="288"/>
      <c r="AS122" s="34">
        <f t="shared" si="48"/>
        <v>0</v>
      </c>
      <c r="AT122" s="33">
        <f t="shared" si="49"/>
        <v>0.47613182189387948</v>
      </c>
      <c r="AV122" s="288"/>
      <c r="AW122" s="34">
        <f t="shared" si="63"/>
        <v>0</v>
      </c>
      <c r="AX122" s="33">
        <f t="shared" si="64"/>
        <v>0.21028677962384168</v>
      </c>
    </row>
    <row r="123" spans="1:50" x14ac:dyDescent="0.25">
      <c r="A123" s="226">
        <f t="shared" si="51"/>
        <v>47208</v>
      </c>
      <c r="B123" s="190">
        <f t="shared" ca="1" si="52"/>
        <v>109351.29638889004</v>
      </c>
      <c r="C123" s="190">
        <f t="shared" ca="1" si="53"/>
        <v>0</v>
      </c>
      <c r="D123" s="190">
        <f t="shared" ca="1" si="54"/>
        <v>0</v>
      </c>
      <c r="E123" s="190">
        <f t="shared" ca="1" si="55"/>
        <v>0</v>
      </c>
      <c r="F123" s="199">
        <f t="shared" ca="1" si="56"/>
        <v>0</v>
      </c>
      <c r="G123" s="200">
        <f t="shared" ca="1" si="42"/>
        <v>0.55991479706899705</v>
      </c>
      <c r="H123" s="140"/>
      <c r="I123" s="218">
        <f ca="1">Resumen!$D$8</f>
        <v>68691.808045339247</v>
      </c>
      <c r="J123" s="219">
        <f ca="1">SUMPRODUCT(TablaDatosInversiones[Coste bruto total de la compra (euros)],(TablaDatosInversiones[Subcarteras (diferentes estrategias inversión)]=$I$34)*1,(TablaDatosInversiones[Fecha Compra]&lt;=A123)*1,(TablaDatosInversiones[Fecha Compra]&gt;A122)*1)</f>
        <v>0</v>
      </c>
      <c r="K123" s="219" cm="1">
        <f t="array" aca="1" ref="K123" ca="1">SUMPRODUCT(TablaDatosInversiones[Valor actual bruto o reembolso o compromiso opciones abiertas (euros)],(TablaDatosInversiones[Subcarteras (diferentes estrategias inversión)]=$I$34)*1,(TablaDatosInversiones[Fecha de Venta o traspaso]&lt;=A123)*1,(TablaDatosInversiones[Fecha de Venta o traspaso]&gt;A122)*1,(TablaDatosInversiones[Operación abierta (cotizando)]=FALSE)*1)</f>
        <v>0</v>
      </c>
      <c r="L123" s="219">
        <f>SUMPRODUCT(TablaDividendos[Dividendo neto (euros)],(TablaDividendos[Subcartera]=$I$34)*1,(TablaDividendos[Fecha Cobro]&lt;=A123)*1,(TablaDividendos[Fecha Cobro]&gt;A122)*1)</f>
        <v>0</v>
      </c>
      <c r="M123" s="220">
        <f t="shared" ca="1" si="57"/>
        <v>0</v>
      </c>
      <c r="N123" s="220">
        <f t="shared" ca="1" si="43"/>
        <v>0.6498602964237179</v>
      </c>
      <c r="O123" s="140"/>
      <c r="P123" s="192">
        <f ca="1">Resumen!$D$9</f>
        <v>12439.300859999999</v>
      </c>
      <c r="Q123" s="208">
        <f ca="1">SUMPRODUCT(TablaDatosInversiones[Coste bruto total de la compra (euros)],(TablaDatosInversiones[Subcarteras (diferentes estrategias inversión)]=$P$34)*1,(TablaDatosInversiones[Fecha Compra]&lt;=A123)*1,(TablaDatosInversiones[Fecha Compra]&gt;A122)*1)</f>
        <v>0</v>
      </c>
      <c r="R123" s="208" cm="1">
        <f t="array" aca="1" ref="R123" ca="1">SUMPRODUCT(TablaDatosInversiones[Valor actual bruto o reembolso o compromiso opciones abiertas (euros)],(TablaDatosInversiones[Subcarteras (diferentes estrategias inversión)]=$P$34)*1,(TablaDatosInversiones[Fecha de Venta o traspaso]&lt;=A123)*1,(TablaDatosInversiones[Fecha de Venta o traspaso]&gt;A122)*1,(TablaDatosInversiones[Operación abierta (cotizando)]=FALSE)*1)</f>
        <v>0</v>
      </c>
      <c r="S123" s="208">
        <f>SUMPRODUCT(TablaDividendos[Dividendo neto (euros)],(TablaDividendos[Subcartera]=$P$34)*1,(TablaDividendos[Fecha Cobro]&lt;=A123)*1,(TablaDividendos[Fecha Cobro]&gt;A122)*1)</f>
        <v>0</v>
      </c>
      <c r="T123" s="199">
        <f t="shared" ca="1" si="58"/>
        <v>0</v>
      </c>
      <c r="U123" s="209">
        <f t="shared" ca="1" si="34"/>
        <v>0.31306194259158349</v>
      </c>
      <c r="V123" s="140"/>
      <c r="W123" s="192">
        <f ca="1">Resumen!$D$10</f>
        <v>28220.187483550799</v>
      </c>
      <c r="X123" s="208">
        <f ca="1">SUMPRODUCT(TablaDatosInversiones[Coste bruto total de la compra (euros)],(TablaDatosInversiones[Subcarteras (diferentes estrategias inversión)]=$W$34)*1,(TablaDatosInversiones[Fecha Compra]&lt;=A123)*1,(TablaDatosInversiones[Fecha Compra]&gt;A122)*1)</f>
        <v>0</v>
      </c>
      <c r="Y123" s="208" cm="1">
        <f t="array" aca="1" ref="Y123" ca="1">SUMPRODUCT(TablaDatosInversiones[Valor actual bruto o reembolso o compromiso opciones abiertas (euros)],(TablaDatosInversiones[Subcarteras (diferentes estrategias inversión)]=$W$34)*1,(TablaDatosInversiones[Fecha de Venta o traspaso]&lt;=A123)*1,(TablaDatosInversiones[Fecha de Venta o traspaso]&gt;A122)*1,(TablaDatosInversiones[Operación abierta (cotizando)]=FALSE)*1)</f>
        <v>0</v>
      </c>
      <c r="Z123" s="208">
        <f>SUMPRODUCT(TablaDividendos[Dividendo neto (euros)],(TablaDividendos[Subcartera]=$W$34)*1,(TablaDividendos[Fecha Cobro]&lt;=A123)*1,(TablaDividendos[Fecha Cobro]&gt;A122)*1)</f>
        <v>0</v>
      </c>
      <c r="AA123" s="199">
        <f t="shared" ca="1" si="59"/>
        <v>0</v>
      </c>
      <c r="AB123" s="209">
        <f t="shared" ca="1" si="35"/>
        <v>0.42162864822711876</v>
      </c>
      <c r="AC123" s="140"/>
      <c r="AD123" s="391" cm="1">
        <f t="array" aca="1" ref="AD123" ca="1">SUMPRODUCT(TablaDatosInversiones[Compromiso de compra (Moneda), solo para PUTs vendidas],(TablaDatosInversiones[Subcarteras (diferentes estrategias inversión)]=$AD$34)*1,TablaDatosInversiones[Cambio divisa actual (o tras venta)],(TablaDatosInversiones[Fecha Compra]&lt;=MIN(A123,TODAY()-1))*1,(TablaDatosInversiones[Fecha de Venta o traspaso]&gt;=MIN(A123,TODAY()-1))*1)</f>
        <v>0</v>
      </c>
      <c r="AE123" s="391">
        <f t="shared" ca="1" si="44"/>
        <v>0</v>
      </c>
      <c r="AF123" s="391">
        <f t="shared" ca="1" si="45"/>
        <v>0</v>
      </c>
      <c r="AG123" s="392">
        <f ca="1">SUMPRODUCT(TablaDatosInversiones[Rendimiento total neto (euros)],(TablaDatosInversiones[Subcarteras (diferentes estrategias inversión)]=$AD$34)*1,(TablaDatosInversiones[Fecha de Venta o traspaso]&lt;=A123)*1,(TablaDatosInversiones[Fecha de Venta o traspaso]&gt;A122)*1,(TablaDatosInversiones[Operación abierta (cotizando)]=FALSE)*1)</f>
        <v>0</v>
      </c>
      <c r="AH123" s="393">
        <f t="shared" ca="1" si="46"/>
        <v>0</v>
      </c>
      <c r="AI123" s="394">
        <f t="shared" ca="1" si="47"/>
        <v>8.6256077518440666E-3</v>
      </c>
      <c r="AJ123" s="395"/>
      <c r="AK123" s="401">
        <f ca="1">Resumen!$D$12</f>
        <v>0</v>
      </c>
      <c r="AL123" s="396" cm="1">
        <f t="array" aca="1" ref="AL123" ca="1">SUMPRODUCT(TablaDatosInversiones[Coste bruto total de la compra (euros)],(TablaDatosInversiones[Subcarteras (diferentes estrategias inversión)]=$AK$34)*1,(TablaDatosInversiones[Fecha Compra]&lt;=A123)*1,(TablaDatosInversiones[Fecha Compra]&gt;A122)*1)</f>
        <v>0</v>
      </c>
      <c r="AM123" s="397" cm="1">
        <f t="array" aca="1" ref="AM123" ca="1">SUMPRODUCT(TablaDatosInversiones[Valor actual bruto o reembolso o compromiso opciones abiertas (euros)],(TablaDatosInversiones[Subcarteras (diferentes estrategias inversión)]=$AK$34)*1,(TablaDatosInversiones[Fecha de Venta o traspaso]&lt;=A123)*1,(TablaDatosInversiones[Fecha de Venta o traspaso]&gt;A122)*1,(TablaDatosInversiones[Operación abierta (cotizando)]=FALSE)*1)</f>
        <v>0</v>
      </c>
      <c r="AN123" s="398" cm="1">
        <f t="array" ref="AN123">SUMPRODUCT(TablaDividendos[Dividendo neto (euros)],(TablaDividendos[Subcartera]=$AK$34)*1,(TablaDividendos[Fecha Cobro]&lt;=A123)*1,(TablaDividendos[Fecha Cobro]&gt;A122)*1)</f>
        <v>0</v>
      </c>
      <c r="AO123" s="399">
        <f t="shared" ca="1" si="62"/>
        <v>0</v>
      </c>
      <c r="AP123" s="400">
        <f t="shared" ca="1" si="50"/>
        <v>0</v>
      </c>
      <c r="AR123" s="288"/>
      <c r="AS123" s="34">
        <f t="shared" si="48"/>
        <v>0</v>
      </c>
      <c r="AT123" s="33">
        <f t="shared" si="49"/>
        <v>0.47613182189387948</v>
      </c>
      <c r="AV123" s="288"/>
      <c r="AW123" s="34">
        <f t="shared" si="63"/>
        <v>0</v>
      </c>
      <c r="AX123" s="33">
        <f t="shared" si="64"/>
        <v>0.21028677962384168</v>
      </c>
    </row>
    <row r="124" spans="1:50" x14ac:dyDescent="0.25">
      <c r="A124" s="226">
        <f t="shared" si="51"/>
        <v>47238</v>
      </c>
      <c r="B124" s="190">
        <f t="shared" ca="1" si="52"/>
        <v>109351.29638889004</v>
      </c>
      <c r="C124" s="190">
        <f t="shared" ca="1" si="53"/>
        <v>0</v>
      </c>
      <c r="D124" s="190">
        <f t="shared" ca="1" si="54"/>
        <v>0</v>
      </c>
      <c r="E124" s="190">
        <f t="shared" ca="1" si="55"/>
        <v>0</v>
      </c>
      <c r="F124" s="199">
        <f t="shared" ca="1" si="56"/>
        <v>0</v>
      </c>
      <c r="G124" s="200">
        <f t="shared" ca="1" si="42"/>
        <v>0.55991479706899705</v>
      </c>
      <c r="H124" s="140"/>
      <c r="I124" s="218">
        <f ca="1">Resumen!$D$8</f>
        <v>68691.808045339247</v>
      </c>
      <c r="J124" s="219">
        <f ca="1">SUMPRODUCT(TablaDatosInversiones[Coste bruto total de la compra (euros)],(TablaDatosInversiones[Subcarteras (diferentes estrategias inversión)]=$I$34)*1,(TablaDatosInversiones[Fecha Compra]&lt;=A124)*1,(TablaDatosInversiones[Fecha Compra]&gt;A123)*1)</f>
        <v>0</v>
      </c>
      <c r="K124" s="219" cm="1">
        <f t="array" aca="1" ref="K124" ca="1">SUMPRODUCT(TablaDatosInversiones[Valor actual bruto o reembolso o compromiso opciones abiertas (euros)],(TablaDatosInversiones[Subcarteras (diferentes estrategias inversión)]=$I$34)*1,(TablaDatosInversiones[Fecha de Venta o traspaso]&lt;=A124)*1,(TablaDatosInversiones[Fecha de Venta o traspaso]&gt;A123)*1,(TablaDatosInversiones[Operación abierta (cotizando)]=FALSE)*1)</f>
        <v>0</v>
      </c>
      <c r="L124" s="219">
        <f>SUMPRODUCT(TablaDividendos[Dividendo neto (euros)],(TablaDividendos[Subcartera]=$I$34)*1,(TablaDividendos[Fecha Cobro]&lt;=A124)*1,(TablaDividendos[Fecha Cobro]&gt;A123)*1)</f>
        <v>0</v>
      </c>
      <c r="M124" s="220">
        <f t="shared" ca="1" si="57"/>
        <v>0</v>
      </c>
      <c r="N124" s="220">
        <f t="shared" ca="1" si="43"/>
        <v>0.6498602964237179</v>
      </c>
      <c r="O124" s="140"/>
      <c r="P124" s="192">
        <f ca="1">Resumen!$D$9</f>
        <v>12439.300859999999</v>
      </c>
      <c r="Q124" s="208">
        <f ca="1">SUMPRODUCT(TablaDatosInversiones[Coste bruto total de la compra (euros)],(TablaDatosInversiones[Subcarteras (diferentes estrategias inversión)]=$P$34)*1,(TablaDatosInversiones[Fecha Compra]&lt;=A124)*1,(TablaDatosInversiones[Fecha Compra]&gt;A123)*1)</f>
        <v>0</v>
      </c>
      <c r="R124" s="208" cm="1">
        <f t="array" aca="1" ref="R124" ca="1">SUMPRODUCT(TablaDatosInversiones[Valor actual bruto o reembolso o compromiso opciones abiertas (euros)],(TablaDatosInversiones[Subcarteras (diferentes estrategias inversión)]=$P$34)*1,(TablaDatosInversiones[Fecha de Venta o traspaso]&lt;=A124)*1,(TablaDatosInversiones[Fecha de Venta o traspaso]&gt;A123)*1,(TablaDatosInversiones[Operación abierta (cotizando)]=FALSE)*1)</f>
        <v>0</v>
      </c>
      <c r="S124" s="208">
        <f>SUMPRODUCT(TablaDividendos[Dividendo neto (euros)],(TablaDividendos[Subcartera]=$P$34)*1,(TablaDividendos[Fecha Cobro]&lt;=A124)*1,(TablaDividendos[Fecha Cobro]&gt;A123)*1)</f>
        <v>0</v>
      </c>
      <c r="T124" s="199">
        <f t="shared" ca="1" si="58"/>
        <v>0</v>
      </c>
      <c r="U124" s="209">
        <f t="shared" ca="1" si="34"/>
        <v>0.31306194259158349</v>
      </c>
      <c r="V124" s="140"/>
      <c r="W124" s="192">
        <f ca="1">Resumen!$D$10</f>
        <v>28220.187483550799</v>
      </c>
      <c r="X124" s="208">
        <f ca="1">SUMPRODUCT(TablaDatosInversiones[Coste bruto total de la compra (euros)],(TablaDatosInversiones[Subcarteras (diferentes estrategias inversión)]=$W$34)*1,(TablaDatosInversiones[Fecha Compra]&lt;=A124)*1,(TablaDatosInversiones[Fecha Compra]&gt;A123)*1)</f>
        <v>0</v>
      </c>
      <c r="Y124" s="208" cm="1">
        <f t="array" aca="1" ref="Y124" ca="1">SUMPRODUCT(TablaDatosInversiones[Valor actual bruto o reembolso o compromiso opciones abiertas (euros)],(TablaDatosInversiones[Subcarteras (diferentes estrategias inversión)]=$W$34)*1,(TablaDatosInversiones[Fecha de Venta o traspaso]&lt;=A124)*1,(TablaDatosInversiones[Fecha de Venta o traspaso]&gt;A123)*1,(TablaDatosInversiones[Operación abierta (cotizando)]=FALSE)*1)</f>
        <v>0</v>
      </c>
      <c r="Z124" s="208">
        <f>SUMPRODUCT(TablaDividendos[Dividendo neto (euros)],(TablaDividendos[Subcartera]=$W$34)*1,(TablaDividendos[Fecha Cobro]&lt;=A124)*1,(TablaDividendos[Fecha Cobro]&gt;A123)*1)</f>
        <v>0</v>
      </c>
      <c r="AA124" s="199">
        <f t="shared" ca="1" si="59"/>
        <v>0</v>
      </c>
      <c r="AB124" s="209">
        <f t="shared" ca="1" si="35"/>
        <v>0.42162864822711876</v>
      </c>
      <c r="AC124" s="140"/>
      <c r="AD124" s="391" cm="1">
        <f t="array" aca="1" ref="AD124" ca="1">SUMPRODUCT(TablaDatosInversiones[Compromiso de compra (Moneda), solo para PUTs vendidas],(TablaDatosInversiones[Subcarteras (diferentes estrategias inversión)]=$AD$34)*1,TablaDatosInversiones[Cambio divisa actual (o tras venta)],(TablaDatosInversiones[Fecha Compra]&lt;=MIN(A124,TODAY()-1))*1,(TablaDatosInversiones[Fecha de Venta o traspaso]&gt;=MIN(A124,TODAY()-1))*1)</f>
        <v>0</v>
      </c>
      <c r="AE124" s="391">
        <f t="shared" ca="1" si="44"/>
        <v>0</v>
      </c>
      <c r="AF124" s="391">
        <f t="shared" ca="1" si="45"/>
        <v>0</v>
      </c>
      <c r="AG124" s="392">
        <f ca="1">SUMPRODUCT(TablaDatosInversiones[Rendimiento total neto (euros)],(TablaDatosInversiones[Subcarteras (diferentes estrategias inversión)]=$AD$34)*1,(TablaDatosInversiones[Fecha de Venta o traspaso]&lt;=A124)*1,(TablaDatosInversiones[Fecha de Venta o traspaso]&gt;A123)*1,(TablaDatosInversiones[Operación abierta (cotizando)]=FALSE)*1)</f>
        <v>0</v>
      </c>
      <c r="AH124" s="393">
        <f t="shared" ca="1" si="46"/>
        <v>0</v>
      </c>
      <c r="AI124" s="394">
        <f t="shared" ca="1" si="47"/>
        <v>8.6256077518440666E-3</v>
      </c>
      <c r="AJ124" s="395"/>
      <c r="AK124" s="401">
        <f ca="1">Resumen!$D$12</f>
        <v>0</v>
      </c>
      <c r="AL124" s="396" cm="1">
        <f t="array" aca="1" ref="AL124" ca="1">SUMPRODUCT(TablaDatosInversiones[Coste bruto total de la compra (euros)],(TablaDatosInversiones[Subcarteras (diferentes estrategias inversión)]=$AK$34)*1,(TablaDatosInversiones[Fecha Compra]&lt;=A124)*1,(TablaDatosInversiones[Fecha Compra]&gt;A123)*1)</f>
        <v>0</v>
      </c>
      <c r="AM124" s="397" cm="1">
        <f t="array" aca="1" ref="AM124" ca="1">SUMPRODUCT(TablaDatosInversiones[Valor actual bruto o reembolso o compromiso opciones abiertas (euros)],(TablaDatosInversiones[Subcarteras (diferentes estrategias inversión)]=$AK$34)*1,(TablaDatosInversiones[Fecha de Venta o traspaso]&lt;=A124)*1,(TablaDatosInversiones[Fecha de Venta o traspaso]&gt;A123)*1,(TablaDatosInversiones[Operación abierta (cotizando)]=FALSE)*1)</f>
        <v>0</v>
      </c>
      <c r="AN124" s="398" cm="1">
        <f t="array" ref="AN124">SUMPRODUCT(TablaDividendos[Dividendo neto (euros)],(TablaDividendos[Subcartera]=$AK$34)*1,(TablaDividendos[Fecha Cobro]&lt;=A124)*1,(TablaDividendos[Fecha Cobro]&gt;A123)*1)</f>
        <v>0</v>
      </c>
      <c r="AO124" s="399">
        <f t="shared" ca="1" si="62"/>
        <v>0</v>
      </c>
      <c r="AP124" s="400">
        <f t="shared" ca="1" si="50"/>
        <v>0</v>
      </c>
      <c r="AR124" s="288"/>
      <c r="AS124" s="34">
        <f t="shared" si="48"/>
        <v>0</v>
      </c>
      <c r="AT124" s="33">
        <f t="shared" si="49"/>
        <v>0.47613182189387948</v>
      </c>
      <c r="AV124" s="288"/>
      <c r="AW124" s="34">
        <f t="shared" si="63"/>
        <v>0</v>
      </c>
      <c r="AX124" s="33">
        <f t="shared" si="64"/>
        <v>0.21028677962384168</v>
      </c>
    </row>
    <row r="125" spans="1:50" x14ac:dyDescent="0.25">
      <c r="A125" s="226">
        <f t="shared" si="51"/>
        <v>47269</v>
      </c>
      <c r="B125" s="190">
        <f t="shared" ca="1" si="52"/>
        <v>109351.29638889004</v>
      </c>
      <c r="C125" s="190">
        <f t="shared" ca="1" si="53"/>
        <v>0</v>
      </c>
      <c r="D125" s="190">
        <f t="shared" ca="1" si="54"/>
        <v>0</v>
      </c>
      <c r="E125" s="190">
        <f t="shared" ca="1" si="55"/>
        <v>0</v>
      </c>
      <c r="F125" s="199">
        <f t="shared" ca="1" si="56"/>
        <v>0</v>
      </c>
      <c r="G125" s="200">
        <f t="shared" ca="1" si="42"/>
        <v>0.55991479706899705</v>
      </c>
      <c r="H125" s="140"/>
      <c r="I125" s="218">
        <f ca="1">Resumen!$D$8</f>
        <v>68691.808045339247</v>
      </c>
      <c r="J125" s="219">
        <f ca="1">SUMPRODUCT(TablaDatosInversiones[Coste bruto total de la compra (euros)],(TablaDatosInversiones[Subcarteras (diferentes estrategias inversión)]=$I$34)*1,(TablaDatosInversiones[Fecha Compra]&lt;=A125)*1,(TablaDatosInversiones[Fecha Compra]&gt;A124)*1)</f>
        <v>0</v>
      </c>
      <c r="K125" s="219" cm="1">
        <f t="array" aca="1" ref="K125" ca="1">SUMPRODUCT(TablaDatosInversiones[Valor actual bruto o reembolso o compromiso opciones abiertas (euros)],(TablaDatosInversiones[Subcarteras (diferentes estrategias inversión)]=$I$34)*1,(TablaDatosInversiones[Fecha de Venta o traspaso]&lt;=A125)*1,(TablaDatosInversiones[Fecha de Venta o traspaso]&gt;A124)*1,(TablaDatosInversiones[Operación abierta (cotizando)]=FALSE)*1)</f>
        <v>0</v>
      </c>
      <c r="L125" s="219">
        <f>SUMPRODUCT(TablaDividendos[Dividendo neto (euros)],(TablaDividendos[Subcartera]=$I$34)*1,(TablaDividendos[Fecha Cobro]&lt;=A125)*1,(TablaDividendos[Fecha Cobro]&gt;A124)*1)</f>
        <v>0</v>
      </c>
      <c r="M125" s="220">
        <f t="shared" ca="1" si="57"/>
        <v>0</v>
      </c>
      <c r="N125" s="220">
        <f t="shared" ca="1" si="43"/>
        <v>0.6498602964237179</v>
      </c>
      <c r="O125" s="140"/>
      <c r="P125" s="192">
        <f ca="1">Resumen!$D$9</f>
        <v>12439.300859999999</v>
      </c>
      <c r="Q125" s="208">
        <f ca="1">SUMPRODUCT(TablaDatosInversiones[Coste bruto total de la compra (euros)],(TablaDatosInversiones[Subcarteras (diferentes estrategias inversión)]=$P$34)*1,(TablaDatosInversiones[Fecha Compra]&lt;=A125)*1,(TablaDatosInversiones[Fecha Compra]&gt;A124)*1)</f>
        <v>0</v>
      </c>
      <c r="R125" s="208" cm="1">
        <f t="array" aca="1" ref="R125" ca="1">SUMPRODUCT(TablaDatosInversiones[Valor actual bruto o reembolso o compromiso opciones abiertas (euros)],(TablaDatosInversiones[Subcarteras (diferentes estrategias inversión)]=$P$34)*1,(TablaDatosInversiones[Fecha de Venta o traspaso]&lt;=A125)*1,(TablaDatosInversiones[Fecha de Venta o traspaso]&gt;A124)*1,(TablaDatosInversiones[Operación abierta (cotizando)]=FALSE)*1)</f>
        <v>0</v>
      </c>
      <c r="S125" s="208">
        <f>SUMPRODUCT(TablaDividendos[Dividendo neto (euros)],(TablaDividendos[Subcartera]=$P$34)*1,(TablaDividendos[Fecha Cobro]&lt;=A125)*1,(TablaDividendos[Fecha Cobro]&gt;A124)*1)</f>
        <v>0</v>
      </c>
      <c r="T125" s="199">
        <f t="shared" ca="1" si="58"/>
        <v>0</v>
      </c>
      <c r="U125" s="209">
        <f t="shared" ca="1" si="34"/>
        <v>0.31306194259158349</v>
      </c>
      <c r="V125" s="140"/>
      <c r="W125" s="192">
        <f ca="1">Resumen!$D$10</f>
        <v>28220.187483550799</v>
      </c>
      <c r="X125" s="208">
        <f ca="1">SUMPRODUCT(TablaDatosInversiones[Coste bruto total de la compra (euros)],(TablaDatosInversiones[Subcarteras (diferentes estrategias inversión)]=$W$34)*1,(TablaDatosInversiones[Fecha Compra]&lt;=A125)*1,(TablaDatosInversiones[Fecha Compra]&gt;A124)*1)</f>
        <v>0</v>
      </c>
      <c r="Y125" s="208" cm="1">
        <f t="array" aca="1" ref="Y125" ca="1">SUMPRODUCT(TablaDatosInversiones[Valor actual bruto o reembolso o compromiso opciones abiertas (euros)],(TablaDatosInversiones[Subcarteras (diferentes estrategias inversión)]=$W$34)*1,(TablaDatosInversiones[Fecha de Venta o traspaso]&lt;=A125)*1,(TablaDatosInversiones[Fecha de Venta o traspaso]&gt;A124)*1,(TablaDatosInversiones[Operación abierta (cotizando)]=FALSE)*1)</f>
        <v>0</v>
      </c>
      <c r="Z125" s="208">
        <f>SUMPRODUCT(TablaDividendos[Dividendo neto (euros)],(TablaDividendos[Subcartera]=$W$34)*1,(TablaDividendos[Fecha Cobro]&lt;=A125)*1,(TablaDividendos[Fecha Cobro]&gt;A124)*1)</f>
        <v>0</v>
      </c>
      <c r="AA125" s="199">
        <f t="shared" ca="1" si="59"/>
        <v>0</v>
      </c>
      <c r="AB125" s="209">
        <f t="shared" ca="1" si="35"/>
        <v>0.42162864822711876</v>
      </c>
      <c r="AC125" s="140"/>
      <c r="AD125" s="391" cm="1">
        <f t="array" aca="1" ref="AD125" ca="1">SUMPRODUCT(TablaDatosInversiones[Compromiso de compra (Moneda), solo para PUTs vendidas],(TablaDatosInversiones[Subcarteras (diferentes estrategias inversión)]=$AD$34)*1,TablaDatosInversiones[Cambio divisa actual (o tras venta)],(TablaDatosInversiones[Fecha Compra]&lt;=MIN(A125,TODAY()-1))*1,(TablaDatosInversiones[Fecha de Venta o traspaso]&gt;=MIN(A125,TODAY()-1))*1)</f>
        <v>0</v>
      </c>
      <c r="AE125" s="391">
        <f t="shared" ca="1" si="44"/>
        <v>0</v>
      </c>
      <c r="AF125" s="391">
        <f t="shared" ca="1" si="45"/>
        <v>0</v>
      </c>
      <c r="AG125" s="392">
        <f ca="1">SUMPRODUCT(TablaDatosInversiones[Rendimiento total neto (euros)],(TablaDatosInversiones[Subcarteras (diferentes estrategias inversión)]=$AD$34)*1,(TablaDatosInversiones[Fecha de Venta o traspaso]&lt;=A125)*1,(TablaDatosInversiones[Fecha de Venta o traspaso]&gt;A124)*1,(TablaDatosInversiones[Operación abierta (cotizando)]=FALSE)*1)</f>
        <v>0</v>
      </c>
      <c r="AH125" s="393">
        <f t="shared" ca="1" si="46"/>
        <v>0</v>
      </c>
      <c r="AI125" s="394">
        <f t="shared" ca="1" si="47"/>
        <v>8.6256077518440666E-3</v>
      </c>
      <c r="AJ125" s="395"/>
      <c r="AK125" s="401">
        <f ca="1">Resumen!$D$12</f>
        <v>0</v>
      </c>
      <c r="AL125" s="396" cm="1">
        <f t="array" aca="1" ref="AL125" ca="1">SUMPRODUCT(TablaDatosInversiones[Coste bruto total de la compra (euros)],(TablaDatosInversiones[Subcarteras (diferentes estrategias inversión)]=$AK$34)*1,(TablaDatosInversiones[Fecha Compra]&lt;=A125)*1,(TablaDatosInversiones[Fecha Compra]&gt;A124)*1)</f>
        <v>0</v>
      </c>
      <c r="AM125" s="397" cm="1">
        <f t="array" aca="1" ref="AM125" ca="1">SUMPRODUCT(TablaDatosInversiones[Valor actual bruto o reembolso o compromiso opciones abiertas (euros)],(TablaDatosInversiones[Subcarteras (diferentes estrategias inversión)]=$AK$34)*1,(TablaDatosInversiones[Fecha de Venta o traspaso]&lt;=A125)*1,(TablaDatosInversiones[Fecha de Venta o traspaso]&gt;A124)*1,(TablaDatosInversiones[Operación abierta (cotizando)]=FALSE)*1)</f>
        <v>0</v>
      </c>
      <c r="AN125" s="398" cm="1">
        <f t="array" ref="AN125">SUMPRODUCT(TablaDividendos[Dividendo neto (euros)],(TablaDividendos[Subcartera]=$AK$34)*1,(TablaDividendos[Fecha Cobro]&lt;=A125)*1,(TablaDividendos[Fecha Cobro]&gt;A124)*1)</f>
        <v>0</v>
      </c>
      <c r="AO125" s="399">
        <f t="shared" ca="1" si="62"/>
        <v>0</v>
      </c>
      <c r="AP125" s="400">
        <f t="shared" ca="1" si="50"/>
        <v>0</v>
      </c>
      <c r="AR125" s="288"/>
      <c r="AS125" s="34">
        <f t="shared" si="48"/>
        <v>0</v>
      </c>
      <c r="AT125" s="33">
        <f t="shared" si="49"/>
        <v>0.47613182189387948</v>
      </c>
      <c r="AV125" s="288"/>
      <c r="AW125" s="34">
        <f t="shared" si="63"/>
        <v>0</v>
      </c>
      <c r="AX125" s="33">
        <f t="shared" si="64"/>
        <v>0.21028677962384168</v>
      </c>
    </row>
    <row r="126" spans="1:50" x14ac:dyDescent="0.25">
      <c r="A126" s="226">
        <f t="shared" si="51"/>
        <v>47299</v>
      </c>
      <c r="B126" s="190">
        <f t="shared" ca="1" si="52"/>
        <v>109351.29638889004</v>
      </c>
      <c r="C126" s="190">
        <f t="shared" ca="1" si="53"/>
        <v>0</v>
      </c>
      <c r="D126" s="190">
        <f t="shared" ca="1" si="54"/>
        <v>0</v>
      </c>
      <c r="E126" s="190">
        <f t="shared" ca="1" si="55"/>
        <v>0</v>
      </c>
      <c r="F126" s="199">
        <f t="shared" ca="1" si="56"/>
        <v>0</v>
      </c>
      <c r="G126" s="200">
        <f t="shared" ca="1" si="42"/>
        <v>0.55991479706899705</v>
      </c>
      <c r="H126" s="140"/>
      <c r="I126" s="218">
        <f ca="1">Resumen!$D$8</f>
        <v>68691.808045339247</v>
      </c>
      <c r="J126" s="219">
        <f ca="1">SUMPRODUCT(TablaDatosInversiones[Coste bruto total de la compra (euros)],(TablaDatosInversiones[Subcarteras (diferentes estrategias inversión)]=$I$34)*1,(TablaDatosInversiones[Fecha Compra]&lt;=A126)*1,(TablaDatosInversiones[Fecha Compra]&gt;A125)*1)</f>
        <v>0</v>
      </c>
      <c r="K126" s="219" cm="1">
        <f t="array" aca="1" ref="K126" ca="1">SUMPRODUCT(TablaDatosInversiones[Valor actual bruto o reembolso o compromiso opciones abiertas (euros)],(TablaDatosInversiones[Subcarteras (diferentes estrategias inversión)]=$I$34)*1,(TablaDatosInversiones[Fecha de Venta o traspaso]&lt;=A126)*1,(TablaDatosInversiones[Fecha de Venta o traspaso]&gt;A125)*1,(TablaDatosInversiones[Operación abierta (cotizando)]=FALSE)*1)</f>
        <v>0</v>
      </c>
      <c r="L126" s="219">
        <f>SUMPRODUCT(TablaDividendos[Dividendo neto (euros)],(TablaDividendos[Subcartera]=$I$34)*1,(TablaDividendos[Fecha Cobro]&lt;=A126)*1,(TablaDividendos[Fecha Cobro]&gt;A125)*1)</f>
        <v>0</v>
      </c>
      <c r="M126" s="220">
        <f t="shared" ca="1" si="57"/>
        <v>0</v>
      </c>
      <c r="N126" s="220">
        <f t="shared" ca="1" si="43"/>
        <v>0.6498602964237179</v>
      </c>
      <c r="O126" s="140"/>
      <c r="P126" s="192">
        <f ca="1">Resumen!$D$9</f>
        <v>12439.300859999999</v>
      </c>
      <c r="Q126" s="208">
        <f ca="1">SUMPRODUCT(TablaDatosInversiones[Coste bruto total de la compra (euros)],(TablaDatosInversiones[Subcarteras (diferentes estrategias inversión)]=$P$34)*1,(TablaDatosInversiones[Fecha Compra]&lt;=A126)*1,(TablaDatosInversiones[Fecha Compra]&gt;A125)*1)</f>
        <v>0</v>
      </c>
      <c r="R126" s="208" cm="1">
        <f t="array" aca="1" ref="R126" ca="1">SUMPRODUCT(TablaDatosInversiones[Valor actual bruto o reembolso o compromiso opciones abiertas (euros)],(TablaDatosInversiones[Subcarteras (diferentes estrategias inversión)]=$P$34)*1,(TablaDatosInversiones[Fecha de Venta o traspaso]&lt;=A126)*1,(TablaDatosInversiones[Fecha de Venta o traspaso]&gt;A125)*1,(TablaDatosInversiones[Operación abierta (cotizando)]=FALSE)*1)</f>
        <v>0</v>
      </c>
      <c r="S126" s="208">
        <f>SUMPRODUCT(TablaDividendos[Dividendo neto (euros)],(TablaDividendos[Subcartera]=$P$34)*1,(TablaDividendos[Fecha Cobro]&lt;=A126)*1,(TablaDividendos[Fecha Cobro]&gt;A125)*1)</f>
        <v>0</v>
      </c>
      <c r="T126" s="199">
        <f t="shared" ca="1" si="58"/>
        <v>0</v>
      </c>
      <c r="U126" s="209">
        <f t="shared" ca="1" si="34"/>
        <v>0.31306194259158349</v>
      </c>
      <c r="V126" s="140"/>
      <c r="W126" s="192">
        <f ca="1">Resumen!$D$10</f>
        <v>28220.187483550799</v>
      </c>
      <c r="X126" s="208">
        <f ca="1">SUMPRODUCT(TablaDatosInversiones[Coste bruto total de la compra (euros)],(TablaDatosInversiones[Subcarteras (diferentes estrategias inversión)]=$W$34)*1,(TablaDatosInversiones[Fecha Compra]&lt;=A126)*1,(TablaDatosInversiones[Fecha Compra]&gt;A125)*1)</f>
        <v>0</v>
      </c>
      <c r="Y126" s="208" cm="1">
        <f t="array" aca="1" ref="Y126" ca="1">SUMPRODUCT(TablaDatosInversiones[Valor actual bruto o reembolso o compromiso opciones abiertas (euros)],(TablaDatosInversiones[Subcarteras (diferentes estrategias inversión)]=$W$34)*1,(TablaDatosInversiones[Fecha de Venta o traspaso]&lt;=A126)*1,(TablaDatosInversiones[Fecha de Venta o traspaso]&gt;A125)*1,(TablaDatosInversiones[Operación abierta (cotizando)]=FALSE)*1)</f>
        <v>0</v>
      </c>
      <c r="Z126" s="208">
        <f>SUMPRODUCT(TablaDividendos[Dividendo neto (euros)],(TablaDividendos[Subcartera]=$W$34)*1,(TablaDividendos[Fecha Cobro]&lt;=A126)*1,(TablaDividendos[Fecha Cobro]&gt;A125)*1)</f>
        <v>0</v>
      </c>
      <c r="AA126" s="199">
        <f t="shared" ca="1" si="59"/>
        <v>0</v>
      </c>
      <c r="AB126" s="209">
        <f t="shared" ca="1" si="35"/>
        <v>0.42162864822711876</v>
      </c>
      <c r="AC126" s="140"/>
      <c r="AD126" s="391" cm="1">
        <f t="array" aca="1" ref="AD126" ca="1">SUMPRODUCT(TablaDatosInversiones[Compromiso de compra (Moneda), solo para PUTs vendidas],(TablaDatosInversiones[Subcarteras (diferentes estrategias inversión)]=$AD$34)*1,TablaDatosInversiones[Cambio divisa actual (o tras venta)],(TablaDatosInversiones[Fecha Compra]&lt;=MIN(A126,TODAY()-1))*1,(TablaDatosInversiones[Fecha de Venta o traspaso]&gt;=MIN(A126,TODAY()-1))*1)</f>
        <v>0</v>
      </c>
      <c r="AE126" s="391">
        <f t="shared" ca="1" si="44"/>
        <v>0</v>
      </c>
      <c r="AF126" s="391">
        <f t="shared" ca="1" si="45"/>
        <v>0</v>
      </c>
      <c r="AG126" s="392">
        <f ca="1">SUMPRODUCT(TablaDatosInversiones[Rendimiento total neto (euros)],(TablaDatosInversiones[Subcarteras (diferentes estrategias inversión)]=$AD$34)*1,(TablaDatosInversiones[Fecha de Venta o traspaso]&lt;=A126)*1,(TablaDatosInversiones[Fecha de Venta o traspaso]&gt;A125)*1,(TablaDatosInversiones[Operación abierta (cotizando)]=FALSE)*1)</f>
        <v>0</v>
      </c>
      <c r="AH126" s="393">
        <f t="shared" ca="1" si="46"/>
        <v>0</v>
      </c>
      <c r="AI126" s="394">
        <f t="shared" ca="1" si="47"/>
        <v>8.6256077518440666E-3</v>
      </c>
      <c r="AJ126" s="395"/>
      <c r="AK126" s="401">
        <f ca="1">Resumen!$D$12</f>
        <v>0</v>
      </c>
      <c r="AL126" s="396" cm="1">
        <f t="array" aca="1" ref="AL126" ca="1">SUMPRODUCT(TablaDatosInversiones[Coste bruto total de la compra (euros)],(TablaDatosInversiones[Subcarteras (diferentes estrategias inversión)]=$AK$34)*1,(TablaDatosInversiones[Fecha Compra]&lt;=A126)*1,(TablaDatosInversiones[Fecha Compra]&gt;A125)*1)</f>
        <v>0</v>
      </c>
      <c r="AM126" s="397" cm="1">
        <f t="array" aca="1" ref="AM126" ca="1">SUMPRODUCT(TablaDatosInversiones[Valor actual bruto o reembolso o compromiso opciones abiertas (euros)],(TablaDatosInversiones[Subcarteras (diferentes estrategias inversión)]=$AK$34)*1,(TablaDatosInversiones[Fecha de Venta o traspaso]&lt;=A126)*1,(TablaDatosInversiones[Fecha de Venta o traspaso]&gt;A125)*1,(TablaDatosInversiones[Operación abierta (cotizando)]=FALSE)*1)</f>
        <v>0</v>
      </c>
      <c r="AN126" s="398" cm="1">
        <f t="array" ref="AN126">SUMPRODUCT(TablaDividendos[Dividendo neto (euros)],(TablaDividendos[Subcartera]=$AK$34)*1,(TablaDividendos[Fecha Cobro]&lt;=A126)*1,(TablaDividendos[Fecha Cobro]&gt;A125)*1)</f>
        <v>0</v>
      </c>
      <c r="AO126" s="399">
        <f t="shared" ca="1" si="62"/>
        <v>0</v>
      </c>
      <c r="AP126" s="400">
        <f t="shared" ca="1" si="50"/>
        <v>0</v>
      </c>
      <c r="AR126" s="288"/>
      <c r="AS126" s="34">
        <f t="shared" si="48"/>
        <v>0</v>
      </c>
      <c r="AT126" s="33">
        <f t="shared" si="49"/>
        <v>0.47613182189387948</v>
      </c>
      <c r="AV126" s="288"/>
      <c r="AW126" s="34">
        <f t="shared" si="63"/>
        <v>0</v>
      </c>
      <c r="AX126" s="33">
        <f t="shared" si="64"/>
        <v>0.21028677962384168</v>
      </c>
    </row>
    <row r="127" spans="1:50" x14ac:dyDescent="0.25">
      <c r="A127" s="226">
        <f t="shared" si="51"/>
        <v>47330</v>
      </c>
      <c r="B127" s="190">
        <f t="shared" ca="1" si="52"/>
        <v>109351.29638889004</v>
      </c>
      <c r="C127" s="190">
        <f t="shared" ca="1" si="53"/>
        <v>0</v>
      </c>
      <c r="D127" s="190">
        <f t="shared" ca="1" si="54"/>
        <v>0</v>
      </c>
      <c r="E127" s="190">
        <f t="shared" ca="1" si="55"/>
        <v>0</v>
      </c>
      <c r="F127" s="199">
        <f t="shared" ca="1" si="56"/>
        <v>0</v>
      </c>
      <c r="G127" s="200">
        <f t="shared" ca="1" si="42"/>
        <v>0.55991479706899705</v>
      </c>
      <c r="H127" s="140"/>
      <c r="I127" s="218">
        <f ca="1">Resumen!$D$8</f>
        <v>68691.808045339247</v>
      </c>
      <c r="J127" s="219">
        <f ca="1">SUMPRODUCT(TablaDatosInversiones[Coste bruto total de la compra (euros)],(TablaDatosInversiones[Subcarteras (diferentes estrategias inversión)]=$I$34)*1,(TablaDatosInversiones[Fecha Compra]&lt;=A127)*1,(TablaDatosInversiones[Fecha Compra]&gt;A126)*1)</f>
        <v>0</v>
      </c>
      <c r="K127" s="219" cm="1">
        <f t="array" aca="1" ref="K127" ca="1">SUMPRODUCT(TablaDatosInversiones[Valor actual bruto o reembolso o compromiso opciones abiertas (euros)],(TablaDatosInversiones[Subcarteras (diferentes estrategias inversión)]=$I$34)*1,(TablaDatosInversiones[Fecha de Venta o traspaso]&lt;=A127)*1,(TablaDatosInversiones[Fecha de Venta o traspaso]&gt;A126)*1,(TablaDatosInversiones[Operación abierta (cotizando)]=FALSE)*1)</f>
        <v>0</v>
      </c>
      <c r="L127" s="219">
        <f>SUMPRODUCT(TablaDividendos[Dividendo neto (euros)],(TablaDividendos[Subcartera]=$I$34)*1,(TablaDividendos[Fecha Cobro]&lt;=A127)*1,(TablaDividendos[Fecha Cobro]&gt;A126)*1)</f>
        <v>0</v>
      </c>
      <c r="M127" s="220">
        <f t="shared" ca="1" si="57"/>
        <v>0</v>
      </c>
      <c r="N127" s="220">
        <f t="shared" ca="1" si="43"/>
        <v>0.6498602964237179</v>
      </c>
      <c r="O127" s="140"/>
      <c r="P127" s="192">
        <f ca="1">Resumen!$D$9</f>
        <v>12439.300859999999</v>
      </c>
      <c r="Q127" s="208">
        <f ca="1">SUMPRODUCT(TablaDatosInversiones[Coste bruto total de la compra (euros)],(TablaDatosInversiones[Subcarteras (diferentes estrategias inversión)]=$P$34)*1,(TablaDatosInversiones[Fecha Compra]&lt;=A127)*1,(TablaDatosInversiones[Fecha Compra]&gt;A126)*1)</f>
        <v>0</v>
      </c>
      <c r="R127" s="208" cm="1">
        <f t="array" aca="1" ref="R127" ca="1">SUMPRODUCT(TablaDatosInversiones[Valor actual bruto o reembolso o compromiso opciones abiertas (euros)],(TablaDatosInversiones[Subcarteras (diferentes estrategias inversión)]=$P$34)*1,(TablaDatosInversiones[Fecha de Venta o traspaso]&lt;=A127)*1,(TablaDatosInversiones[Fecha de Venta o traspaso]&gt;A126)*1,(TablaDatosInversiones[Operación abierta (cotizando)]=FALSE)*1)</f>
        <v>0</v>
      </c>
      <c r="S127" s="208">
        <f>SUMPRODUCT(TablaDividendos[Dividendo neto (euros)],(TablaDividendos[Subcartera]=$P$34)*1,(TablaDividendos[Fecha Cobro]&lt;=A127)*1,(TablaDividendos[Fecha Cobro]&gt;A126)*1)</f>
        <v>0</v>
      </c>
      <c r="T127" s="199">
        <f t="shared" ca="1" si="58"/>
        <v>0</v>
      </c>
      <c r="U127" s="209">
        <f t="shared" ca="1" si="34"/>
        <v>0.31306194259158349</v>
      </c>
      <c r="V127" s="140"/>
      <c r="W127" s="192">
        <f ca="1">Resumen!$D$10</f>
        <v>28220.187483550799</v>
      </c>
      <c r="X127" s="208">
        <f ca="1">SUMPRODUCT(TablaDatosInversiones[Coste bruto total de la compra (euros)],(TablaDatosInversiones[Subcarteras (diferentes estrategias inversión)]=$W$34)*1,(TablaDatosInversiones[Fecha Compra]&lt;=A127)*1,(TablaDatosInversiones[Fecha Compra]&gt;A126)*1)</f>
        <v>0</v>
      </c>
      <c r="Y127" s="208" cm="1">
        <f t="array" aca="1" ref="Y127" ca="1">SUMPRODUCT(TablaDatosInversiones[Valor actual bruto o reembolso o compromiso opciones abiertas (euros)],(TablaDatosInversiones[Subcarteras (diferentes estrategias inversión)]=$W$34)*1,(TablaDatosInversiones[Fecha de Venta o traspaso]&lt;=A127)*1,(TablaDatosInversiones[Fecha de Venta o traspaso]&gt;A126)*1,(TablaDatosInversiones[Operación abierta (cotizando)]=FALSE)*1)</f>
        <v>0</v>
      </c>
      <c r="Z127" s="208">
        <f>SUMPRODUCT(TablaDividendos[Dividendo neto (euros)],(TablaDividendos[Subcartera]=$W$34)*1,(TablaDividendos[Fecha Cobro]&lt;=A127)*1,(TablaDividendos[Fecha Cobro]&gt;A126)*1)</f>
        <v>0</v>
      </c>
      <c r="AA127" s="199">
        <f t="shared" ca="1" si="59"/>
        <v>0</v>
      </c>
      <c r="AB127" s="209">
        <f t="shared" ca="1" si="35"/>
        <v>0.42162864822711876</v>
      </c>
      <c r="AC127" s="140"/>
      <c r="AD127" s="391" cm="1">
        <f t="array" aca="1" ref="AD127" ca="1">SUMPRODUCT(TablaDatosInversiones[Compromiso de compra (Moneda), solo para PUTs vendidas],(TablaDatosInversiones[Subcarteras (diferentes estrategias inversión)]=$AD$34)*1,TablaDatosInversiones[Cambio divisa actual (o tras venta)],(TablaDatosInversiones[Fecha Compra]&lt;=MIN(A127,TODAY()-1))*1,(TablaDatosInversiones[Fecha de Venta o traspaso]&gt;=MIN(A127,TODAY()-1))*1)</f>
        <v>0</v>
      </c>
      <c r="AE127" s="391">
        <f t="shared" ca="1" si="44"/>
        <v>0</v>
      </c>
      <c r="AF127" s="391">
        <f t="shared" ca="1" si="45"/>
        <v>0</v>
      </c>
      <c r="AG127" s="392">
        <f ca="1">SUMPRODUCT(TablaDatosInversiones[Rendimiento total neto (euros)],(TablaDatosInversiones[Subcarteras (diferentes estrategias inversión)]=$AD$34)*1,(TablaDatosInversiones[Fecha de Venta o traspaso]&lt;=A127)*1,(TablaDatosInversiones[Fecha de Venta o traspaso]&gt;A126)*1,(TablaDatosInversiones[Operación abierta (cotizando)]=FALSE)*1)</f>
        <v>0</v>
      </c>
      <c r="AH127" s="393">
        <f t="shared" ca="1" si="46"/>
        <v>0</v>
      </c>
      <c r="AI127" s="394">
        <f t="shared" ca="1" si="47"/>
        <v>8.6256077518440666E-3</v>
      </c>
      <c r="AJ127" s="395"/>
      <c r="AK127" s="401">
        <f ca="1">Resumen!$D$12</f>
        <v>0</v>
      </c>
      <c r="AL127" s="396" cm="1">
        <f t="array" aca="1" ref="AL127" ca="1">SUMPRODUCT(TablaDatosInversiones[Coste bruto total de la compra (euros)],(TablaDatosInversiones[Subcarteras (diferentes estrategias inversión)]=$AK$34)*1,(TablaDatosInversiones[Fecha Compra]&lt;=A127)*1,(TablaDatosInversiones[Fecha Compra]&gt;A126)*1)</f>
        <v>0</v>
      </c>
      <c r="AM127" s="397" cm="1">
        <f t="array" aca="1" ref="AM127" ca="1">SUMPRODUCT(TablaDatosInversiones[Valor actual bruto o reembolso o compromiso opciones abiertas (euros)],(TablaDatosInversiones[Subcarteras (diferentes estrategias inversión)]=$AK$34)*1,(TablaDatosInversiones[Fecha de Venta o traspaso]&lt;=A127)*1,(TablaDatosInversiones[Fecha de Venta o traspaso]&gt;A126)*1,(TablaDatosInversiones[Operación abierta (cotizando)]=FALSE)*1)</f>
        <v>0</v>
      </c>
      <c r="AN127" s="398" cm="1">
        <f t="array" ref="AN127">SUMPRODUCT(TablaDividendos[Dividendo neto (euros)],(TablaDividendos[Subcartera]=$AK$34)*1,(TablaDividendos[Fecha Cobro]&lt;=A127)*1,(TablaDividendos[Fecha Cobro]&gt;A126)*1)</f>
        <v>0</v>
      </c>
      <c r="AO127" s="399">
        <f t="shared" ca="1" si="62"/>
        <v>0</v>
      </c>
      <c r="AP127" s="400">
        <f t="shared" ca="1" si="50"/>
        <v>0</v>
      </c>
      <c r="AR127" s="288"/>
      <c r="AS127" s="34">
        <f t="shared" si="48"/>
        <v>0</v>
      </c>
      <c r="AT127" s="33">
        <f t="shared" si="49"/>
        <v>0.47613182189387948</v>
      </c>
      <c r="AV127" s="288"/>
      <c r="AW127" s="34">
        <f t="shared" si="63"/>
        <v>0</v>
      </c>
      <c r="AX127" s="33">
        <f t="shared" si="64"/>
        <v>0.21028677962384168</v>
      </c>
    </row>
    <row r="128" spans="1:50" x14ac:dyDescent="0.25">
      <c r="A128" s="226">
        <f t="shared" si="51"/>
        <v>47361</v>
      </c>
      <c r="B128" s="190">
        <f t="shared" ca="1" si="52"/>
        <v>109351.29638889004</v>
      </c>
      <c r="C128" s="190">
        <f t="shared" ca="1" si="53"/>
        <v>0</v>
      </c>
      <c r="D128" s="190">
        <f t="shared" ca="1" si="54"/>
        <v>0</v>
      </c>
      <c r="E128" s="190">
        <f t="shared" ca="1" si="55"/>
        <v>0</v>
      </c>
      <c r="F128" s="199">
        <f t="shared" ca="1" si="56"/>
        <v>0</v>
      </c>
      <c r="G128" s="200">
        <f t="shared" ca="1" si="42"/>
        <v>0.55991479706899705</v>
      </c>
      <c r="H128" s="140"/>
      <c r="I128" s="218">
        <f ca="1">Resumen!$D$8</f>
        <v>68691.808045339247</v>
      </c>
      <c r="J128" s="219">
        <f ca="1">SUMPRODUCT(TablaDatosInversiones[Coste bruto total de la compra (euros)],(TablaDatosInversiones[Subcarteras (diferentes estrategias inversión)]=$I$34)*1,(TablaDatosInversiones[Fecha Compra]&lt;=A128)*1,(TablaDatosInversiones[Fecha Compra]&gt;A127)*1)</f>
        <v>0</v>
      </c>
      <c r="K128" s="219" cm="1">
        <f t="array" aca="1" ref="K128" ca="1">SUMPRODUCT(TablaDatosInversiones[Valor actual bruto o reembolso o compromiso opciones abiertas (euros)],(TablaDatosInversiones[Subcarteras (diferentes estrategias inversión)]=$I$34)*1,(TablaDatosInversiones[Fecha de Venta o traspaso]&lt;=A128)*1,(TablaDatosInversiones[Fecha de Venta o traspaso]&gt;A127)*1,(TablaDatosInversiones[Operación abierta (cotizando)]=FALSE)*1)</f>
        <v>0</v>
      </c>
      <c r="L128" s="219">
        <f>SUMPRODUCT(TablaDividendos[Dividendo neto (euros)],(TablaDividendos[Subcartera]=$I$34)*1,(TablaDividendos[Fecha Cobro]&lt;=A128)*1,(TablaDividendos[Fecha Cobro]&gt;A127)*1)</f>
        <v>0</v>
      </c>
      <c r="M128" s="220">
        <f t="shared" ca="1" si="57"/>
        <v>0</v>
      </c>
      <c r="N128" s="220">
        <f t="shared" ca="1" si="43"/>
        <v>0.6498602964237179</v>
      </c>
      <c r="O128" s="140"/>
      <c r="P128" s="192">
        <f ca="1">Resumen!$D$9</f>
        <v>12439.300859999999</v>
      </c>
      <c r="Q128" s="208">
        <f ca="1">SUMPRODUCT(TablaDatosInversiones[Coste bruto total de la compra (euros)],(TablaDatosInversiones[Subcarteras (diferentes estrategias inversión)]=$P$34)*1,(TablaDatosInversiones[Fecha Compra]&lt;=A128)*1,(TablaDatosInversiones[Fecha Compra]&gt;A127)*1)</f>
        <v>0</v>
      </c>
      <c r="R128" s="208" cm="1">
        <f t="array" aca="1" ref="R128" ca="1">SUMPRODUCT(TablaDatosInversiones[Valor actual bruto o reembolso o compromiso opciones abiertas (euros)],(TablaDatosInversiones[Subcarteras (diferentes estrategias inversión)]=$P$34)*1,(TablaDatosInversiones[Fecha de Venta o traspaso]&lt;=A128)*1,(TablaDatosInversiones[Fecha de Venta o traspaso]&gt;A127)*1,(TablaDatosInversiones[Operación abierta (cotizando)]=FALSE)*1)</f>
        <v>0</v>
      </c>
      <c r="S128" s="208">
        <f>SUMPRODUCT(TablaDividendos[Dividendo neto (euros)],(TablaDividendos[Subcartera]=$P$34)*1,(TablaDividendos[Fecha Cobro]&lt;=A128)*1,(TablaDividendos[Fecha Cobro]&gt;A127)*1)</f>
        <v>0</v>
      </c>
      <c r="T128" s="199">
        <f t="shared" ca="1" si="58"/>
        <v>0</v>
      </c>
      <c r="U128" s="209">
        <f t="shared" ca="1" si="34"/>
        <v>0.31306194259158349</v>
      </c>
      <c r="V128" s="140"/>
      <c r="W128" s="192">
        <f ca="1">Resumen!$D$10</f>
        <v>28220.187483550799</v>
      </c>
      <c r="X128" s="208">
        <f ca="1">SUMPRODUCT(TablaDatosInversiones[Coste bruto total de la compra (euros)],(TablaDatosInversiones[Subcarteras (diferentes estrategias inversión)]=$W$34)*1,(TablaDatosInversiones[Fecha Compra]&lt;=A128)*1,(TablaDatosInversiones[Fecha Compra]&gt;A127)*1)</f>
        <v>0</v>
      </c>
      <c r="Y128" s="208" cm="1">
        <f t="array" aca="1" ref="Y128" ca="1">SUMPRODUCT(TablaDatosInversiones[Valor actual bruto o reembolso o compromiso opciones abiertas (euros)],(TablaDatosInversiones[Subcarteras (diferentes estrategias inversión)]=$W$34)*1,(TablaDatosInversiones[Fecha de Venta o traspaso]&lt;=A128)*1,(TablaDatosInversiones[Fecha de Venta o traspaso]&gt;A127)*1,(TablaDatosInversiones[Operación abierta (cotizando)]=FALSE)*1)</f>
        <v>0</v>
      </c>
      <c r="Z128" s="208">
        <f>SUMPRODUCT(TablaDividendos[Dividendo neto (euros)],(TablaDividendos[Subcartera]=$W$34)*1,(TablaDividendos[Fecha Cobro]&lt;=A128)*1,(TablaDividendos[Fecha Cobro]&gt;A127)*1)</f>
        <v>0</v>
      </c>
      <c r="AA128" s="199">
        <f t="shared" ca="1" si="59"/>
        <v>0</v>
      </c>
      <c r="AB128" s="209">
        <f t="shared" ca="1" si="35"/>
        <v>0.42162864822711876</v>
      </c>
      <c r="AC128" s="140"/>
      <c r="AD128" s="391" cm="1">
        <f t="array" aca="1" ref="AD128" ca="1">SUMPRODUCT(TablaDatosInversiones[Compromiso de compra (Moneda), solo para PUTs vendidas],(TablaDatosInversiones[Subcarteras (diferentes estrategias inversión)]=$AD$34)*1,TablaDatosInversiones[Cambio divisa actual (o tras venta)],(TablaDatosInversiones[Fecha Compra]&lt;=MIN(A128,TODAY()-1))*1,(TablaDatosInversiones[Fecha de Venta o traspaso]&gt;=MIN(A128,TODAY()-1))*1)</f>
        <v>0</v>
      </c>
      <c r="AE128" s="391">
        <f t="shared" ca="1" si="44"/>
        <v>0</v>
      </c>
      <c r="AF128" s="391">
        <f t="shared" ca="1" si="45"/>
        <v>0</v>
      </c>
      <c r="AG128" s="392">
        <f ca="1">SUMPRODUCT(TablaDatosInversiones[Rendimiento total neto (euros)],(TablaDatosInversiones[Subcarteras (diferentes estrategias inversión)]=$AD$34)*1,(TablaDatosInversiones[Fecha de Venta o traspaso]&lt;=A128)*1,(TablaDatosInversiones[Fecha de Venta o traspaso]&gt;A127)*1,(TablaDatosInversiones[Operación abierta (cotizando)]=FALSE)*1)</f>
        <v>0</v>
      </c>
      <c r="AH128" s="393">
        <f t="shared" ca="1" si="46"/>
        <v>0</v>
      </c>
      <c r="AI128" s="394">
        <f t="shared" ca="1" si="47"/>
        <v>8.6256077518440666E-3</v>
      </c>
      <c r="AJ128" s="395"/>
      <c r="AK128" s="401">
        <f ca="1">Resumen!$D$12</f>
        <v>0</v>
      </c>
      <c r="AL128" s="396" cm="1">
        <f t="array" aca="1" ref="AL128" ca="1">SUMPRODUCT(TablaDatosInversiones[Coste bruto total de la compra (euros)],(TablaDatosInversiones[Subcarteras (diferentes estrategias inversión)]=$AK$34)*1,(TablaDatosInversiones[Fecha Compra]&lt;=A128)*1,(TablaDatosInversiones[Fecha Compra]&gt;A127)*1)</f>
        <v>0</v>
      </c>
      <c r="AM128" s="397" cm="1">
        <f t="array" aca="1" ref="AM128" ca="1">SUMPRODUCT(TablaDatosInversiones[Valor actual bruto o reembolso o compromiso opciones abiertas (euros)],(TablaDatosInversiones[Subcarteras (diferentes estrategias inversión)]=$AK$34)*1,(TablaDatosInversiones[Fecha de Venta o traspaso]&lt;=A128)*1,(TablaDatosInversiones[Fecha de Venta o traspaso]&gt;A127)*1,(TablaDatosInversiones[Operación abierta (cotizando)]=FALSE)*1)</f>
        <v>0</v>
      </c>
      <c r="AN128" s="398" cm="1">
        <f t="array" ref="AN128">SUMPRODUCT(TablaDividendos[Dividendo neto (euros)],(TablaDividendos[Subcartera]=$AK$34)*1,(TablaDividendos[Fecha Cobro]&lt;=A128)*1,(TablaDividendos[Fecha Cobro]&gt;A127)*1)</f>
        <v>0</v>
      </c>
      <c r="AO128" s="399">
        <f t="shared" ca="1" si="62"/>
        <v>0</v>
      </c>
      <c r="AP128" s="400">
        <f t="shared" ca="1" si="50"/>
        <v>0</v>
      </c>
      <c r="AR128" s="288"/>
      <c r="AS128" s="34">
        <f t="shared" si="48"/>
        <v>0</v>
      </c>
      <c r="AT128" s="33">
        <f t="shared" si="49"/>
        <v>0.47613182189387948</v>
      </c>
      <c r="AV128" s="288"/>
      <c r="AW128" s="34">
        <f t="shared" si="63"/>
        <v>0</v>
      </c>
      <c r="AX128" s="33">
        <f t="shared" si="64"/>
        <v>0.21028677962384168</v>
      </c>
    </row>
    <row r="129" spans="1:50" x14ac:dyDescent="0.25">
      <c r="A129" s="226">
        <f t="shared" si="51"/>
        <v>47391</v>
      </c>
      <c r="B129" s="190">
        <f t="shared" ca="1" si="52"/>
        <v>109351.29638889004</v>
      </c>
      <c r="C129" s="190">
        <f t="shared" ca="1" si="53"/>
        <v>0</v>
      </c>
      <c r="D129" s="190">
        <f t="shared" ca="1" si="54"/>
        <v>0</v>
      </c>
      <c r="E129" s="190">
        <f t="shared" ca="1" si="55"/>
        <v>0</v>
      </c>
      <c r="F129" s="199">
        <f t="shared" ca="1" si="56"/>
        <v>0</v>
      </c>
      <c r="G129" s="200">
        <f t="shared" ca="1" si="42"/>
        <v>0.55991479706899705</v>
      </c>
      <c r="H129" s="140"/>
      <c r="I129" s="218">
        <f ca="1">Resumen!$D$8</f>
        <v>68691.808045339247</v>
      </c>
      <c r="J129" s="219">
        <f ca="1">SUMPRODUCT(TablaDatosInversiones[Coste bruto total de la compra (euros)],(TablaDatosInversiones[Subcarteras (diferentes estrategias inversión)]=$I$34)*1,(TablaDatosInversiones[Fecha Compra]&lt;=A129)*1,(TablaDatosInversiones[Fecha Compra]&gt;A128)*1)</f>
        <v>0</v>
      </c>
      <c r="K129" s="219" cm="1">
        <f t="array" aca="1" ref="K129" ca="1">SUMPRODUCT(TablaDatosInversiones[Valor actual bruto o reembolso o compromiso opciones abiertas (euros)],(TablaDatosInversiones[Subcarteras (diferentes estrategias inversión)]=$I$34)*1,(TablaDatosInversiones[Fecha de Venta o traspaso]&lt;=A129)*1,(TablaDatosInversiones[Fecha de Venta o traspaso]&gt;A128)*1,(TablaDatosInversiones[Operación abierta (cotizando)]=FALSE)*1)</f>
        <v>0</v>
      </c>
      <c r="L129" s="219">
        <f>SUMPRODUCT(TablaDividendos[Dividendo neto (euros)],(TablaDividendos[Subcartera]=$I$34)*1,(TablaDividendos[Fecha Cobro]&lt;=A129)*1,(TablaDividendos[Fecha Cobro]&gt;A128)*1)</f>
        <v>0</v>
      </c>
      <c r="M129" s="220">
        <f t="shared" ca="1" si="57"/>
        <v>0</v>
      </c>
      <c r="N129" s="220">
        <f t="shared" ca="1" si="43"/>
        <v>0.6498602964237179</v>
      </c>
      <c r="O129" s="140"/>
      <c r="P129" s="192">
        <f ca="1">Resumen!$D$9</f>
        <v>12439.300859999999</v>
      </c>
      <c r="Q129" s="208">
        <f ca="1">SUMPRODUCT(TablaDatosInversiones[Coste bruto total de la compra (euros)],(TablaDatosInversiones[Subcarteras (diferentes estrategias inversión)]=$P$34)*1,(TablaDatosInversiones[Fecha Compra]&lt;=A129)*1,(TablaDatosInversiones[Fecha Compra]&gt;A128)*1)</f>
        <v>0</v>
      </c>
      <c r="R129" s="208" cm="1">
        <f t="array" aca="1" ref="R129" ca="1">SUMPRODUCT(TablaDatosInversiones[Valor actual bruto o reembolso o compromiso opciones abiertas (euros)],(TablaDatosInversiones[Subcarteras (diferentes estrategias inversión)]=$P$34)*1,(TablaDatosInversiones[Fecha de Venta o traspaso]&lt;=A129)*1,(TablaDatosInversiones[Fecha de Venta o traspaso]&gt;A128)*1,(TablaDatosInversiones[Operación abierta (cotizando)]=FALSE)*1)</f>
        <v>0</v>
      </c>
      <c r="S129" s="208">
        <f>SUMPRODUCT(TablaDividendos[Dividendo neto (euros)],(TablaDividendos[Subcartera]=$P$34)*1,(TablaDividendos[Fecha Cobro]&lt;=A129)*1,(TablaDividendos[Fecha Cobro]&gt;A128)*1)</f>
        <v>0</v>
      </c>
      <c r="T129" s="199">
        <f t="shared" ca="1" si="58"/>
        <v>0</v>
      </c>
      <c r="U129" s="209">
        <f t="shared" ca="1" si="34"/>
        <v>0.31306194259158349</v>
      </c>
      <c r="V129" s="140"/>
      <c r="W129" s="192">
        <f ca="1">Resumen!$D$10</f>
        <v>28220.187483550799</v>
      </c>
      <c r="X129" s="208">
        <f ca="1">SUMPRODUCT(TablaDatosInversiones[Coste bruto total de la compra (euros)],(TablaDatosInversiones[Subcarteras (diferentes estrategias inversión)]=$W$34)*1,(TablaDatosInversiones[Fecha Compra]&lt;=A129)*1,(TablaDatosInversiones[Fecha Compra]&gt;A128)*1)</f>
        <v>0</v>
      </c>
      <c r="Y129" s="208" cm="1">
        <f t="array" aca="1" ref="Y129" ca="1">SUMPRODUCT(TablaDatosInversiones[Valor actual bruto o reembolso o compromiso opciones abiertas (euros)],(TablaDatosInversiones[Subcarteras (diferentes estrategias inversión)]=$W$34)*1,(TablaDatosInversiones[Fecha de Venta o traspaso]&lt;=A129)*1,(TablaDatosInversiones[Fecha de Venta o traspaso]&gt;A128)*1,(TablaDatosInversiones[Operación abierta (cotizando)]=FALSE)*1)</f>
        <v>0</v>
      </c>
      <c r="Z129" s="208">
        <f>SUMPRODUCT(TablaDividendos[Dividendo neto (euros)],(TablaDividendos[Subcartera]=$W$34)*1,(TablaDividendos[Fecha Cobro]&lt;=A129)*1,(TablaDividendos[Fecha Cobro]&gt;A128)*1)</f>
        <v>0</v>
      </c>
      <c r="AA129" s="199">
        <f t="shared" ca="1" si="59"/>
        <v>0</v>
      </c>
      <c r="AB129" s="209">
        <f t="shared" ca="1" si="35"/>
        <v>0.42162864822711876</v>
      </c>
      <c r="AC129" s="140"/>
      <c r="AD129" s="391" cm="1">
        <f t="array" aca="1" ref="AD129" ca="1">SUMPRODUCT(TablaDatosInversiones[Compromiso de compra (Moneda), solo para PUTs vendidas],(TablaDatosInversiones[Subcarteras (diferentes estrategias inversión)]=$AD$34)*1,TablaDatosInversiones[Cambio divisa actual (o tras venta)],(TablaDatosInversiones[Fecha Compra]&lt;=MIN(A129,TODAY()-1))*1,(TablaDatosInversiones[Fecha de Venta o traspaso]&gt;=MIN(A129,TODAY()-1))*1)</f>
        <v>0</v>
      </c>
      <c r="AE129" s="391">
        <f t="shared" ca="1" si="44"/>
        <v>0</v>
      </c>
      <c r="AF129" s="391">
        <f t="shared" ca="1" si="45"/>
        <v>0</v>
      </c>
      <c r="AG129" s="392">
        <f ca="1">SUMPRODUCT(TablaDatosInversiones[Rendimiento total neto (euros)],(TablaDatosInversiones[Subcarteras (diferentes estrategias inversión)]=$AD$34)*1,(TablaDatosInversiones[Fecha de Venta o traspaso]&lt;=A129)*1,(TablaDatosInversiones[Fecha de Venta o traspaso]&gt;A128)*1,(TablaDatosInversiones[Operación abierta (cotizando)]=FALSE)*1)</f>
        <v>0</v>
      </c>
      <c r="AH129" s="393">
        <f t="shared" ca="1" si="46"/>
        <v>0</v>
      </c>
      <c r="AI129" s="394">
        <f t="shared" ca="1" si="47"/>
        <v>8.6256077518440666E-3</v>
      </c>
      <c r="AJ129" s="395"/>
      <c r="AK129" s="401">
        <f ca="1">Resumen!$D$12</f>
        <v>0</v>
      </c>
      <c r="AL129" s="396" cm="1">
        <f t="array" aca="1" ref="AL129" ca="1">SUMPRODUCT(TablaDatosInversiones[Coste bruto total de la compra (euros)],(TablaDatosInversiones[Subcarteras (diferentes estrategias inversión)]=$AK$34)*1,(TablaDatosInversiones[Fecha Compra]&lt;=A129)*1,(TablaDatosInversiones[Fecha Compra]&gt;A128)*1)</f>
        <v>0</v>
      </c>
      <c r="AM129" s="397" cm="1">
        <f t="array" aca="1" ref="AM129" ca="1">SUMPRODUCT(TablaDatosInversiones[Valor actual bruto o reembolso o compromiso opciones abiertas (euros)],(TablaDatosInversiones[Subcarteras (diferentes estrategias inversión)]=$AK$34)*1,(TablaDatosInversiones[Fecha de Venta o traspaso]&lt;=A129)*1,(TablaDatosInversiones[Fecha de Venta o traspaso]&gt;A128)*1,(TablaDatosInversiones[Operación abierta (cotizando)]=FALSE)*1)</f>
        <v>0</v>
      </c>
      <c r="AN129" s="398" cm="1">
        <f t="array" ref="AN129">SUMPRODUCT(TablaDividendos[Dividendo neto (euros)],(TablaDividendos[Subcartera]=$AK$34)*1,(TablaDividendos[Fecha Cobro]&lt;=A129)*1,(TablaDividendos[Fecha Cobro]&gt;A128)*1)</f>
        <v>0</v>
      </c>
      <c r="AO129" s="399">
        <f t="shared" ca="1" si="62"/>
        <v>0</v>
      </c>
      <c r="AP129" s="400">
        <f t="shared" ca="1" si="50"/>
        <v>0</v>
      </c>
      <c r="AR129" s="288"/>
      <c r="AS129" s="34">
        <f t="shared" si="48"/>
        <v>0</v>
      </c>
      <c r="AT129" s="33">
        <f t="shared" si="49"/>
        <v>0.47613182189387948</v>
      </c>
      <c r="AV129" s="288"/>
      <c r="AW129" s="34">
        <f t="shared" si="63"/>
        <v>0</v>
      </c>
      <c r="AX129" s="33">
        <f t="shared" si="64"/>
        <v>0.21028677962384168</v>
      </c>
    </row>
    <row r="130" spans="1:50" x14ac:dyDescent="0.25">
      <c r="A130" s="226">
        <f t="shared" si="51"/>
        <v>47422</v>
      </c>
      <c r="B130" s="190">
        <f t="shared" ca="1" si="52"/>
        <v>109351.29638889004</v>
      </c>
      <c r="C130" s="190">
        <f t="shared" ca="1" si="53"/>
        <v>0</v>
      </c>
      <c r="D130" s="190">
        <f t="shared" ca="1" si="54"/>
        <v>0</v>
      </c>
      <c r="E130" s="190">
        <f t="shared" ca="1" si="55"/>
        <v>0</v>
      </c>
      <c r="F130" s="199">
        <f t="shared" ca="1" si="56"/>
        <v>0</v>
      </c>
      <c r="G130" s="200">
        <f t="shared" ca="1" si="42"/>
        <v>0.55991479706899705</v>
      </c>
      <c r="H130" s="140"/>
      <c r="I130" s="218">
        <f ca="1">Resumen!$D$8</f>
        <v>68691.808045339247</v>
      </c>
      <c r="J130" s="219">
        <f ca="1">SUMPRODUCT(TablaDatosInversiones[Coste bruto total de la compra (euros)],(TablaDatosInversiones[Subcarteras (diferentes estrategias inversión)]=$I$34)*1,(TablaDatosInversiones[Fecha Compra]&lt;=A130)*1,(TablaDatosInversiones[Fecha Compra]&gt;A129)*1)</f>
        <v>0</v>
      </c>
      <c r="K130" s="219" cm="1">
        <f t="array" aca="1" ref="K130" ca="1">SUMPRODUCT(TablaDatosInversiones[Valor actual bruto o reembolso o compromiso opciones abiertas (euros)],(TablaDatosInversiones[Subcarteras (diferentes estrategias inversión)]=$I$34)*1,(TablaDatosInversiones[Fecha de Venta o traspaso]&lt;=A130)*1,(TablaDatosInversiones[Fecha de Venta o traspaso]&gt;A129)*1,(TablaDatosInversiones[Operación abierta (cotizando)]=FALSE)*1)</f>
        <v>0</v>
      </c>
      <c r="L130" s="219">
        <f>SUMPRODUCT(TablaDividendos[Dividendo neto (euros)],(TablaDividendos[Subcartera]=$I$34)*1,(TablaDividendos[Fecha Cobro]&lt;=A130)*1,(TablaDividendos[Fecha Cobro]&gt;A129)*1)</f>
        <v>0</v>
      </c>
      <c r="M130" s="220">
        <f t="shared" ca="1" si="57"/>
        <v>0</v>
      </c>
      <c r="N130" s="220">
        <f t="shared" ca="1" si="43"/>
        <v>0.6498602964237179</v>
      </c>
      <c r="O130" s="140"/>
      <c r="P130" s="192">
        <f ca="1">Resumen!$D$9</f>
        <v>12439.300859999999</v>
      </c>
      <c r="Q130" s="208">
        <f ca="1">SUMPRODUCT(TablaDatosInversiones[Coste bruto total de la compra (euros)],(TablaDatosInversiones[Subcarteras (diferentes estrategias inversión)]=$P$34)*1,(TablaDatosInversiones[Fecha Compra]&lt;=A130)*1,(TablaDatosInversiones[Fecha Compra]&gt;A129)*1)</f>
        <v>0</v>
      </c>
      <c r="R130" s="208" cm="1">
        <f t="array" aca="1" ref="R130" ca="1">SUMPRODUCT(TablaDatosInversiones[Valor actual bruto o reembolso o compromiso opciones abiertas (euros)],(TablaDatosInversiones[Subcarteras (diferentes estrategias inversión)]=$P$34)*1,(TablaDatosInversiones[Fecha de Venta o traspaso]&lt;=A130)*1,(TablaDatosInversiones[Fecha de Venta o traspaso]&gt;A129)*1,(TablaDatosInversiones[Operación abierta (cotizando)]=FALSE)*1)</f>
        <v>0</v>
      </c>
      <c r="S130" s="208">
        <f>SUMPRODUCT(TablaDividendos[Dividendo neto (euros)],(TablaDividendos[Subcartera]=$P$34)*1,(TablaDividendos[Fecha Cobro]&lt;=A130)*1,(TablaDividendos[Fecha Cobro]&gt;A129)*1)</f>
        <v>0</v>
      </c>
      <c r="T130" s="199">
        <f t="shared" ca="1" si="58"/>
        <v>0</v>
      </c>
      <c r="U130" s="209">
        <f t="shared" ca="1" si="34"/>
        <v>0.31306194259158349</v>
      </c>
      <c r="V130" s="140"/>
      <c r="W130" s="192">
        <f ca="1">Resumen!$D$10</f>
        <v>28220.187483550799</v>
      </c>
      <c r="X130" s="208">
        <f ca="1">SUMPRODUCT(TablaDatosInversiones[Coste bruto total de la compra (euros)],(TablaDatosInversiones[Subcarteras (diferentes estrategias inversión)]=$W$34)*1,(TablaDatosInversiones[Fecha Compra]&lt;=A130)*1,(TablaDatosInversiones[Fecha Compra]&gt;A129)*1)</f>
        <v>0</v>
      </c>
      <c r="Y130" s="208" cm="1">
        <f t="array" aca="1" ref="Y130" ca="1">SUMPRODUCT(TablaDatosInversiones[Valor actual bruto o reembolso o compromiso opciones abiertas (euros)],(TablaDatosInversiones[Subcarteras (diferentes estrategias inversión)]=$W$34)*1,(TablaDatosInversiones[Fecha de Venta o traspaso]&lt;=A130)*1,(TablaDatosInversiones[Fecha de Venta o traspaso]&gt;A129)*1,(TablaDatosInversiones[Operación abierta (cotizando)]=FALSE)*1)</f>
        <v>0</v>
      </c>
      <c r="Z130" s="208">
        <f>SUMPRODUCT(TablaDividendos[Dividendo neto (euros)],(TablaDividendos[Subcartera]=$W$34)*1,(TablaDividendos[Fecha Cobro]&lt;=A130)*1,(TablaDividendos[Fecha Cobro]&gt;A129)*1)</f>
        <v>0</v>
      </c>
      <c r="AA130" s="199">
        <f t="shared" ca="1" si="59"/>
        <v>0</v>
      </c>
      <c r="AB130" s="209">
        <f t="shared" ca="1" si="35"/>
        <v>0.42162864822711876</v>
      </c>
      <c r="AC130" s="140"/>
      <c r="AD130" s="391" cm="1">
        <f t="array" aca="1" ref="AD130" ca="1">SUMPRODUCT(TablaDatosInversiones[Compromiso de compra (Moneda), solo para PUTs vendidas],(TablaDatosInversiones[Subcarteras (diferentes estrategias inversión)]=$AD$34)*1,TablaDatosInversiones[Cambio divisa actual (o tras venta)],(TablaDatosInversiones[Fecha Compra]&lt;=MIN(A130,TODAY()-1))*1,(TablaDatosInversiones[Fecha de Venta o traspaso]&gt;=MIN(A130,TODAY()-1))*1)</f>
        <v>0</v>
      </c>
      <c r="AE130" s="391">
        <f t="shared" ca="1" si="44"/>
        <v>0</v>
      </c>
      <c r="AF130" s="391">
        <f t="shared" ca="1" si="45"/>
        <v>0</v>
      </c>
      <c r="AG130" s="392">
        <f ca="1">SUMPRODUCT(TablaDatosInversiones[Rendimiento total neto (euros)],(TablaDatosInversiones[Subcarteras (diferentes estrategias inversión)]=$AD$34)*1,(TablaDatosInversiones[Fecha de Venta o traspaso]&lt;=A130)*1,(TablaDatosInversiones[Fecha de Venta o traspaso]&gt;A129)*1,(TablaDatosInversiones[Operación abierta (cotizando)]=FALSE)*1)</f>
        <v>0</v>
      </c>
      <c r="AH130" s="393">
        <f t="shared" ca="1" si="46"/>
        <v>0</v>
      </c>
      <c r="AI130" s="394">
        <f t="shared" ca="1" si="47"/>
        <v>8.6256077518440666E-3</v>
      </c>
      <c r="AJ130" s="395"/>
      <c r="AK130" s="401">
        <f ca="1">Resumen!$D$12</f>
        <v>0</v>
      </c>
      <c r="AL130" s="396" cm="1">
        <f t="array" aca="1" ref="AL130" ca="1">SUMPRODUCT(TablaDatosInversiones[Coste bruto total de la compra (euros)],(TablaDatosInversiones[Subcarteras (diferentes estrategias inversión)]=$AK$34)*1,(TablaDatosInversiones[Fecha Compra]&lt;=A130)*1,(TablaDatosInversiones[Fecha Compra]&gt;A129)*1)</f>
        <v>0</v>
      </c>
      <c r="AM130" s="397" cm="1">
        <f t="array" aca="1" ref="AM130" ca="1">SUMPRODUCT(TablaDatosInversiones[Valor actual bruto o reembolso o compromiso opciones abiertas (euros)],(TablaDatosInversiones[Subcarteras (diferentes estrategias inversión)]=$AK$34)*1,(TablaDatosInversiones[Fecha de Venta o traspaso]&lt;=A130)*1,(TablaDatosInversiones[Fecha de Venta o traspaso]&gt;A129)*1,(TablaDatosInversiones[Operación abierta (cotizando)]=FALSE)*1)</f>
        <v>0</v>
      </c>
      <c r="AN130" s="398" cm="1">
        <f t="array" ref="AN130">SUMPRODUCT(TablaDividendos[Dividendo neto (euros)],(TablaDividendos[Subcartera]=$AK$34)*1,(TablaDividendos[Fecha Cobro]&lt;=A130)*1,(TablaDividendos[Fecha Cobro]&gt;A129)*1)</f>
        <v>0</v>
      </c>
      <c r="AO130" s="399">
        <f t="shared" ca="1" si="62"/>
        <v>0</v>
      </c>
      <c r="AP130" s="400">
        <f t="shared" ca="1" si="50"/>
        <v>0</v>
      </c>
      <c r="AR130" s="288"/>
      <c r="AS130" s="34">
        <f t="shared" si="48"/>
        <v>0</v>
      </c>
      <c r="AT130" s="33">
        <f t="shared" si="49"/>
        <v>0.47613182189387948</v>
      </c>
      <c r="AV130" s="288"/>
      <c r="AW130" s="34">
        <f t="shared" si="63"/>
        <v>0</v>
      </c>
      <c r="AX130" s="33">
        <f t="shared" si="64"/>
        <v>0.21028677962384168</v>
      </c>
    </row>
    <row r="131" spans="1:50" x14ac:dyDescent="0.25">
      <c r="A131" s="226">
        <f t="shared" si="51"/>
        <v>47452</v>
      </c>
      <c r="B131" s="190">
        <f t="shared" ca="1" si="52"/>
        <v>109351.29638889004</v>
      </c>
      <c r="C131" s="190">
        <f t="shared" ca="1" si="53"/>
        <v>0</v>
      </c>
      <c r="D131" s="190">
        <f t="shared" ca="1" si="54"/>
        <v>0</v>
      </c>
      <c r="E131" s="190">
        <f t="shared" ca="1" si="55"/>
        <v>0</v>
      </c>
      <c r="F131" s="199">
        <f t="shared" ca="1" si="56"/>
        <v>0</v>
      </c>
      <c r="G131" s="200">
        <f t="shared" ca="1" si="42"/>
        <v>0.55991479706899705</v>
      </c>
      <c r="H131" s="140"/>
      <c r="I131" s="218">
        <f ca="1">Resumen!$D$8</f>
        <v>68691.808045339247</v>
      </c>
      <c r="J131" s="219">
        <f ca="1">SUMPRODUCT(TablaDatosInversiones[Coste bruto total de la compra (euros)],(TablaDatosInversiones[Subcarteras (diferentes estrategias inversión)]=$I$34)*1,(TablaDatosInversiones[Fecha Compra]&lt;=A131)*1,(TablaDatosInversiones[Fecha Compra]&gt;A130)*1)</f>
        <v>0</v>
      </c>
      <c r="K131" s="219" cm="1">
        <f t="array" aca="1" ref="K131" ca="1">SUMPRODUCT(TablaDatosInversiones[Valor actual bruto o reembolso o compromiso opciones abiertas (euros)],(TablaDatosInversiones[Subcarteras (diferentes estrategias inversión)]=$I$34)*1,(TablaDatosInversiones[Fecha de Venta o traspaso]&lt;=A131)*1,(TablaDatosInversiones[Fecha de Venta o traspaso]&gt;A130)*1,(TablaDatosInversiones[Operación abierta (cotizando)]=FALSE)*1)</f>
        <v>0</v>
      </c>
      <c r="L131" s="219">
        <f>SUMPRODUCT(TablaDividendos[Dividendo neto (euros)],(TablaDividendos[Subcartera]=$I$34)*1,(TablaDividendos[Fecha Cobro]&lt;=A131)*1,(TablaDividendos[Fecha Cobro]&gt;A130)*1)</f>
        <v>0</v>
      </c>
      <c r="M131" s="220">
        <f t="shared" ca="1" si="57"/>
        <v>0</v>
      </c>
      <c r="N131" s="220">
        <f t="shared" ca="1" si="43"/>
        <v>0.6498602964237179</v>
      </c>
      <c r="O131" s="140"/>
      <c r="P131" s="192">
        <f ca="1">Resumen!$D$9</f>
        <v>12439.300859999999</v>
      </c>
      <c r="Q131" s="208">
        <f ca="1">SUMPRODUCT(TablaDatosInversiones[Coste bruto total de la compra (euros)],(TablaDatosInversiones[Subcarteras (diferentes estrategias inversión)]=$P$34)*1,(TablaDatosInversiones[Fecha Compra]&lt;=A131)*1,(TablaDatosInversiones[Fecha Compra]&gt;A130)*1)</f>
        <v>0</v>
      </c>
      <c r="R131" s="208" cm="1">
        <f t="array" aca="1" ref="R131" ca="1">SUMPRODUCT(TablaDatosInversiones[Valor actual bruto o reembolso o compromiso opciones abiertas (euros)],(TablaDatosInversiones[Subcarteras (diferentes estrategias inversión)]=$P$34)*1,(TablaDatosInversiones[Fecha de Venta o traspaso]&lt;=A131)*1,(TablaDatosInversiones[Fecha de Venta o traspaso]&gt;A130)*1,(TablaDatosInversiones[Operación abierta (cotizando)]=FALSE)*1)</f>
        <v>0</v>
      </c>
      <c r="S131" s="208">
        <f>SUMPRODUCT(TablaDividendos[Dividendo neto (euros)],(TablaDividendos[Subcartera]=$P$34)*1,(TablaDividendos[Fecha Cobro]&lt;=A131)*1,(TablaDividendos[Fecha Cobro]&gt;A130)*1)</f>
        <v>0</v>
      </c>
      <c r="T131" s="199">
        <f t="shared" ca="1" si="58"/>
        <v>0</v>
      </c>
      <c r="U131" s="209">
        <f t="shared" ca="1" si="34"/>
        <v>0.31306194259158349</v>
      </c>
      <c r="V131" s="140"/>
      <c r="W131" s="192">
        <f ca="1">Resumen!$D$10</f>
        <v>28220.187483550799</v>
      </c>
      <c r="X131" s="208">
        <f ca="1">SUMPRODUCT(TablaDatosInversiones[Coste bruto total de la compra (euros)],(TablaDatosInversiones[Subcarteras (diferentes estrategias inversión)]=$W$34)*1,(TablaDatosInversiones[Fecha Compra]&lt;=A131)*1,(TablaDatosInversiones[Fecha Compra]&gt;A130)*1)</f>
        <v>0</v>
      </c>
      <c r="Y131" s="208" cm="1">
        <f t="array" aca="1" ref="Y131" ca="1">SUMPRODUCT(TablaDatosInversiones[Valor actual bruto o reembolso o compromiso opciones abiertas (euros)],(TablaDatosInversiones[Subcarteras (diferentes estrategias inversión)]=$W$34)*1,(TablaDatosInversiones[Fecha de Venta o traspaso]&lt;=A131)*1,(TablaDatosInversiones[Fecha de Venta o traspaso]&gt;A130)*1,(TablaDatosInversiones[Operación abierta (cotizando)]=FALSE)*1)</f>
        <v>0</v>
      </c>
      <c r="Z131" s="208">
        <f>SUMPRODUCT(TablaDividendos[Dividendo neto (euros)],(TablaDividendos[Subcartera]=$W$34)*1,(TablaDividendos[Fecha Cobro]&lt;=A131)*1,(TablaDividendos[Fecha Cobro]&gt;A130)*1)</f>
        <v>0</v>
      </c>
      <c r="AA131" s="199">
        <f t="shared" ca="1" si="59"/>
        <v>0</v>
      </c>
      <c r="AB131" s="209">
        <f t="shared" ca="1" si="35"/>
        <v>0.42162864822711876</v>
      </c>
      <c r="AC131" s="140"/>
      <c r="AD131" s="391" cm="1">
        <f t="array" aca="1" ref="AD131" ca="1">SUMPRODUCT(TablaDatosInversiones[Compromiso de compra (Moneda), solo para PUTs vendidas],(TablaDatosInversiones[Subcarteras (diferentes estrategias inversión)]=$AD$34)*1,TablaDatosInversiones[Cambio divisa actual (o tras venta)],(TablaDatosInversiones[Fecha Compra]&lt;=MIN(A131,TODAY()-1))*1,(TablaDatosInversiones[Fecha de Venta o traspaso]&gt;=MIN(A131,TODAY()-1))*1)</f>
        <v>0</v>
      </c>
      <c r="AE131" s="391">
        <f t="shared" ca="1" si="44"/>
        <v>0</v>
      </c>
      <c r="AF131" s="391">
        <f t="shared" ca="1" si="45"/>
        <v>0</v>
      </c>
      <c r="AG131" s="392">
        <f ca="1">SUMPRODUCT(TablaDatosInversiones[Rendimiento total neto (euros)],(TablaDatosInversiones[Subcarteras (diferentes estrategias inversión)]=$AD$34)*1,(TablaDatosInversiones[Fecha de Venta o traspaso]&lt;=A131)*1,(TablaDatosInversiones[Fecha de Venta o traspaso]&gt;A130)*1,(TablaDatosInversiones[Operación abierta (cotizando)]=FALSE)*1)</f>
        <v>0</v>
      </c>
      <c r="AH131" s="393">
        <f t="shared" ca="1" si="46"/>
        <v>0</v>
      </c>
      <c r="AI131" s="394">
        <f t="shared" ca="1" si="47"/>
        <v>8.6256077518440666E-3</v>
      </c>
      <c r="AJ131" s="395"/>
      <c r="AK131" s="401">
        <f ca="1">Resumen!$D$12</f>
        <v>0</v>
      </c>
      <c r="AL131" s="396" cm="1">
        <f t="array" aca="1" ref="AL131" ca="1">SUMPRODUCT(TablaDatosInversiones[Coste bruto total de la compra (euros)],(TablaDatosInversiones[Subcarteras (diferentes estrategias inversión)]=$AK$34)*1,(TablaDatosInversiones[Fecha Compra]&lt;=A131)*1,(TablaDatosInversiones[Fecha Compra]&gt;A130)*1)</f>
        <v>0</v>
      </c>
      <c r="AM131" s="397" cm="1">
        <f t="array" aca="1" ref="AM131" ca="1">SUMPRODUCT(TablaDatosInversiones[Valor actual bruto o reembolso o compromiso opciones abiertas (euros)],(TablaDatosInversiones[Subcarteras (diferentes estrategias inversión)]=$AK$34)*1,(TablaDatosInversiones[Fecha de Venta o traspaso]&lt;=A131)*1,(TablaDatosInversiones[Fecha de Venta o traspaso]&gt;A130)*1,(TablaDatosInversiones[Operación abierta (cotizando)]=FALSE)*1)</f>
        <v>0</v>
      </c>
      <c r="AN131" s="398" cm="1">
        <f t="array" ref="AN131">SUMPRODUCT(TablaDividendos[Dividendo neto (euros)],(TablaDividendos[Subcartera]=$AK$34)*1,(TablaDividendos[Fecha Cobro]&lt;=A131)*1,(TablaDividendos[Fecha Cobro]&gt;A130)*1)</f>
        <v>0</v>
      </c>
      <c r="AO131" s="399">
        <f t="shared" ca="1" si="62"/>
        <v>0</v>
      </c>
      <c r="AP131" s="400">
        <f t="shared" ca="1" si="50"/>
        <v>0</v>
      </c>
      <c r="AR131" s="288"/>
      <c r="AS131" s="34">
        <f t="shared" si="48"/>
        <v>0</v>
      </c>
      <c r="AT131" s="33">
        <f t="shared" si="49"/>
        <v>0.47613182189387948</v>
      </c>
      <c r="AV131" s="288"/>
      <c r="AW131" s="34">
        <f t="shared" si="63"/>
        <v>0</v>
      </c>
      <c r="AX131" s="33">
        <f t="shared" si="64"/>
        <v>0.21028677962384168</v>
      </c>
    </row>
    <row r="132" spans="1:50" x14ac:dyDescent="0.25">
      <c r="A132" s="226">
        <f t="shared" si="51"/>
        <v>47483</v>
      </c>
      <c r="B132" s="190">
        <f t="shared" ca="1" si="52"/>
        <v>109351.29638889004</v>
      </c>
      <c r="C132" s="190">
        <f t="shared" ca="1" si="53"/>
        <v>0</v>
      </c>
      <c r="D132" s="190">
        <f t="shared" ca="1" si="54"/>
        <v>0</v>
      </c>
      <c r="E132" s="190">
        <f t="shared" ca="1" si="55"/>
        <v>0</v>
      </c>
      <c r="F132" s="199">
        <f t="shared" ca="1" si="56"/>
        <v>0</v>
      </c>
      <c r="G132" s="200">
        <f t="shared" ca="1" si="42"/>
        <v>0.55991479706899705</v>
      </c>
      <c r="H132" s="140"/>
      <c r="I132" s="218">
        <f ca="1">Resumen!$D$8</f>
        <v>68691.808045339247</v>
      </c>
      <c r="J132" s="219">
        <f ca="1">SUMPRODUCT(TablaDatosInversiones[Coste bruto total de la compra (euros)],(TablaDatosInversiones[Subcarteras (diferentes estrategias inversión)]=$I$34)*1,(TablaDatosInversiones[Fecha Compra]&lt;=A132)*1,(TablaDatosInversiones[Fecha Compra]&gt;A131)*1)</f>
        <v>0</v>
      </c>
      <c r="K132" s="219" cm="1">
        <f t="array" aca="1" ref="K132" ca="1">SUMPRODUCT(TablaDatosInversiones[Valor actual bruto o reembolso o compromiso opciones abiertas (euros)],(TablaDatosInversiones[Subcarteras (diferentes estrategias inversión)]=$I$34)*1,(TablaDatosInversiones[Fecha de Venta o traspaso]&lt;=A132)*1,(TablaDatosInversiones[Fecha de Venta o traspaso]&gt;A131)*1,(TablaDatosInversiones[Operación abierta (cotizando)]=FALSE)*1)</f>
        <v>0</v>
      </c>
      <c r="L132" s="219">
        <f>SUMPRODUCT(TablaDividendos[Dividendo neto (euros)],(TablaDividendos[Subcartera]=$I$34)*1,(TablaDividendos[Fecha Cobro]&lt;=A132)*1,(TablaDividendos[Fecha Cobro]&gt;A131)*1)</f>
        <v>0</v>
      </c>
      <c r="M132" s="220">
        <f t="shared" ca="1" si="57"/>
        <v>0</v>
      </c>
      <c r="N132" s="220">
        <f t="shared" ca="1" si="43"/>
        <v>0.6498602964237179</v>
      </c>
      <c r="O132" s="140"/>
      <c r="P132" s="192">
        <f ca="1">Resumen!$D$9</f>
        <v>12439.300859999999</v>
      </c>
      <c r="Q132" s="208">
        <f ca="1">SUMPRODUCT(TablaDatosInversiones[Coste bruto total de la compra (euros)],(TablaDatosInversiones[Subcarteras (diferentes estrategias inversión)]=$P$34)*1,(TablaDatosInversiones[Fecha Compra]&lt;=A132)*1,(TablaDatosInversiones[Fecha Compra]&gt;A131)*1)</f>
        <v>0</v>
      </c>
      <c r="R132" s="208" cm="1">
        <f t="array" aca="1" ref="R132" ca="1">SUMPRODUCT(TablaDatosInversiones[Valor actual bruto o reembolso o compromiso opciones abiertas (euros)],(TablaDatosInversiones[Subcarteras (diferentes estrategias inversión)]=$P$34)*1,(TablaDatosInversiones[Fecha de Venta o traspaso]&lt;=A132)*1,(TablaDatosInversiones[Fecha de Venta o traspaso]&gt;A131)*1,(TablaDatosInversiones[Operación abierta (cotizando)]=FALSE)*1)</f>
        <v>0</v>
      </c>
      <c r="S132" s="208">
        <f>SUMPRODUCT(TablaDividendos[Dividendo neto (euros)],(TablaDividendos[Subcartera]=$P$34)*1,(TablaDividendos[Fecha Cobro]&lt;=A132)*1,(TablaDividendos[Fecha Cobro]&gt;A131)*1)</f>
        <v>0</v>
      </c>
      <c r="T132" s="199">
        <f t="shared" ca="1" si="58"/>
        <v>0</v>
      </c>
      <c r="U132" s="209">
        <f t="shared" ca="1" si="34"/>
        <v>0.31306194259158349</v>
      </c>
      <c r="V132" s="140"/>
      <c r="W132" s="192">
        <f ca="1">Resumen!$D$10</f>
        <v>28220.187483550799</v>
      </c>
      <c r="X132" s="208">
        <f ca="1">SUMPRODUCT(TablaDatosInversiones[Coste bruto total de la compra (euros)],(TablaDatosInversiones[Subcarteras (diferentes estrategias inversión)]=$W$34)*1,(TablaDatosInversiones[Fecha Compra]&lt;=A132)*1,(TablaDatosInversiones[Fecha Compra]&gt;A131)*1)</f>
        <v>0</v>
      </c>
      <c r="Y132" s="208" cm="1">
        <f t="array" aca="1" ref="Y132" ca="1">SUMPRODUCT(TablaDatosInversiones[Valor actual bruto o reembolso o compromiso opciones abiertas (euros)],(TablaDatosInversiones[Subcarteras (diferentes estrategias inversión)]=$W$34)*1,(TablaDatosInversiones[Fecha de Venta o traspaso]&lt;=A132)*1,(TablaDatosInversiones[Fecha de Venta o traspaso]&gt;A131)*1,(TablaDatosInversiones[Operación abierta (cotizando)]=FALSE)*1)</f>
        <v>0</v>
      </c>
      <c r="Z132" s="208">
        <f>SUMPRODUCT(TablaDividendos[Dividendo neto (euros)],(TablaDividendos[Subcartera]=$W$34)*1,(TablaDividendos[Fecha Cobro]&lt;=A132)*1,(TablaDividendos[Fecha Cobro]&gt;A131)*1)</f>
        <v>0</v>
      </c>
      <c r="AA132" s="199">
        <f t="shared" ca="1" si="59"/>
        <v>0</v>
      </c>
      <c r="AB132" s="209">
        <f t="shared" ca="1" si="35"/>
        <v>0.42162864822711876</v>
      </c>
      <c r="AC132" s="140"/>
      <c r="AD132" s="391" cm="1">
        <f t="array" aca="1" ref="AD132" ca="1">SUMPRODUCT(TablaDatosInversiones[Compromiso de compra (Moneda), solo para PUTs vendidas],(TablaDatosInversiones[Subcarteras (diferentes estrategias inversión)]=$AD$34)*1,TablaDatosInversiones[Cambio divisa actual (o tras venta)],(TablaDatosInversiones[Fecha Compra]&lt;=MIN(A132,TODAY()-1))*1,(TablaDatosInversiones[Fecha de Venta o traspaso]&gt;=MIN(A132,TODAY()-1))*1)</f>
        <v>0</v>
      </c>
      <c r="AE132" s="391">
        <f t="shared" ca="1" si="44"/>
        <v>0</v>
      </c>
      <c r="AF132" s="391">
        <f t="shared" ca="1" si="45"/>
        <v>0</v>
      </c>
      <c r="AG132" s="392">
        <f ca="1">SUMPRODUCT(TablaDatosInversiones[Rendimiento total neto (euros)],(TablaDatosInversiones[Subcarteras (diferentes estrategias inversión)]=$AD$34)*1,(TablaDatosInversiones[Fecha de Venta o traspaso]&lt;=A132)*1,(TablaDatosInversiones[Fecha de Venta o traspaso]&gt;A131)*1,(TablaDatosInversiones[Operación abierta (cotizando)]=FALSE)*1)</f>
        <v>0</v>
      </c>
      <c r="AH132" s="393">
        <f t="shared" ca="1" si="46"/>
        <v>0</v>
      </c>
      <c r="AI132" s="394">
        <f t="shared" ca="1" si="47"/>
        <v>8.6256077518440666E-3</v>
      </c>
      <c r="AJ132" s="395"/>
      <c r="AK132" s="401">
        <f ca="1">Resumen!$D$12</f>
        <v>0</v>
      </c>
      <c r="AL132" s="396" cm="1">
        <f t="array" aca="1" ref="AL132" ca="1">SUMPRODUCT(TablaDatosInversiones[Coste bruto total de la compra (euros)],(TablaDatosInversiones[Subcarteras (diferentes estrategias inversión)]=$AK$34)*1,(TablaDatosInversiones[Fecha Compra]&lt;=A132)*1,(TablaDatosInversiones[Fecha Compra]&gt;A131)*1)</f>
        <v>0</v>
      </c>
      <c r="AM132" s="397" cm="1">
        <f t="array" aca="1" ref="AM132" ca="1">SUMPRODUCT(TablaDatosInversiones[Valor actual bruto o reembolso o compromiso opciones abiertas (euros)],(TablaDatosInversiones[Subcarteras (diferentes estrategias inversión)]=$AK$34)*1,(TablaDatosInversiones[Fecha de Venta o traspaso]&lt;=A132)*1,(TablaDatosInversiones[Fecha de Venta o traspaso]&gt;A131)*1,(TablaDatosInversiones[Operación abierta (cotizando)]=FALSE)*1)</f>
        <v>0</v>
      </c>
      <c r="AN132" s="398" cm="1">
        <f t="array" ref="AN132">SUMPRODUCT(TablaDividendos[Dividendo neto (euros)],(TablaDividendos[Subcartera]=$AK$34)*1,(TablaDividendos[Fecha Cobro]&lt;=A132)*1,(TablaDividendos[Fecha Cobro]&gt;A131)*1)</f>
        <v>0</v>
      </c>
      <c r="AO132" s="399">
        <f t="shared" ca="1" si="62"/>
        <v>0</v>
      </c>
      <c r="AP132" s="400">
        <f t="shared" ca="1" si="50"/>
        <v>0</v>
      </c>
      <c r="AR132" s="288"/>
      <c r="AS132" s="34">
        <f t="shared" si="48"/>
        <v>0</v>
      </c>
      <c r="AT132" s="33">
        <f t="shared" si="49"/>
        <v>0.47613182189387948</v>
      </c>
      <c r="AV132" s="288"/>
      <c r="AW132" s="34">
        <f t="shared" si="63"/>
        <v>0</v>
      </c>
      <c r="AX132" s="33">
        <f t="shared" si="64"/>
        <v>0.21028677962384168</v>
      </c>
    </row>
    <row r="133" spans="1:50" x14ac:dyDescent="0.25">
      <c r="A133" s="226">
        <f t="shared" si="51"/>
        <v>47514</v>
      </c>
      <c r="B133" s="190">
        <f t="shared" ca="1" si="52"/>
        <v>109351.29638889004</v>
      </c>
      <c r="C133" s="190">
        <f t="shared" ca="1" si="53"/>
        <v>0</v>
      </c>
      <c r="D133" s="190">
        <f t="shared" ca="1" si="54"/>
        <v>0</v>
      </c>
      <c r="E133" s="190">
        <f t="shared" ca="1" si="55"/>
        <v>0</v>
      </c>
      <c r="F133" s="199">
        <f t="shared" ca="1" si="56"/>
        <v>0</v>
      </c>
      <c r="G133" s="200">
        <f t="shared" ca="1" si="42"/>
        <v>0.55991479706899705</v>
      </c>
      <c r="H133" s="140"/>
      <c r="I133" s="218">
        <f ca="1">Resumen!$D$8</f>
        <v>68691.808045339247</v>
      </c>
      <c r="J133" s="219">
        <f ca="1">SUMPRODUCT(TablaDatosInversiones[Coste bruto total de la compra (euros)],(TablaDatosInversiones[Subcarteras (diferentes estrategias inversión)]=$I$34)*1,(TablaDatosInversiones[Fecha Compra]&lt;=A133)*1,(TablaDatosInversiones[Fecha Compra]&gt;A132)*1)</f>
        <v>0</v>
      </c>
      <c r="K133" s="219" cm="1">
        <f t="array" aca="1" ref="K133" ca="1">SUMPRODUCT(TablaDatosInversiones[Valor actual bruto o reembolso o compromiso opciones abiertas (euros)],(TablaDatosInversiones[Subcarteras (diferentes estrategias inversión)]=$I$34)*1,(TablaDatosInversiones[Fecha de Venta o traspaso]&lt;=A133)*1,(TablaDatosInversiones[Fecha de Venta o traspaso]&gt;A132)*1,(TablaDatosInversiones[Operación abierta (cotizando)]=FALSE)*1)</f>
        <v>0</v>
      </c>
      <c r="L133" s="219">
        <f>SUMPRODUCT(TablaDividendos[Dividendo neto (euros)],(TablaDividendos[Subcartera]=$I$34)*1,(TablaDividendos[Fecha Cobro]&lt;=A133)*1,(TablaDividendos[Fecha Cobro]&gt;A132)*1)</f>
        <v>0</v>
      </c>
      <c r="M133" s="220">
        <f t="shared" ca="1" si="57"/>
        <v>0</v>
      </c>
      <c r="N133" s="220">
        <f t="shared" ca="1" si="43"/>
        <v>0.6498602964237179</v>
      </c>
      <c r="O133" s="140"/>
      <c r="P133" s="192">
        <f ca="1">Resumen!$D$9</f>
        <v>12439.300859999999</v>
      </c>
      <c r="Q133" s="208">
        <f ca="1">SUMPRODUCT(TablaDatosInversiones[Coste bruto total de la compra (euros)],(TablaDatosInversiones[Subcarteras (diferentes estrategias inversión)]=$P$34)*1,(TablaDatosInversiones[Fecha Compra]&lt;=A133)*1,(TablaDatosInversiones[Fecha Compra]&gt;A132)*1)</f>
        <v>0</v>
      </c>
      <c r="R133" s="208" cm="1">
        <f t="array" aca="1" ref="R133" ca="1">SUMPRODUCT(TablaDatosInversiones[Valor actual bruto o reembolso o compromiso opciones abiertas (euros)],(TablaDatosInversiones[Subcarteras (diferentes estrategias inversión)]=$P$34)*1,(TablaDatosInversiones[Fecha de Venta o traspaso]&lt;=A133)*1,(TablaDatosInversiones[Fecha de Venta o traspaso]&gt;A132)*1,(TablaDatosInversiones[Operación abierta (cotizando)]=FALSE)*1)</f>
        <v>0</v>
      </c>
      <c r="S133" s="208">
        <f>SUMPRODUCT(TablaDividendos[Dividendo neto (euros)],(TablaDividendos[Subcartera]=$P$34)*1,(TablaDividendos[Fecha Cobro]&lt;=A133)*1,(TablaDividendos[Fecha Cobro]&gt;A132)*1)</f>
        <v>0</v>
      </c>
      <c r="T133" s="199">
        <f t="shared" ca="1" si="58"/>
        <v>0</v>
      </c>
      <c r="U133" s="209">
        <f t="shared" ca="1" si="34"/>
        <v>0.31306194259158349</v>
      </c>
      <c r="V133" s="140"/>
      <c r="W133" s="192">
        <f ca="1">Resumen!$D$10</f>
        <v>28220.187483550799</v>
      </c>
      <c r="X133" s="208">
        <f ca="1">SUMPRODUCT(TablaDatosInversiones[Coste bruto total de la compra (euros)],(TablaDatosInversiones[Subcarteras (diferentes estrategias inversión)]=$W$34)*1,(TablaDatosInversiones[Fecha Compra]&lt;=A133)*1,(TablaDatosInversiones[Fecha Compra]&gt;A132)*1)</f>
        <v>0</v>
      </c>
      <c r="Y133" s="208" cm="1">
        <f t="array" aca="1" ref="Y133" ca="1">SUMPRODUCT(TablaDatosInversiones[Valor actual bruto o reembolso o compromiso opciones abiertas (euros)],(TablaDatosInversiones[Subcarteras (diferentes estrategias inversión)]=$W$34)*1,(TablaDatosInversiones[Fecha de Venta o traspaso]&lt;=A133)*1,(TablaDatosInversiones[Fecha de Venta o traspaso]&gt;A132)*1,(TablaDatosInversiones[Operación abierta (cotizando)]=FALSE)*1)</f>
        <v>0</v>
      </c>
      <c r="Z133" s="208">
        <f>SUMPRODUCT(TablaDividendos[Dividendo neto (euros)],(TablaDividendos[Subcartera]=$W$34)*1,(TablaDividendos[Fecha Cobro]&lt;=A133)*1,(TablaDividendos[Fecha Cobro]&gt;A132)*1)</f>
        <v>0</v>
      </c>
      <c r="AA133" s="199">
        <f t="shared" ca="1" si="59"/>
        <v>0</v>
      </c>
      <c r="AB133" s="209">
        <f t="shared" ca="1" si="35"/>
        <v>0.42162864822711876</v>
      </c>
      <c r="AC133" s="140"/>
      <c r="AD133" s="391" cm="1">
        <f t="array" aca="1" ref="AD133" ca="1">SUMPRODUCT(TablaDatosInversiones[Compromiso de compra (Moneda), solo para PUTs vendidas],(TablaDatosInversiones[Subcarteras (diferentes estrategias inversión)]=$AD$34)*1,TablaDatosInversiones[Cambio divisa actual (o tras venta)],(TablaDatosInversiones[Fecha Compra]&lt;=MIN(A133,TODAY()-1))*1,(TablaDatosInversiones[Fecha de Venta o traspaso]&gt;=MIN(A133,TODAY()-1))*1)</f>
        <v>0</v>
      </c>
      <c r="AE133" s="391">
        <f t="shared" ca="1" si="44"/>
        <v>0</v>
      </c>
      <c r="AF133" s="391">
        <f t="shared" ca="1" si="45"/>
        <v>0</v>
      </c>
      <c r="AG133" s="392">
        <f ca="1">SUMPRODUCT(TablaDatosInversiones[Rendimiento total neto (euros)],(TablaDatosInversiones[Subcarteras (diferentes estrategias inversión)]=$AD$34)*1,(TablaDatosInversiones[Fecha de Venta o traspaso]&lt;=A133)*1,(TablaDatosInversiones[Fecha de Venta o traspaso]&gt;A132)*1,(TablaDatosInversiones[Operación abierta (cotizando)]=FALSE)*1)</f>
        <v>0</v>
      </c>
      <c r="AH133" s="393">
        <f t="shared" ca="1" si="46"/>
        <v>0</v>
      </c>
      <c r="AI133" s="394">
        <f t="shared" ca="1" si="47"/>
        <v>8.6256077518440666E-3</v>
      </c>
      <c r="AJ133" s="395"/>
      <c r="AK133" s="401">
        <f ca="1">Resumen!$D$12</f>
        <v>0</v>
      </c>
      <c r="AL133" s="396" cm="1">
        <f t="array" aca="1" ref="AL133" ca="1">SUMPRODUCT(TablaDatosInversiones[Coste bruto total de la compra (euros)],(TablaDatosInversiones[Subcarteras (diferentes estrategias inversión)]=$AK$34)*1,(TablaDatosInversiones[Fecha Compra]&lt;=A133)*1,(TablaDatosInversiones[Fecha Compra]&gt;A132)*1)</f>
        <v>0</v>
      </c>
      <c r="AM133" s="397" cm="1">
        <f t="array" aca="1" ref="AM133" ca="1">SUMPRODUCT(TablaDatosInversiones[Valor actual bruto o reembolso o compromiso opciones abiertas (euros)],(TablaDatosInversiones[Subcarteras (diferentes estrategias inversión)]=$AK$34)*1,(TablaDatosInversiones[Fecha de Venta o traspaso]&lt;=A133)*1,(TablaDatosInversiones[Fecha de Venta o traspaso]&gt;A132)*1,(TablaDatosInversiones[Operación abierta (cotizando)]=FALSE)*1)</f>
        <v>0</v>
      </c>
      <c r="AN133" s="398" cm="1">
        <f t="array" ref="AN133">SUMPRODUCT(TablaDividendos[Dividendo neto (euros)],(TablaDividendos[Subcartera]=$AK$34)*1,(TablaDividendos[Fecha Cobro]&lt;=A133)*1,(TablaDividendos[Fecha Cobro]&gt;A132)*1)</f>
        <v>0</v>
      </c>
      <c r="AO133" s="399">
        <f t="shared" ca="1" si="62"/>
        <v>0</v>
      </c>
      <c r="AP133" s="400">
        <f t="shared" ca="1" si="50"/>
        <v>0</v>
      </c>
      <c r="AR133" s="288"/>
      <c r="AS133" s="34">
        <f t="shared" si="48"/>
        <v>0</v>
      </c>
      <c r="AT133" s="33">
        <f t="shared" si="49"/>
        <v>0.47613182189387948</v>
      </c>
      <c r="AV133" s="288"/>
      <c r="AW133" s="34">
        <f t="shared" si="63"/>
        <v>0</v>
      </c>
      <c r="AX133" s="33">
        <f t="shared" si="64"/>
        <v>0.21028677962384168</v>
      </c>
    </row>
    <row r="134" spans="1:50" x14ac:dyDescent="0.25">
      <c r="A134" s="226">
        <f t="shared" si="51"/>
        <v>47542</v>
      </c>
      <c r="B134" s="190">
        <f t="shared" ca="1" si="52"/>
        <v>109351.29638889004</v>
      </c>
      <c r="C134" s="190">
        <f t="shared" ca="1" si="53"/>
        <v>0</v>
      </c>
      <c r="D134" s="190">
        <f t="shared" ca="1" si="54"/>
        <v>0</v>
      </c>
      <c r="E134" s="190">
        <f t="shared" ca="1" si="55"/>
        <v>0</v>
      </c>
      <c r="F134" s="199">
        <f t="shared" ca="1" si="56"/>
        <v>0</v>
      </c>
      <c r="G134" s="200">
        <f t="shared" ca="1" si="42"/>
        <v>0.55991479706899705</v>
      </c>
      <c r="H134" s="140"/>
      <c r="I134" s="218">
        <f ca="1">Resumen!$D$8</f>
        <v>68691.808045339247</v>
      </c>
      <c r="J134" s="219">
        <f ca="1">SUMPRODUCT(TablaDatosInversiones[Coste bruto total de la compra (euros)],(TablaDatosInversiones[Subcarteras (diferentes estrategias inversión)]=$I$34)*1,(TablaDatosInversiones[Fecha Compra]&lt;=A134)*1,(TablaDatosInversiones[Fecha Compra]&gt;A133)*1)</f>
        <v>0</v>
      </c>
      <c r="K134" s="219" cm="1">
        <f t="array" aca="1" ref="K134" ca="1">SUMPRODUCT(TablaDatosInversiones[Valor actual bruto o reembolso o compromiso opciones abiertas (euros)],(TablaDatosInversiones[Subcarteras (diferentes estrategias inversión)]=$I$34)*1,(TablaDatosInversiones[Fecha de Venta o traspaso]&lt;=A134)*1,(TablaDatosInversiones[Fecha de Venta o traspaso]&gt;A133)*1,(TablaDatosInversiones[Operación abierta (cotizando)]=FALSE)*1)</f>
        <v>0</v>
      </c>
      <c r="L134" s="219">
        <f>SUMPRODUCT(TablaDividendos[Dividendo neto (euros)],(TablaDividendos[Subcartera]=$I$34)*1,(TablaDividendos[Fecha Cobro]&lt;=A134)*1,(TablaDividendos[Fecha Cobro]&gt;A133)*1)</f>
        <v>0</v>
      </c>
      <c r="M134" s="220">
        <f t="shared" ca="1" si="57"/>
        <v>0</v>
      </c>
      <c r="N134" s="220">
        <f t="shared" ref="N134:N164" ca="1" si="65">IF(M134&lt;&gt;"",(1+M134)*(N133+1)-1,"")</f>
        <v>0.6498602964237179</v>
      </c>
      <c r="O134" s="140"/>
      <c r="P134" s="192">
        <f ca="1">Resumen!$D$9</f>
        <v>12439.300859999999</v>
      </c>
      <c r="Q134" s="208">
        <f ca="1">SUMPRODUCT(TablaDatosInversiones[Coste bruto total de la compra (euros)],(TablaDatosInversiones[Subcarteras (diferentes estrategias inversión)]=$P$34)*1,(TablaDatosInversiones[Fecha Compra]&lt;=A134)*1,(TablaDatosInversiones[Fecha Compra]&gt;A133)*1)</f>
        <v>0</v>
      </c>
      <c r="R134" s="208" cm="1">
        <f t="array" aca="1" ref="R134" ca="1">SUMPRODUCT(TablaDatosInversiones[Valor actual bruto o reembolso o compromiso opciones abiertas (euros)],(TablaDatosInversiones[Subcarteras (diferentes estrategias inversión)]=$P$34)*1,(TablaDatosInversiones[Fecha de Venta o traspaso]&lt;=A134)*1,(TablaDatosInversiones[Fecha de Venta o traspaso]&gt;A133)*1,(TablaDatosInversiones[Operación abierta (cotizando)]=FALSE)*1)</f>
        <v>0</v>
      </c>
      <c r="S134" s="208">
        <f>SUMPRODUCT(TablaDividendos[Dividendo neto (euros)],(TablaDividendos[Subcartera]=$P$34)*1,(TablaDividendos[Fecha Cobro]&lt;=A134)*1,(TablaDividendos[Fecha Cobro]&gt;A133)*1)</f>
        <v>0</v>
      </c>
      <c r="T134" s="199">
        <f t="shared" ca="1" si="58"/>
        <v>0</v>
      </c>
      <c r="U134" s="209">
        <f t="shared" ref="U134:U168" ca="1" si="66">IF(T134&lt;&gt;"",(1+T134)*(U133+1)-1,"")</f>
        <v>0.31306194259158349</v>
      </c>
      <c r="V134" s="140"/>
      <c r="W134" s="192">
        <f ca="1">Resumen!$D$10</f>
        <v>28220.187483550799</v>
      </c>
      <c r="X134" s="208">
        <f ca="1">SUMPRODUCT(TablaDatosInversiones[Coste bruto total de la compra (euros)],(TablaDatosInversiones[Subcarteras (diferentes estrategias inversión)]=$W$34)*1,(TablaDatosInversiones[Fecha Compra]&lt;=A134)*1,(TablaDatosInversiones[Fecha Compra]&gt;A133)*1)</f>
        <v>0</v>
      </c>
      <c r="Y134" s="208" cm="1">
        <f t="array" aca="1" ref="Y134" ca="1">SUMPRODUCT(TablaDatosInversiones[Valor actual bruto o reembolso o compromiso opciones abiertas (euros)],(TablaDatosInversiones[Subcarteras (diferentes estrategias inversión)]=$W$34)*1,(TablaDatosInversiones[Fecha de Venta o traspaso]&lt;=A134)*1,(TablaDatosInversiones[Fecha de Venta o traspaso]&gt;A133)*1,(TablaDatosInversiones[Operación abierta (cotizando)]=FALSE)*1)</f>
        <v>0</v>
      </c>
      <c r="Z134" s="208">
        <f>SUMPRODUCT(TablaDividendos[Dividendo neto (euros)],(TablaDividendos[Subcartera]=$W$34)*1,(TablaDividendos[Fecha Cobro]&lt;=A134)*1,(TablaDividendos[Fecha Cobro]&gt;A133)*1)</f>
        <v>0</v>
      </c>
      <c r="AA134" s="199">
        <f t="shared" ca="1" si="59"/>
        <v>0</v>
      </c>
      <c r="AB134" s="209">
        <f t="shared" ref="AB134:AB197" ca="1" si="67">IF(AA134&lt;&gt;"",(1+AA134)*(AB133+1)-1,"")</f>
        <v>0.42162864822711876</v>
      </c>
      <c r="AC134" s="140"/>
      <c r="AD134" s="391" cm="1">
        <f t="array" aca="1" ref="AD134" ca="1">SUMPRODUCT(TablaDatosInversiones[Compromiso de compra (Moneda), solo para PUTs vendidas],(TablaDatosInversiones[Subcarteras (diferentes estrategias inversión)]=$AD$34)*1,TablaDatosInversiones[Cambio divisa actual (o tras venta)],(TablaDatosInversiones[Fecha Compra]&lt;=MIN(A134,TODAY()-1))*1,(TablaDatosInversiones[Fecha de Venta o traspaso]&gt;=MIN(A134,TODAY()-1))*1)</f>
        <v>0</v>
      </c>
      <c r="AE134" s="391">
        <f t="shared" ca="1" si="44"/>
        <v>0</v>
      </c>
      <c r="AF134" s="391">
        <f t="shared" ca="1" si="45"/>
        <v>0</v>
      </c>
      <c r="AG134" s="392">
        <f ca="1">SUMPRODUCT(TablaDatosInversiones[Rendimiento total neto (euros)],(TablaDatosInversiones[Subcarteras (diferentes estrategias inversión)]=$AD$34)*1,(TablaDatosInversiones[Fecha de Venta o traspaso]&lt;=A134)*1,(TablaDatosInversiones[Fecha de Venta o traspaso]&gt;A133)*1,(TablaDatosInversiones[Operación abierta (cotizando)]=FALSE)*1)</f>
        <v>0</v>
      </c>
      <c r="AH134" s="393">
        <f t="shared" ca="1" si="46"/>
        <v>0</v>
      </c>
      <c r="AI134" s="394">
        <f t="shared" ca="1" si="47"/>
        <v>8.6256077518440666E-3</v>
      </c>
      <c r="AJ134" s="395"/>
      <c r="AK134" s="401">
        <f ca="1">Resumen!$D$12</f>
        <v>0</v>
      </c>
      <c r="AL134" s="396" cm="1">
        <f t="array" aca="1" ref="AL134" ca="1">SUMPRODUCT(TablaDatosInversiones[Coste bruto total de la compra (euros)],(TablaDatosInversiones[Subcarteras (diferentes estrategias inversión)]=$AK$34)*1,(TablaDatosInversiones[Fecha Compra]&lt;=A134)*1,(TablaDatosInversiones[Fecha Compra]&gt;A133)*1)</f>
        <v>0</v>
      </c>
      <c r="AM134" s="397" cm="1">
        <f t="array" aca="1" ref="AM134" ca="1">SUMPRODUCT(TablaDatosInversiones[Valor actual bruto o reembolso o compromiso opciones abiertas (euros)],(TablaDatosInversiones[Subcarteras (diferentes estrategias inversión)]=$AK$34)*1,(TablaDatosInversiones[Fecha de Venta o traspaso]&lt;=A134)*1,(TablaDatosInversiones[Fecha de Venta o traspaso]&gt;A133)*1,(TablaDatosInversiones[Operación abierta (cotizando)]=FALSE)*1)</f>
        <v>0</v>
      </c>
      <c r="AN134" s="398" cm="1">
        <f t="array" ref="AN134">SUMPRODUCT(TablaDividendos[Dividendo neto (euros)],(TablaDividendos[Subcartera]=$AK$34)*1,(TablaDividendos[Fecha Cobro]&lt;=A134)*1,(TablaDividendos[Fecha Cobro]&gt;A133)*1)</f>
        <v>0</v>
      </c>
      <c r="AO134" s="399">
        <f t="shared" ca="1" si="62"/>
        <v>0</v>
      </c>
      <c r="AP134" s="400">
        <f t="shared" ca="1" si="50"/>
        <v>0</v>
      </c>
      <c r="AR134" s="288"/>
      <c r="AS134" s="34">
        <f t="shared" si="48"/>
        <v>0</v>
      </c>
      <c r="AT134" s="33">
        <f t="shared" si="49"/>
        <v>0.47613182189387948</v>
      </c>
      <c r="AV134" s="288"/>
      <c r="AW134" s="34">
        <f t="shared" si="63"/>
        <v>0</v>
      </c>
      <c r="AX134" s="33">
        <f t="shared" si="64"/>
        <v>0.21028677962384168</v>
      </c>
    </row>
    <row r="135" spans="1:50" x14ac:dyDescent="0.25">
      <c r="A135" s="226">
        <f t="shared" si="51"/>
        <v>47573</v>
      </c>
      <c r="B135" s="190">
        <f t="shared" ca="1" si="52"/>
        <v>109351.29638889004</v>
      </c>
      <c r="C135" s="190">
        <f t="shared" ca="1" si="53"/>
        <v>0</v>
      </c>
      <c r="D135" s="190">
        <f t="shared" ca="1" si="54"/>
        <v>0</v>
      </c>
      <c r="E135" s="190">
        <f t="shared" ca="1" si="55"/>
        <v>0</v>
      </c>
      <c r="F135" s="199">
        <f t="shared" ca="1" si="56"/>
        <v>0</v>
      </c>
      <c r="G135" s="200">
        <f t="shared" ref="G135:G157" ca="1" si="68">IF(F135&lt;&gt;"",(1+F135)*(G134+1)-1,"")</f>
        <v>0.55991479706899705</v>
      </c>
      <c r="H135" s="140"/>
      <c r="I135" s="218">
        <f ca="1">Resumen!$D$8</f>
        <v>68691.808045339247</v>
      </c>
      <c r="J135" s="219">
        <f ca="1">SUMPRODUCT(TablaDatosInversiones[Coste bruto total de la compra (euros)],(TablaDatosInversiones[Subcarteras (diferentes estrategias inversión)]=$I$34)*1,(TablaDatosInversiones[Fecha Compra]&lt;=A135)*1,(TablaDatosInversiones[Fecha Compra]&gt;A134)*1)</f>
        <v>0</v>
      </c>
      <c r="K135" s="219" cm="1">
        <f t="array" aca="1" ref="K135" ca="1">SUMPRODUCT(TablaDatosInversiones[Valor actual bruto o reembolso o compromiso opciones abiertas (euros)],(TablaDatosInversiones[Subcarteras (diferentes estrategias inversión)]=$I$34)*1,(TablaDatosInversiones[Fecha de Venta o traspaso]&lt;=A135)*1,(TablaDatosInversiones[Fecha de Venta o traspaso]&gt;A134)*1,(TablaDatosInversiones[Operación abierta (cotizando)]=FALSE)*1)</f>
        <v>0</v>
      </c>
      <c r="L135" s="219">
        <f>SUMPRODUCT(TablaDividendos[Dividendo neto (euros)],(TablaDividendos[Subcartera]=$I$34)*1,(TablaDividendos[Fecha Cobro]&lt;=A135)*1,(TablaDividendos[Fecha Cobro]&gt;A134)*1)</f>
        <v>0</v>
      </c>
      <c r="M135" s="220">
        <f t="shared" ca="1" si="57"/>
        <v>0</v>
      </c>
      <c r="N135" s="220">
        <f t="shared" ca="1" si="65"/>
        <v>0.6498602964237179</v>
      </c>
      <c r="O135" s="140"/>
      <c r="P135" s="192">
        <f ca="1">Resumen!$D$9</f>
        <v>12439.300859999999</v>
      </c>
      <c r="Q135" s="208">
        <f ca="1">SUMPRODUCT(TablaDatosInversiones[Coste bruto total de la compra (euros)],(TablaDatosInversiones[Subcarteras (diferentes estrategias inversión)]=$P$34)*1,(TablaDatosInversiones[Fecha Compra]&lt;=A135)*1,(TablaDatosInversiones[Fecha Compra]&gt;A134)*1)</f>
        <v>0</v>
      </c>
      <c r="R135" s="208" cm="1">
        <f t="array" aca="1" ref="R135" ca="1">SUMPRODUCT(TablaDatosInversiones[Valor actual bruto o reembolso o compromiso opciones abiertas (euros)],(TablaDatosInversiones[Subcarteras (diferentes estrategias inversión)]=$P$34)*1,(TablaDatosInversiones[Fecha de Venta o traspaso]&lt;=A135)*1,(TablaDatosInversiones[Fecha de Venta o traspaso]&gt;A134)*1,(TablaDatosInversiones[Operación abierta (cotizando)]=FALSE)*1)</f>
        <v>0</v>
      </c>
      <c r="S135" s="208">
        <f>SUMPRODUCT(TablaDividendos[Dividendo neto (euros)],(TablaDividendos[Subcartera]=$P$34)*1,(TablaDividendos[Fecha Cobro]&lt;=A135)*1,(TablaDividendos[Fecha Cobro]&gt;A134)*1)</f>
        <v>0</v>
      </c>
      <c r="T135" s="199">
        <f t="shared" ca="1" si="58"/>
        <v>0</v>
      </c>
      <c r="U135" s="209">
        <f t="shared" ca="1" si="66"/>
        <v>0.31306194259158349</v>
      </c>
      <c r="V135" s="140"/>
      <c r="W135" s="192">
        <f ca="1">Resumen!$D$10</f>
        <v>28220.187483550799</v>
      </c>
      <c r="X135" s="208">
        <f ca="1">SUMPRODUCT(TablaDatosInversiones[Coste bruto total de la compra (euros)],(TablaDatosInversiones[Subcarteras (diferentes estrategias inversión)]=$W$34)*1,(TablaDatosInversiones[Fecha Compra]&lt;=A135)*1,(TablaDatosInversiones[Fecha Compra]&gt;A134)*1)</f>
        <v>0</v>
      </c>
      <c r="Y135" s="208" cm="1">
        <f t="array" aca="1" ref="Y135" ca="1">SUMPRODUCT(TablaDatosInversiones[Valor actual bruto o reembolso o compromiso opciones abiertas (euros)],(TablaDatosInversiones[Subcarteras (diferentes estrategias inversión)]=$W$34)*1,(TablaDatosInversiones[Fecha de Venta o traspaso]&lt;=A135)*1,(TablaDatosInversiones[Fecha de Venta o traspaso]&gt;A134)*1,(TablaDatosInversiones[Operación abierta (cotizando)]=FALSE)*1)</f>
        <v>0</v>
      </c>
      <c r="Z135" s="208">
        <f>SUMPRODUCT(TablaDividendos[Dividendo neto (euros)],(TablaDividendos[Subcartera]=$W$34)*1,(TablaDividendos[Fecha Cobro]&lt;=A135)*1,(TablaDividendos[Fecha Cobro]&gt;A134)*1)</f>
        <v>0</v>
      </c>
      <c r="AA135" s="199">
        <f t="shared" ca="1" si="59"/>
        <v>0</v>
      </c>
      <c r="AB135" s="209">
        <f t="shared" ca="1" si="67"/>
        <v>0.42162864822711876</v>
      </c>
      <c r="AC135" s="140"/>
      <c r="AD135" s="391" cm="1">
        <f t="array" aca="1" ref="AD135" ca="1">SUMPRODUCT(TablaDatosInversiones[Compromiso de compra (Moneda), solo para PUTs vendidas],(TablaDatosInversiones[Subcarteras (diferentes estrategias inversión)]=$AD$34)*1,TablaDatosInversiones[Cambio divisa actual (o tras venta)],(TablaDatosInversiones[Fecha Compra]&lt;=MIN(A135,TODAY()-1))*1,(TablaDatosInversiones[Fecha de Venta o traspaso]&gt;=MIN(A135,TODAY()-1))*1)</f>
        <v>0</v>
      </c>
      <c r="AE135" s="391">
        <f t="shared" ca="1" si="44"/>
        <v>0</v>
      </c>
      <c r="AF135" s="391">
        <f t="shared" ca="1" si="45"/>
        <v>0</v>
      </c>
      <c r="AG135" s="392">
        <f ca="1">SUMPRODUCT(TablaDatosInversiones[Rendimiento total neto (euros)],(TablaDatosInversiones[Subcarteras (diferentes estrategias inversión)]=$AD$34)*1,(TablaDatosInversiones[Fecha de Venta o traspaso]&lt;=A135)*1,(TablaDatosInversiones[Fecha de Venta o traspaso]&gt;A134)*1,(TablaDatosInversiones[Operación abierta (cotizando)]=FALSE)*1)</f>
        <v>0</v>
      </c>
      <c r="AH135" s="393">
        <f t="shared" ca="1" si="46"/>
        <v>0</v>
      </c>
      <c r="AI135" s="394">
        <f t="shared" ca="1" si="47"/>
        <v>8.6256077518440666E-3</v>
      </c>
      <c r="AJ135" s="395"/>
      <c r="AK135" s="401">
        <f ca="1">Resumen!$D$12</f>
        <v>0</v>
      </c>
      <c r="AL135" s="396" cm="1">
        <f t="array" aca="1" ref="AL135" ca="1">SUMPRODUCT(TablaDatosInversiones[Coste bruto total de la compra (euros)],(TablaDatosInversiones[Subcarteras (diferentes estrategias inversión)]=$AK$34)*1,(TablaDatosInversiones[Fecha Compra]&lt;=A135)*1,(TablaDatosInversiones[Fecha Compra]&gt;A134)*1)</f>
        <v>0</v>
      </c>
      <c r="AM135" s="397" cm="1">
        <f t="array" aca="1" ref="AM135" ca="1">SUMPRODUCT(TablaDatosInversiones[Valor actual bruto o reembolso o compromiso opciones abiertas (euros)],(TablaDatosInversiones[Subcarteras (diferentes estrategias inversión)]=$AK$34)*1,(TablaDatosInversiones[Fecha de Venta o traspaso]&lt;=A135)*1,(TablaDatosInversiones[Fecha de Venta o traspaso]&gt;A134)*1,(TablaDatosInversiones[Operación abierta (cotizando)]=FALSE)*1)</f>
        <v>0</v>
      </c>
      <c r="AN135" s="398" cm="1">
        <f t="array" ref="AN135">SUMPRODUCT(TablaDividendos[Dividendo neto (euros)],(TablaDividendos[Subcartera]=$AK$34)*1,(TablaDividendos[Fecha Cobro]&lt;=A135)*1,(TablaDividendos[Fecha Cobro]&gt;A134)*1)</f>
        <v>0</v>
      </c>
      <c r="AO135" s="399">
        <f t="shared" ca="1" si="62"/>
        <v>0</v>
      </c>
      <c r="AP135" s="400">
        <f t="shared" ca="1" si="50"/>
        <v>0</v>
      </c>
      <c r="AR135" s="288"/>
      <c r="AS135" s="34">
        <f t="shared" si="48"/>
        <v>0</v>
      </c>
      <c r="AT135" s="33">
        <f t="shared" si="49"/>
        <v>0.47613182189387948</v>
      </c>
      <c r="AV135" s="288"/>
      <c r="AW135" s="34">
        <f t="shared" si="63"/>
        <v>0</v>
      </c>
      <c r="AX135" s="33">
        <f t="shared" si="64"/>
        <v>0.21028677962384168</v>
      </c>
    </row>
    <row r="136" spans="1:50" x14ac:dyDescent="0.25">
      <c r="A136" s="226">
        <f t="shared" si="51"/>
        <v>47603</v>
      </c>
      <c r="B136" s="190">
        <f t="shared" ca="1" si="52"/>
        <v>109351.29638889004</v>
      </c>
      <c r="C136" s="190">
        <f t="shared" ca="1" si="53"/>
        <v>0</v>
      </c>
      <c r="D136" s="190">
        <f t="shared" ca="1" si="54"/>
        <v>0</v>
      </c>
      <c r="E136" s="190">
        <f t="shared" ca="1" si="55"/>
        <v>0</v>
      </c>
      <c r="F136" s="199">
        <f t="shared" ca="1" si="56"/>
        <v>0</v>
      </c>
      <c r="G136" s="200">
        <f t="shared" ca="1" si="68"/>
        <v>0.55991479706899705</v>
      </c>
      <c r="H136" s="140"/>
      <c r="I136" s="218">
        <f ca="1">Resumen!$D$8</f>
        <v>68691.808045339247</v>
      </c>
      <c r="J136" s="219">
        <f ca="1">SUMPRODUCT(TablaDatosInversiones[Coste bruto total de la compra (euros)],(TablaDatosInversiones[Subcarteras (diferentes estrategias inversión)]=$I$34)*1,(TablaDatosInversiones[Fecha Compra]&lt;=A136)*1,(TablaDatosInversiones[Fecha Compra]&gt;A135)*1)</f>
        <v>0</v>
      </c>
      <c r="K136" s="219" cm="1">
        <f t="array" aca="1" ref="K136" ca="1">SUMPRODUCT(TablaDatosInversiones[Valor actual bruto o reembolso o compromiso opciones abiertas (euros)],(TablaDatosInversiones[Subcarteras (diferentes estrategias inversión)]=$I$34)*1,(TablaDatosInversiones[Fecha de Venta o traspaso]&lt;=A136)*1,(TablaDatosInversiones[Fecha de Venta o traspaso]&gt;A135)*1,(TablaDatosInversiones[Operación abierta (cotizando)]=FALSE)*1)</f>
        <v>0</v>
      </c>
      <c r="L136" s="219">
        <f>SUMPRODUCT(TablaDividendos[Dividendo neto (euros)],(TablaDividendos[Subcartera]=$I$34)*1,(TablaDividendos[Fecha Cobro]&lt;=A136)*1,(TablaDividendos[Fecha Cobro]&gt;A135)*1)</f>
        <v>0</v>
      </c>
      <c r="M136" s="220">
        <f t="shared" ca="1" si="57"/>
        <v>0</v>
      </c>
      <c r="N136" s="220">
        <f t="shared" ca="1" si="65"/>
        <v>0.6498602964237179</v>
      </c>
      <c r="O136" s="140"/>
      <c r="P136" s="192">
        <f ca="1">Resumen!$D$9</f>
        <v>12439.300859999999</v>
      </c>
      <c r="Q136" s="208">
        <f ca="1">SUMPRODUCT(TablaDatosInversiones[Coste bruto total de la compra (euros)],(TablaDatosInversiones[Subcarteras (diferentes estrategias inversión)]=$P$34)*1,(TablaDatosInversiones[Fecha Compra]&lt;=A136)*1,(TablaDatosInversiones[Fecha Compra]&gt;A135)*1)</f>
        <v>0</v>
      </c>
      <c r="R136" s="208" cm="1">
        <f t="array" aca="1" ref="R136" ca="1">SUMPRODUCT(TablaDatosInversiones[Valor actual bruto o reembolso o compromiso opciones abiertas (euros)],(TablaDatosInversiones[Subcarteras (diferentes estrategias inversión)]=$P$34)*1,(TablaDatosInversiones[Fecha de Venta o traspaso]&lt;=A136)*1,(TablaDatosInversiones[Fecha de Venta o traspaso]&gt;A135)*1,(TablaDatosInversiones[Operación abierta (cotizando)]=FALSE)*1)</f>
        <v>0</v>
      </c>
      <c r="S136" s="208">
        <f>SUMPRODUCT(TablaDividendos[Dividendo neto (euros)],(TablaDividendos[Subcartera]=$P$34)*1,(TablaDividendos[Fecha Cobro]&lt;=A136)*1,(TablaDividendos[Fecha Cobro]&gt;A135)*1)</f>
        <v>0</v>
      </c>
      <c r="T136" s="199">
        <f t="shared" ca="1" si="58"/>
        <v>0</v>
      </c>
      <c r="U136" s="209">
        <f t="shared" ca="1" si="66"/>
        <v>0.31306194259158349</v>
      </c>
      <c r="V136" s="140"/>
      <c r="W136" s="192">
        <f ca="1">Resumen!$D$10</f>
        <v>28220.187483550799</v>
      </c>
      <c r="X136" s="208">
        <f ca="1">SUMPRODUCT(TablaDatosInversiones[Coste bruto total de la compra (euros)],(TablaDatosInversiones[Subcarteras (diferentes estrategias inversión)]=$W$34)*1,(TablaDatosInversiones[Fecha Compra]&lt;=A136)*1,(TablaDatosInversiones[Fecha Compra]&gt;A135)*1)</f>
        <v>0</v>
      </c>
      <c r="Y136" s="208" cm="1">
        <f t="array" aca="1" ref="Y136" ca="1">SUMPRODUCT(TablaDatosInversiones[Valor actual bruto o reembolso o compromiso opciones abiertas (euros)],(TablaDatosInversiones[Subcarteras (diferentes estrategias inversión)]=$W$34)*1,(TablaDatosInversiones[Fecha de Venta o traspaso]&lt;=A136)*1,(TablaDatosInversiones[Fecha de Venta o traspaso]&gt;A135)*1,(TablaDatosInversiones[Operación abierta (cotizando)]=FALSE)*1)</f>
        <v>0</v>
      </c>
      <c r="Z136" s="208">
        <f>SUMPRODUCT(TablaDividendos[Dividendo neto (euros)],(TablaDividendos[Subcartera]=$W$34)*1,(TablaDividendos[Fecha Cobro]&lt;=A136)*1,(TablaDividendos[Fecha Cobro]&gt;A135)*1)</f>
        <v>0</v>
      </c>
      <c r="AA136" s="199">
        <f t="shared" ca="1" si="59"/>
        <v>0</v>
      </c>
      <c r="AB136" s="209">
        <f t="shared" ca="1" si="67"/>
        <v>0.42162864822711876</v>
      </c>
      <c r="AC136" s="140"/>
      <c r="AD136" s="391" cm="1">
        <f t="array" aca="1" ref="AD136" ca="1">SUMPRODUCT(TablaDatosInversiones[Compromiso de compra (Moneda), solo para PUTs vendidas],(TablaDatosInversiones[Subcarteras (diferentes estrategias inversión)]=$AD$34)*1,TablaDatosInversiones[Cambio divisa actual (o tras venta)],(TablaDatosInversiones[Fecha Compra]&lt;=MIN(A136,TODAY()-1))*1,(TablaDatosInversiones[Fecha de Venta o traspaso]&gt;=MIN(A136,TODAY()-1))*1)</f>
        <v>0</v>
      </c>
      <c r="AE136" s="391">
        <f t="shared" ca="1" si="44"/>
        <v>0</v>
      </c>
      <c r="AF136" s="391">
        <f t="shared" ca="1" si="45"/>
        <v>0</v>
      </c>
      <c r="AG136" s="392">
        <f ca="1">SUMPRODUCT(TablaDatosInversiones[Rendimiento total neto (euros)],(TablaDatosInversiones[Subcarteras (diferentes estrategias inversión)]=$AD$34)*1,(TablaDatosInversiones[Fecha de Venta o traspaso]&lt;=A136)*1,(TablaDatosInversiones[Fecha de Venta o traspaso]&gt;A135)*1,(TablaDatosInversiones[Operación abierta (cotizando)]=FALSE)*1)</f>
        <v>0</v>
      </c>
      <c r="AH136" s="393">
        <f t="shared" ca="1" si="46"/>
        <v>0</v>
      </c>
      <c r="AI136" s="394">
        <f t="shared" ca="1" si="47"/>
        <v>8.6256077518440666E-3</v>
      </c>
      <c r="AJ136" s="395"/>
      <c r="AK136" s="401">
        <f ca="1">Resumen!$D$12</f>
        <v>0</v>
      </c>
      <c r="AL136" s="396" cm="1">
        <f t="array" aca="1" ref="AL136" ca="1">SUMPRODUCT(TablaDatosInversiones[Coste bruto total de la compra (euros)],(TablaDatosInversiones[Subcarteras (diferentes estrategias inversión)]=$AK$34)*1,(TablaDatosInversiones[Fecha Compra]&lt;=A136)*1,(TablaDatosInversiones[Fecha Compra]&gt;A135)*1)</f>
        <v>0</v>
      </c>
      <c r="AM136" s="397" cm="1">
        <f t="array" aca="1" ref="AM136" ca="1">SUMPRODUCT(TablaDatosInversiones[Valor actual bruto o reembolso o compromiso opciones abiertas (euros)],(TablaDatosInversiones[Subcarteras (diferentes estrategias inversión)]=$AK$34)*1,(TablaDatosInversiones[Fecha de Venta o traspaso]&lt;=A136)*1,(TablaDatosInversiones[Fecha de Venta o traspaso]&gt;A135)*1,(TablaDatosInversiones[Operación abierta (cotizando)]=FALSE)*1)</f>
        <v>0</v>
      </c>
      <c r="AN136" s="398" cm="1">
        <f t="array" ref="AN136">SUMPRODUCT(TablaDividendos[Dividendo neto (euros)],(TablaDividendos[Subcartera]=$AK$34)*1,(TablaDividendos[Fecha Cobro]&lt;=A136)*1,(TablaDividendos[Fecha Cobro]&gt;A135)*1)</f>
        <v>0</v>
      </c>
      <c r="AO136" s="399">
        <f t="shared" ca="1" si="62"/>
        <v>0</v>
      </c>
      <c r="AP136" s="400">
        <f t="shared" ca="1" si="50"/>
        <v>0</v>
      </c>
      <c r="AR136" s="288"/>
      <c r="AS136" s="34">
        <f t="shared" si="48"/>
        <v>0</v>
      </c>
      <c r="AT136" s="33">
        <f t="shared" si="49"/>
        <v>0.47613182189387948</v>
      </c>
      <c r="AV136" s="288"/>
      <c r="AW136" s="34">
        <f t="shared" si="63"/>
        <v>0</v>
      </c>
      <c r="AX136" s="33">
        <f t="shared" si="64"/>
        <v>0.21028677962384168</v>
      </c>
    </row>
    <row r="137" spans="1:50" x14ac:dyDescent="0.25">
      <c r="A137" s="226">
        <f t="shared" si="51"/>
        <v>47634</v>
      </c>
      <c r="B137" s="190">
        <f t="shared" ca="1" si="52"/>
        <v>109351.29638889004</v>
      </c>
      <c r="C137" s="190">
        <f t="shared" ca="1" si="53"/>
        <v>0</v>
      </c>
      <c r="D137" s="190">
        <f t="shared" ca="1" si="54"/>
        <v>0</v>
      </c>
      <c r="E137" s="190">
        <f t="shared" ca="1" si="55"/>
        <v>0</v>
      </c>
      <c r="F137" s="199">
        <f t="shared" ca="1" si="56"/>
        <v>0</v>
      </c>
      <c r="G137" s="200">
        <f t="shared" ca="1" si="68"/>
        <v>0.55991479706899705</v>
      </c>
      <c r="H137" s="140"/>
      <c r="I137" s="218">
        <f ca="1">Resumen!$D$8</f>
        <v>68691.808045339247</v>
      </c>
      <c r="J137" s="219">
        <f ca="1">SUMPRODUCT(TablaDatosInversiones[Coste bruto total de la compra (euros)],(TablaDatosInversiones[Subcarteras (diferentes estrategias inversión)]=$I$34)*1,(TablaDatosInversiones[Fecha Compra]&lt;=A137)*1,(TablaDatosInversiones[Fecha Compra]&gt;A136)*1)</f>
        <v>0</v>
      </c>
      <c r="K137" s="219" cm="1">
        <f t="array" aca="1" ref="K137" ca="1">SUMPRODUCT(TablaDatosInversiones[Valor actual bruto o reembolso o compromiso opciones abiertas (euros)],(TablaDatosInversiones[Subcarteras (diferentes estrategias inversión)]=$I$34)*1,(TablaDatosInversiones[Fecha de Venta o traspaso]&lt;=A137)*1,(TablaDatosInversiones[Fecha de Venta o traspaso]&gt;A136)*1,(TablaDatosInversiones[Operación abierta (cotizando)]=FALSE)*1)</f>
        <v>0</v>
      </c>
      <c r="L137" s="219">
        <f>SUMPRODUCT(TablaDividendos[Dividendo neto (euros)],(TablaDividendos[Subcartera]=$I$34)*1,(TablaDividendos[Fecha Cobro]&lt;=A137)*1,(TablaDividendos[Fecha Cobro]&gt;A136)*1)</f>
        <v>0</v>
      </c>
      <c r="M137" s="220">
        <f t="shared" ca="1" si="57"/>
        <v>0</v>
      </c>
      <c r="N137" s="220">
        <f t="shared" ca="1" si="65"/>
        <v>0.6498602964237179</v>
      </c>
      <c r="O137" s="140"/>
      <c r="P137" s="192">
        <f ca="1">Resumen!$D$9</f>
        <v>12439.300859999999</v>
      </c>
      <c r="Q137" s="208">
        <f ca="1">SUMPRODUCT(TablaDatosInversiones[Coste bruto total de la compra (euros)],(TablaDatosInversiones[Subcarteras (diferentes estrategias inversión)]=$P$34)*1,(TablaDatosInversiones[Fecha Compra]&lt;=A137)*1,(TablaDatosInversiones[Fecha Compra]&gt;A136)*1)</f>
        <v>0</v>
      </c>
      <c r="R137" s="208" cm="1">
        <f t="array" aca="1" ref="R137" ca="1">SUMPRODUCT(TablaDatosInversiones[Valor actual bruto o reembolso o compromiso opciones abiertas (euros)],(TablaDatosInversiones[Subcarteras (diferentes estrategias inversión)]=$P$34)*1,(TablaDatosInversiones[Fecha de Venta o traspaso]&lt;=A137)*1,(TablaDatosInversiones[Fecha de Venta o traspaso]&gt;A136)*1,(TablaDatosInversiones[Operación abierta (cotizando)]=FALSE)*1)</f>
        <v>0</v>
      </c>
      <c r="S137" s="208">
        <f>SUMPRODUCT(TablaDividendos[Dividendo neto (euros)],(TablaDividendos[Subcartera]=$P$34)*1,(TablaDividendos[Fecha Cobro]&lt;=A137)*1,(TablaDividendos[Fecha Cobro]&gt;A136)*1)</f>
        <v>0</v>
      </c>
      <c r="T137" s="199">
        <f t="shared" ca="1" si="58"/>
        <v>0</v>
      </c>
      <c r="U137" s="209">
        <f t="shared" ca="1" si="66"/>
        <v>0.31306194259158349</v>
      </c>
      <c r="V137" s="140"/>
      <c r="W137" s="192">
        <f ca="1">Resumen!$D$10</f>
        <v>28220.187483550799</v>
      </c>
      <c r="X137" s="208">
        <f ca="1">SUMPRODUCT(TablaDatosInversiones[Coste bruto total de la compra (euros)],(TablaDatosInversiones[Subcarteras (diferentes estrategias inversión)]=$W$34)*1,(TablaDatosInversiones[Fecha Compra]&lt;=A137)*1,(TablaDatosInversiones[Fecha Compra]&gt;A136)*1)</f>
        <v>0</v>
      </c>
      <c r="Y137" s="208" cm="1">
        <f t="array" aca="1" ref="Y137" ca="1">SUMPRODUCT(TablaDatosInversiones[Valor actual bruto o reembolso o compromiso opciones abiertas (euros)],(TablaDatosInversiones[Subcarteras (diferentes estrategias inversión)]=$W$34)*1,(TablaDatosInversiones[Fecha de Venta o traspaso]&lt;=A137)*1,(TablaDatosInversiones[Fecha de Venta o traspaso]&gt;A136)*1,(TablaDatosInversiones[Operación abierta (cotizando)]=FALSE)*1)</f>
        <v>0</v>
      </c>
      <c r="Z137" s="208">
        <f>SUMPRODUCT(TablaDividendos[Dividendo neto (euros)],(TablaDividendos[Subcartera]=$W$34)*1,(TablaDividendos[Fecha Cobro]&lt;=A137)*1,(TablaDividendos[Fecha Cobro]&gt;A136)*1)</f>
        <v>0</v>
      </c>
      <c r="AA137" s="199">
        <f t="shared" ca="1" si="59"/>
        <v>0</v>
      </c>
      <c r="AB137" s="209">
        <f t="shared" ca="1" si="67"/>
        <v>0.42162864822711876</v>
      </c>
      <c r="AC137" s="140"/>
      <c r="AD137" s="391" cm="1">
        <f t="array" aca="1" ref="AD137" ca="1">SUMPRODUCT(TablaDatosInversiones[Compromiso de compra (Moneda), solo para PUTs vendidas],(TablaDatosInversiones[Subcarteras (diferentes estrategias inversión)]=$AD$34)*1,TablaDatosInversiones[Cambio divisa actual (o tras venta)],(TablaDatosInversiones[Fecha Compra]&lt;=MIN(A137,TODAY()-1))*1,(TablaDatosInversiones[Fecha de Venta o traspaso]&gt;=MIN(A137,TODAY()-1))*1)</f>
        <v>0</v>
      </c>
      <c r="AE137" s="391">
        <f t="shared" ca="1" si="44"/>
        <v>0</v>
      </c>
      <c r="AF137" s="391">
        <f t="shared" ca="1" si="45"/>
        <v>0</v>
      </c>
      <c r="AG137" s="392">
        <f ca="1">SUMPRODUCT(TablaDatosInversiones[Rendimiento total neto (euros)],(TablaDatosInversiones[Subcarteras (diferentes estrategias inversión)]=$AD$34)*1,(TablaDatosInversiones[Fecha de Venta o traspaso]&lt;=A137)*1,(TablaDatosInversiones[Fecha de Venta o traspaso]&gt;A136)*1,(TablaDatosInversiones[Operación abierta (cotizando)]=FALSE)*1)</f>
        <v>0</v>
      </c>
      <c r="AH137" s="393">
        <f t="shared" ca="1" si="46"/>
        <v>0</v>
      </c>
      <c r="AI137" s="394">
        <f t="shared" ca="1" si="47"/>
        <v>8.6256077518440666E-3</v>
      </c>
      <c r="AJ137" s="395"/>
      <c r="AK137" s="401">
        <f ca="1">Resumen!$D$12</f>
        <v>0</v>
      </c>
      <c r="AL137" s="396" cm="1">
        <f t="array" aca="1" ref="AL137" ca="1">SUMPRODUCT(TablaDatosInversiones[Coste bruto total de la compra (euros)],(TablaDatosInversiones[Subcarteras (diferentes estrategias inversión)]=$AK$34)*1,(TablaDatosInversiones[Fecha Compra]&lt;=A137)*1,(TablaDatosInversiones[Fecha Compra]&gt;A136)*1)</f>
        <v>0</v>
      </c>
      <c r="AM137" s="397" cm="1">
        <f t="array" aca="1" ref="AM137" ca="1">SUMPRODUCT(TablaDatosInversiones[Valor actual bruto o reembolso o compromiso opciones abiertas (euros)],(TablaDatosInversiones[Subcarteras (diferentes estrategias inversión)]=$AK$34)*1,(TablaDatosInversiones[Fecha de Venta o traspaso]&lt;=A137)*1,(TablaDatosInversiones[Fecha de Venta o traspaso]&gt;A136)*1,(TablaDatosInversiones[Operación abierta (cotizando)]=FALSE)*1)</f>
        <v>0</v>
      </c>
      <c r="AN137" s="398" cm="1">
        <f t="array" ref="AN137">SUMPRODUCT(TablaDividendos[Dividendo neto (euros)],(TablaDividendos[Subcartera]=$AK$34)*1,(TablaDividendos[Fecha Cobro]&lt;=A137)*1,(TablaDividendos[Fecha Cobro]&gt;A136)*1)</f>
        <v>0</v>
      </c>
      <c r="AO137" s="399">
        <f t="shared" ca="1" si="62"/>
        <v>0</v>
      </c>
      <c r="AP137" s="400">
        <f t="shared" ca="1" si="50"/>
        <v>0</v>
      </c>
      <c r="AR137" s="288"/>
      <c r="AS137" s="34">
        <f t="shared" si="48"/>
        <v>0</v>
      </c>
      <c r="AT137" s="33">
        <f t="shared" si="49"/>
        <v>0.47613182189387948</v>
      </c>
      <c r="AV137" s="288"/>
      <c r="AW137" s="34">
        <f t="shared" si="63"/>
        <v>0</v>
      </c>
      <c r="AX137" s="33">
        <f t="shared" si="64"/>
        <v>0.21028677962384168</v>
      </c>
    </row>
    <row r="138" spans="1:50" x14ac:dyDescent="0.25">
      <c r="A138" s="226">
        <f t="shared" si="51"/>
        <v>47664</v>
      </c>
      <c r="B138" s="190">
        <f t="shared" ca="1" si="52"/>
        <v>109351.29638889004</v>
      </c>
      <c r="C138" s="190">
        <f t="shared" ca="1" si="53"/>
        <v>0</v>
      </c>
      <c r="D138" s="190">
        <f t="shared" ca="1" si="54"/>
        <v>0</v>
      </c>
      <c r="E138" s="190">
        <f t="shared" ca="1" si="55"/>
        <v>0</v>
      </c>
      <c r="F138" s="199">
        <f t="shared" ca="1" si="56"/>
        <v>0</v>
      </c>
      <c r="G138" s="200">
        <f t="shared" ca="1" si="68"/>
        <v>0.55991479706899705</v>
      </c>
      <c r="H138" s="140"/>
      <c r="I138" s="218">
        <f ca="1">Resumen!$D$8</f>
        <v>68691.808045339247</v>
      </c>
      <c r="J138" s="219">
        <f ca="1">SUMPRODUCT(TablaDatosInversiones[Coste bruto total de la compra (euros)],(TablaDatosInversiones[Subcarteras (diferentes estrategias inversión)]=$I$34)*1,(TablaDatosInversiones[Fecha Compra]&lt;=A138)*1,(TablaDatosInversiones[Fecha Compra]&gt;A137)*1)</f>
        <v>0</v>
      </c>
      <c r="K138" s="219" cm="1">
        <f t="array" aca="1" ref="K138" ca="1">SUMPRODUCT(TablaDatosInversiones[Valor actual bruto o reembolso o compromiso opciones abiertas (euros)],(TablaDatosInversiones[Subcarteras (diferentes estrategias inversión)]=$I$34)*1,(TablaDatosInversiones[Fecha de Venta o traspaso]&lt;=A138)*1,(TablaDatosInversiones[Fecha de Venta o traspaso]&gt;A137)*1,(TablaDatosInversiones[Operación abierta (cotizando)]=FALSE)*1)</f>
        <v>0</v>
      </c>
      <c r="L138" s="219">
        <f>SUMPRODUCT(TablaDividendos[Dividendo neto (euros)],(TablaDividendos[Subcartera]=$I$34)*1,(TablaDividendos[Fecha Cobro]&lt;=A138)*1,(TablaDividendos[Fecha Cobro]&gt;A137)*1)</f>
        <v>0</v>
      </c>
      <c r="M138" s="220">
        <f t="shared" ca="1" si="57"/>
        <v>0</v>
      </c>
      <c r="N138" s="220">
        <f t="shared" ca="1" si="65"/>
        <v>0.6498602964237179</v>
      </c>
      <c r="O138" s="140"/>
      <c r="P138" s="192">
        <f ca="1">Resumen!$D$9</f>
        <v>12439.300859999999</v>
      </c>
      <c r="Q138" s="208">
        <f ca="1">SUMPRODUCT(TablaDatosInversiones[Coste bruto total de la compra (euros)],(TablaDatosInversiones[Subcarteras (diferentes estrategias inversión)]=$P$34)*1,(TablaDatosInversiones[Fecha Compra]&lt;=A138)*1,(TablaDatosInversiones[Fecha Compra]&gt;A137)*1)</f>
        <v>0</v>
      </c>
      <c r="R138" s="208" cm="1">
        <f t="array" aca="1" ref="R138" ca="1">SUMPRODUCT(TablaDatosInversiones[Valor actual bruto o reembolso o compromiso opciones abiertas (euros)],(TablaDatosInversiones[Subcarteras (diferentes estrategias inversión)]=$P$34)*1,(TablaDatosInversiones[Fecha de Venta o traspaso]&lt;=A138)*1,(TablaDatosInversiones[Fecha de Venta o traspaso]&gt;A137)*1,(TablaDatosInversiones[Operación abierta (cotizando)]=FALSE)*1)</f>
        <v>0</v>
      </c>
      <c r="S138" s="208">
        <f>SUMPRODUCT(TablaDividendos[Dividendo neto (euros)],(TablaDividendos[Subcartera]=$P$34)*1,(TablaDividendos[Fecha Cobro]&lt;=A138)*1,(TablaDividendos[Fecha Cobro]&gt;A137)*1)</f>
        <v>0</v>
      </c>
      <c r="T138" s="199">
        <f t="shared" ca="1" si="58"/>
        <v>0</v>
      </c>
      <c r="U138" s="209">
        <f t="shared" ca="1" si="66"/>
        <v>0.31306194259158349</v>
      </c>
      <c r="V138" s="140"/>
      <c r="W138" s="192">
        <f ca="1">Resumen!$D$10</f>
        <v>28220.187483550799</v>
      </c>
      <c r="X138" s="208">
        <f ca="1">SUMPRODUCT(TablaDatosInversiones[Coste bruto total de la compra (euros)],(TablaDatosInversiones[Subcarteras (diferentes estrategias inversión)]=$W$34)*1,(TablaDatosInversiones[Fecha Compra]&lt;=A138)*1,(TablaDatosInversiones[Fecha Compra]&gt;A137)*1)</f>
        <v>0</v>
      </c>
      <c r="Y138" s="208" cm="1">
        <f t="array" aca="1" ref="Y138" ca="1">SUMPRODUCT(TablaDatosInversiones[Valor actual bruto o reembolso o compromiso opciones abiertas (euros)],(TablaDatosInversiones[Subcarteras (diferentes estrategias inversión)]=$W$34)*1,(TablaDatosInversiones[Fecha de Venta o traspaso]&lt;=A138)*1,(TablaDatosInversiones[Fecha de Venta o traspaso]&gt;A137)*1,(TablaDatosInversiones[Operación abierta (cotizando)]=FALSE)*1)</f>
        <v>0</v>
      </c>
      <c r="Z138" s="208">
        <f>SUMPRODUCT(TablaDividendos[Dividendo neto (euros)],(TablaDividendos[Subcartera]=$W$34)*1,(TablaDividendos[Fecha Cobro]&lt;=A138)*1,(TablaDividendos[Fecha Cobro]&gt;A137)*1)</f>
        <v>0</v>
      </c>
      <c r="AA138" s="199">
        <f t="shared" ca="1" si="59"/>
        <v>0</v>
      </c>
      <c r="AB138" s="209">
        <f t="shared" ca="1" si="67"/>
        <v>0.42162864822711876</v>
      </c>
      <c r="AC138" s="140"/>
      <c r="AD138" s="391" cm="1">
        <f t="array" aca="1" ref="AD138" ca="1">SUMPRODUCT(TablaDatosInversiones[Compromiso de compra (Moneda), solo para PUTs vendidas],(TablaDatosInversiones[Subcarteras (diferentes estrategias inversión)]=$AD$34)*1,TablaDatosInversiones[Cambio divisa actual (o tras venta)],(TablaDatosInversiones[Fecha Compra]&lt;=MIN(A138,TODAY()-1))*1,(TablaDatosInversiones[Fecha de Venta o traspaso]&gt;=MIN(A138,TODAY()-1))*1)</f>
        <v>0</v>
      </c>
      <c r="AE138" s="391">
        <f t="shared" ca="1" si="44"/>
        <v>0</v>
      </c>
      <c r="AF138" s="391">
        <f t="shared" ca="1" si="45"/>
        <v>0</v>
      </c>
      <c r="AG138" s="392">
        <f ca="1">SUMPRODUCT(TablaDatosInversiones[Rendimiento total neto (euros)],(TablaDatosInversiones[Subcarteras (diferentes estrategias inversión)]=$AD$34)*1,(TablaDatosInversiones[Fecha de Venta o traspaso]&lt;=A138)*1,(TablaDatosInversiones[Fecha de Venta o traspaso]&gt;A137)*1,(TablaDatosInversiones[Operación abierta (cotizando)]=FALSE)*1)</f>
        <v>0</v>
      </c>
      <c r="AH138" s="393">
        <f t="shared" ca="1" si="46"/>
        <v>0</v>
      </c>
      <c r="AI138" s="394">
        <f t="shared" ca="1" si="47"/>
        <v>8.6256077518440666E-3</v>
      </c>
      <c r="AJ138" s="395"/>
      <c r="AK138" s="401">
        <f ca="1">Resumen!$D$12</f>
        <v>0</v>
      </c>
      <c r="AL138" s="396" cm="1">
        <f t="array" aca="1" ref="AL138" ca="1">SUMPRODUCT(TablaDatosInversiones[Coste bruto total de la compra (euros)],(TablaDatosInversiones[Subcarteras (diferentes estrategias inversión)]=$AK$34)*1,(TablaDatosInversiones[Fecha Compra]&lt;=A138)*1,(TablaDatosInversiones[Fecha Compra]&gt;A137)*1)</f>
        <v>0</v>
      </c>
      <c r="AM138" s="397" cm="1">
        <f t="array" aca="1" ref="AM138" ca="1">SUMPRODUCT(TablaDatosInversiones[Valor actual bruto o reembolso o compromiso opciones abiertas (euros)],(TablaDatosInversiones[Subcarteras (diferentes estrategias inversión)]=$AK$34)*1,(TablaDatosInversiones[Fecha de Venta o traspaso]&lt;=A138)*1,(TablaDatosInversiones[Fecha de Venta o traspaso]&gt;A137)*1,(TablaDatosInversiones[Operación abierta (cotizando)]=FALSE)*1)</f>
        <v>0</v>
      </c>
      <c r="AN138" s="398" cm="1">
        <f t="array" ref="AN138">SUMPRODUCT(TablaDividendos[Dividendo neto (euros)],(TablaDividendos[Subcartera]=$AK$34)*1,(TablaDividendos[Fecha Cobro]&lt;=A138)*1,(TablaDividendos[Fecha Cobro]&gt;A137)*1)</f>
        <v>0</v>
      </c>
      <c r="AO138" s="399">
        <f t="shared" ca="1" si="62"/>
        <v>0</v>
      </c>
      <c r="AP138" s="400">
        <f t="shared" ca="1" si="50"/>
        <v>0</v>
      </c>
      <c r="AR138" s="288"/>
      <c r="AS138" s="34">
        <f t="shared" si="48"/>
        <v>0</v>
      </c>
      <c r="AT138" s="33">
        <f t="shared" si="49"/>
        <v>0.47613182189387948</v>
      </c>
      <c r="AV138" s="288"/>
      <c r="AW138" s="34">
        <f t="shared" si="63"/>
        <v>0</v>
      </c>
      <c r="AX138" s="33">
        <f t="shared" si="64"/>
        <v>0.21028677962384168</v>
      </c>
    </row>
    <row r="139" spans="1:50" x14ac:dyDescent="0.25">
      <c r="A139" s="226">
        <f t="shared" si="51"/>
        <v>47695</v>
      </c>
      <c r="B139" s="190">
        <f t="shared" ca="1" si="52"/>
        <v>109351.29638889004</v>
      </c>
      <c r="C139" s="190">
        <f t="shared" ca="1" si="53"/>
        <v>0</v>
      </c>
      <c r="D139" s="190">
        <f t="shared" ca="1" si="54"/>
        <v>0</v>
      </c>
      <c r="E139" s="190">
        <f t="shared" ca="1" si="55"/>
        <v>0</v>
      </c>
      <c r="F139" s="199">
        <f t="shared" ca="1" si="56"/>
        <v>0</v>
      </c>
      <c r="G139" s="200">
        <f t="shared" ca="1" si="68"/>
        <v>0.55991479706899705</v>
      </c>
      <c r="H139" s="140"/>
      <c r="I139" s="218">
        <f ca="1">Resumen!$D$8</f>
        <v>68691.808045339247</v>
      </c>
      <c r="J139" s="219">
        <f ca="1">SUMPRODUCT(TablaDatosInversiones[Coste bruto total de la compra (euros)],(TablaDatosInversiones[Subcarteras (diferentes estrategias inversión)]=$I$34)*1,(TablaDatosInversiones[Fecha Compra]&lt;=A139)*1,(TablaDatosInversiones[Fecha Compra]&gt;A138)*1)</f>
        <v>0</v>
      </c>
      <c r="K139" s="219" cm="1">
        <f t="array" aca="1" ref="K139" ca="1">SUMPRODUCT(TablaDatosInversiones[Valor actual bruto o reembolso o compromiso opciones abiertas (euros)],(TablaDatosInversiones[Subcarteras (diferentes estrategias inversión)]=$I$34)*1,(TablaDatosInversiones[Fecha de Venta o traspaso]&lt;=A139)*1,(TablaDatosInversiones[Fecha de Venta o traspaso]&gt;A138)*1,(TablaDatosInversiones[Operación abierta (cotizando)]=FALSE)*1)</f>
        <v>0</v>
      </c>
      <c r="L139" s="219">
        <f>SUMPRODUCT(TablaDividendos[Dividendo neto (euros)],(TablaDividendos[Subcartera]=$I$34)*1,(TablaDividendos[Fecha Cobro]&lt;=A139)*1,(TablaDividendos[Fecha Cobro]&gt;A138)*1)</f>
        <v>0</v>
      </c>
      <c r="M139" s="220">
        <f t="shared" ca="1" si="57"/>
        <v>0</v>
      </c>
      <c r="N139" s="220">
        <f t="shared" ca="1" si="65"/>
        <v>0.6498602964237179</v>
      </c>
      <c r="O139" s="140"/>
      <c r="P139" s="192">
        <f ca="1">Resumen!$D$9</f>
        <v>12439.300859999999</v>
      </c>
      <c r="Q139" s="208">
        <f ca="1">SUMPRODUCT(TablaDatosInversiones[Coste bruto total de la compra (euros)],(TablaDatosInversiones[Subcarteras (diferentes estrategias inversión)]=$P$34)*1,(TablaDatosInversiones[Fecha Compra]&lt;=A139)*1,(TablaDatosInversiones[Fecha Compra]&gt;A138)*1)</f>
        <v>0</v>
      </c>
      <c r="R139" s="208" cm="1">
        <f t="array" aca="1" ref="R139" ca="1">SUMPRODUCT(TablaDatosInversiones[Valor actual bruto o reembolso o compromiso opciones abiertas (euros)],(TablaDatosInversiones[Subcarteras (diferentes estrategias inversión)]=$P$34)*1,(TablaDatosInversiones[Fecha de Venta o traspaso]&lt;=A139)*1,(TablaDatosInversiones[Fecha de Venta o traspaso]&gt;A138)*1,(TablaDatosInversiones[Operación abierta (cotizando)]=FALSE)*1)</f>
        <v>0</v>
      </c>
      <c r="S139" s="208">
        <f>SUMPRODUCT(TablaDividendos[Dividendo neto (euros)],(TablaDividendos[Subcartera]=$P$34)*1,(TablaDividendos[Fecha Cobro]&lt;=A139)*1,(TablaDividendos[Fecha Cobro]&gt;A138)*1)</f>
        <v>0</v>
      </c>
      <c r="T139" s="199">
        <f t="shared" ca="1" si="58"/>
        <v>0</v>
      </c>
      <c r="U139" s="209">
        <f t="shared" ca="1" si="66"/>
        <v>0.31306194259158349</v>
      </c>
      <c r="V139" s="140"/>
      <c r="W139" s="192">
        <f ca="1">Resumen!$D$10</f>
        <v>28220.187483550799</v>
      </c>
      <c r="X139" s="208">
        <f ca="1">SUMPRODUCT(TablaDatosInversiones[Coste bruto total de la compra (euros)],(TablaDatosInversiones[Subcarteras (diferentes estrategias inversión)]=$W$34)*1,(TablaDatosInversiones[Fecha Compra]&lt;=A139)*1,(TablaDatosInversiones[Fecha Compra]&gt;A138)*1)</f>
        <v>0</v>
      </c>
      <c r="Y139" s="208" cm="1">
        <f t="array" aca="1" ref="Y139" ca="1">SUMPRODUCT(TablaDatosInversiones[Valor actual bruto o reembolso o compromiso opciones abiertas (euros)],(TablaDatosInversiones[Subcarteras (diferentes estrategias inversión)]=$W$34)*1,(TablaDatosInversiones[Fecha de Venta o traspaso]&lt;=A139)*1,(TablaDatosInversiones[Fecha de Venta o traspaso]&gt;A138)*1,(TablaDatosInversiones[Operación abierta (cotizando)]=FALSE)*1)</f>
        <v>0</v>
      </c>
      <c r="Z139" s="208">
        <f>SUMPRODUCT(TablaDividendos[Dividendo neto (euros)],(TablaDividendos[Subcartera]=$W$34)*1,(TablaDividendos[Fecha Cobro]&lt;=A139)*1,(TablaDividendos[Fecha Cobro]&gt;A138)*1)</f>
        <v>0</v>
      </c>
      <c r="AA139" s="199">
        <f t="shared" ca="1" si="59"/>
        <v>0</v>
      </c>
      <c r="AB139" s="209">
        <f t="shared" ca="1" si="67"/>
        <v>0.42162864822711876</v>
      </c>
      <c r="AC139" s="140"/>
      <c r="AD139" s="391" cm="1">
        <f t="array" aca="1" ref="AD139" ca="1">SUMPRODUCT(TablaDatosInversiones[Compromiso de compra (Moneda), solo para PUTs vendidas],(TablaDatosInversiones[Subcarteras (diferentes estrategias inversión)]=$AD$34)*1,TablaDatosInversiones[Cambio divisa actual (o tras venta)],(TablaDatosInversiones[Fecha Compra]&lt;=MIN(A139,TODAY()-1))*1,(TablaDatosInversiones[Fecha de Venta o traspaso]&gt;=MIN(A139,TODAY()-1))*1)</f>
        <v>0</v>
      </c>
      <c r="AE139" s="391">
        <f t="shared" ca="1" si="44"/>
        <v>0</v>
      </c>
      <c r="AF139" s="391">
        <f t="shared" ca="1" si="45"/>
        <v>0</v>
      </c>
      <c r="AG139" s="392">
        <f ca="1">SUMPRODUCT(TablaDatosInversiones[Rendimiento total neto (euros)],(TablaDatosInversiones[Subcarteras (diferentes estrategias inversión)]=$AD$34)*1,(TablaDatosInversiones[Fecha de Venta o traspaso]&lt;=A139)*1,(TablaDatosInversiones[Fecha de Venta o traspaso]&gt;A138)*1,(TablaDatosInversiones[Operación abierta (cotizando)]=FALSE)*1)</f>
        <v>0</v>
      </c>
      <c r="AH139" s="393">
        <f t="shared" ca="1" si="46"/>
        <v>0</v>
      </c>
      <c r="AI139" s="394">
        <f t="shared" ca="1" si="47"/>
        <v>8.6256077518440666E-3</v>
      </c>
      <c r="AJ139" s="395"/>
      <c r="AK139" s="401">
        <f ca="1">Resumen!$D$12</f>
        <v>0</v>
      </c>
      <c r="AL139" s="396" cm="1">
        <f t="array" aca="1" ref="AL139" ca="1">SUMPRODUCT(TablaDatosInversiones[Coste bruto total de la compra (euros)],(TablaDatosInversiones[Subcarteras (diferentes estrategias inversión)]=$AK$34)*1,(TablaDatosInversiones[Fecha Compra]&lt;=A139)*1,(TablaDatosInversiones[Fecha Compra]&gt;A138)*1)</f>
        <v>0</v>
      </c>
      <c r="AM139" s="397" cm="1">
        <f t="array" aca="1" ref="AM139" ca="1">SUMPRODUCT(TablaDatosInversiones[Valor actual bruto o reembolso o compromiso opciones abiertas (euros)],(TablaDatosInversiones[Subcarteras (diferentes estrategias inversión)]=$AK$34)*1,(TablaDatosInversiones[Fecha de Venta o traspaso]&lt;=A139)*1,(TablaDatosInversiones[Fecha de Venta o traspaso]&gt;A138)*1,(TablaDatosInversiones[Operación abierta (cotizando)]=FALSE)*1)</f>
        <v>0</v>
      </c>
      <c r="AN139" s="398" cm="1">
        <f t="array" ref="AN139">SUMPRODUCT(TablaDividendos[Dividendo neto (euros)],(TablaDividendos[Subcartera]=$AK$34)*1,(TablaDividendos[Fecha Cobro]&lt;=A139)*1,(TablaDividendos[Fecha Cobro]&gt;A138)*1)</f>
        <v>0</v>
      </c>
      <c r="AO139" s="399">
        <f t="shared" ca="1" si="62"/>
        <v>0</v>
      </c>
      <c r="AP139" s="400">
        <f t="shared" ca="1" si="50"/>
        <v>0</v>
      </c>
      <c r="AR139" s="288"/>
      <c r="AS139" s="34">
        <f t="shared" si="48"/>
        <v>0</v>
      </c>
      <c r="AT139" s="33">
        <f t="shared" si="49"/>
        <v>0.47613182189387948</v>
      </c>
      <c r="AV139" s="288"/>
      <c r="AW139" s="34">
        <f t="shared" si="63"/>
        <v>0</v>
      </c>
      <c r="AX139" s="33">
        <f t="shared" si="64"/>
        <v>0.21028677962384168</v>
      </c>
    </row>
    <row r="140" spans="1:50" x14ac:dyDescent="0.25">
      <c r="A140" s="226">
        <f t="shared" si="51"/>
        <v>47726</v>
      </c>
      <c r="B140" s="190">
        <f t="shared" ca="1" si="52"/>
        <v>109351.29638889004</v>
      </c>
      <c r="C140" s="190">
        <f t="shared" ca="1" si="53"/>
        <v>0</v>
      </c>
      <c r="D140" s="190">
        <f t="shared" ca="1" si="54"/>
        <v>0</v>
      </c>
      <c r="E140" s="190">
        <f t="shared" ca="1" si="55"/>
        <v>0</v>
      </c>
      <c r="F140" s="199">
        <f t="shared" ca="1" si="56"/>
        <v>0</v>
      </c>
      <c r="G140" s="200">
        <f t="shared" ca="1" si="68"/>
        <v>0.55991479706899705</v>
      </c>
      <c r="H140" s="140"/>
      <c r="I140" s="218">
        <f ca="1">Resumen!$D$8</f>
        <v>68691.808045339247</v>
      </c>
      <c r="J140" s="219">
        <f ca="1">SUMPRODUCT(TablaDatosInversiones[Coste bruto total de la compra (euros)],(TablaDatosInversiones[Subcarteras (diferentes estrategias inversión)]=$I$34)*1,(TablaDatosInversiones[Fecha Compra]&lt;=A140)*1,(TablaDatosInversiones[Fecha Compra]&gt;A139)*1)</f>
        <v>0</v>
      </c>
      <c r="K140" s="219" cm="1">
        <f t="array" aca="1" ref="K140" ca="1">SUMPRODUCT(TablaDatosInversiones[Valor actual bruto o reembolso o compromiso opciones abiertas (euros)],(TablaDatosInversiones[Subcarteras (diferentes estrategias inversión)]=$I$34)*1,(TablaDatosInversiones[Fecha de Venta o traspaso]&lt;=A140)*1,(TablaDatosInversiones[Fecha de Venta o traspaso]&gt;A139)*1,(TablaDatosInversiones[Operación abierta (cotizando)]=FALSE)*1)</f>
        <v>0</v>
      </c>
      <c r="L140" s="219">
        <f>SUMPRODUCT(TablaDividendos[Dividendo neto (euros)],(TablaDividendos[Subcartera]=$I$34)*1,(TablaDividendos[Fecha Cobro]&lt;=A140)*1,(TablaDividendos[Fecha Cobro]&gt;A139)*1)</f>
        <v>0</v>
      </c>
      <c r="M140" s="220">
        <f t="shared" ca="1" si="57"/>
        <v>0</v>
      </c>
      <c r="N140" s="220">
        <f t="shared" ca="1" si="65"/>
        <v>0.6498602964237179</v>
      </c>
      <c r="O140" s="140"/>
      <c r="P140" s="192">
        <f ca="1">Resumen!$D$9</f>
        <v>12439.300859999999</v>
      </c>
      <c r="Q140" s="208">
        <f ca="1">SUMPRODUCT(TablaDatosInversiones[Coste bruto total de la compra (euros)],(TablaDatosInversiones[Subcarteras (diferentes estrategias inversión)]=$P$34)*1,(TablaDatosInversiones[Fecha Compra]&lt;=A140)*1,(TablaDatosInversiones[Fecha Compra]&gt;A139)*1)</f>
        <v>0</v>
      </c>
      <c r="R140" s="208" cm="1">
        <f t="array" aca="1" ref="R140" ca="1">SUMPRODUCT(TablaDatosInversiones[Valor actual bruto o reembolso o compromiso opciones abiertas (euros)],(TablaDatosInversiones[Subcarteras (diferentes estrategias inversión)]=$P$34)*1,(TablaDatosInversiones[Fecha de Venta o traspaso]&lt;=A140)*1,(TablaDatosInversiones[Fecha de Venta o traspaso]&gt;A139)*1,(TablaDatosInversiones[Operación abierta (cotizando)]=FALSE)*1)</f>
        <v>0</v>
      </c>
      <c r="S140" s="208">
        <f>SUMPRODUCT(TablaDividendos[Dividendo neto (euros)],(TablaDividendos[Subcartera]=$P$34)*1,(TablaDividendos[Fecha Cobro]&lt;=A140)*1,(TablaDividendos[Fecha Cobro]&gt;A139)*1)</f>
        <v>0</v>
      </c>
      <c r="T140" s="199">
        <f t="shared" ca="1" si="58"/>
        <v>0</v>
      </c>
      <c r="U140" s="209">
        <f t="shared" ca="1" si="66"/>
        <v>0.31306194259158349</v>
      </c>
      <c r="V140" s="140"/>
      <c r="W140" s="192">
        <f ca="1">Resumen!$D$10</f>
        <v>28220.187483550799</v>
      </c>
      <c r="X140" s="208">
        <f ca="1">SUMPRODUCT(TablaDatosInversiones[Coste bruto total de la compra (euros)],(TablaDatosInversiones[Subcarteras (diferentes estrategias inversión)]=$W$34)*1,(TablaDatosInversiones[Fecha Compra]&lt;=A140)*1,(TablaDatosInversiones[Fecha Compra]&gt;A139)*1)</f>
        <v>0</v>
      </c>
      <c r="Y140" s="208" cm="1">
        <f t="array" aca="1" ref="Y140" ca="1">SUMPRODUCT(TablaDatosInversiones[Valor actual bruto o reembolso o compromiso opciones abiertas (euros)],(TablaDatosInversiones[Subcarteras (diferentes estrategias inversión)]=$W$34)*1,(TablaDatosInversiones[Fecha de Venta o traspaso]&lt;=A140)*1,(TablaDatosInversiones[Fecha de Venta o traspaso]&gt;A139)*1,(TablaDatosInversiones[Operación abierta (cotizando)]=FALSE)*1)</f>
        <v>0</v>
      </c>
      <c r="Z140" s="208">
        <f>SUMPRODUCT(TablaDividendos[Dividendo neto (euros)],(TablaDividendos[Subcartera]=$W$34)*1,(TablaDividendos[Fecha Cobro]&lt;=A140)*1,(TablaDividendos[Fecha Cobro]&gt;A139)*1)</f>
        <v>0</v>
      </c>
      <c r="AA140" s="199">
        <f t="shared" ca="1" si="59"/>
        <v>0</v>
      </c>
      <c r="AB140" s="209">
        <f t="shared" ca="1" si="67"/>
        <v>0.42162864822711876</v>
      </c>
      <c r="AC140" s="140"/>
      <c r="AD140" s="391" cm="1">
        <f t="array" aca="1" ref="AD140" ca="1">SUMPRODUCT(TablaDatosInversiones[Compromiso de compra (Moneda), solo para PUTs vendidas],(TablaDatosInversiones[Subcarteras (diferentes estrategias inversión)]=$AD$34)*1,TablaDatosInversiones[Cambio divisa actual (o tras venta)],(TablaDatosInversiones[Fecha Compra]&lt;=MIN(A140,TODAY()-1))*1,(TablaDatosInversiones[Fecha de Venta o traspaso]&gt;=MIN(A140,TODAY()-1))*1)</f>
        <v>0</v>
      </c>
      <c r="AE140" s="391">
        <f t="shared" ca="1" si="44"/>
        <v>0</v>
      </c>
      <c r="AF140" s="391">
        <f t="shared" ca="1" si="45"/>
        <v>0</v>
      </c>
      <c r="AG140" s="392">
        <f ca="1">SUMPRODUCT(TablaDatosInversiones[Rendimiento total neto (euros)],(TablaDatosInversiones[Subcarteras (diferentes estrategias inversión)]=$AD$34)*1,(TablaDatosInversiones[Fecha de Venta o traspaso]&lt;=A140)*1,(TablaDatosInversiones[Fecha de Venta o traspaso]&gt;A139)*1,(TablaDatosInversiones[Operación abierta (cotizando)]=FALSE)*1)</f>
        <v>0</v>
      </c>
      <c r="AH140" s="393">
        <f t="shared" ca="1" si="46"/>
        <v>0</v>
      </c>
      <c r="AI140" s="394">
        <f t="shared" ca="1" si="47"/>
        <v>8.6256077518440666E-3</v>
      </c>
      <c r="AJ140" s="395"/>
      <c r="AK140" s="401">
        <f ca="1">Resumen!$D$12</f>
        <v>0</v>
      </c>
      <c r="AL140" s="396" cm="1">
        <f t="array" aca="1" ref="AL140" ca="1">SUMPRODUCT(TablaDatosInversiones[Coste bruto total de la compra (euros)],(TablaDatosInversiones[Subcarteras (diferentes estrategias inversión)]=$AK$34)*1,(TablaDatosInversiones[Fecha Compra]&lt;=A140)*1,(TablaDatosInversiones[Fecha Compra]&gt;A139)*1)</f>
        <v>0</v>
      </c>
      <c r="AM140" s="397" cm="1">
        <f t="array" aca="1" ref="AM140" ca="1">SUMPRODUCT(TablaDatosInversiones[Valor actual bruto o reembolso o compromiso opciones abiertas (euros)],(TablaDatosInversiones[Subcarteras (diferentes estrategias inversión)]=$AK$34)*1,(TablaDatosInversiones[Fecha de Venta o traspaso]&lt;=A140)*1,(TablaDatosInversiones[Fecha de Venta o traspaso]&gt;A139)*1,(TablaDatosInversiones[Operación abierta (cotizando)]=FALSE)*1)</f>
        <v>0</v>
      </c>
      <c r="AN140" s="398" cm="1">
        <f t="array" ref="AN140">SUMPRODUCT(TablaDividendos[Dividendo neto (euros)],(TablaDividendos[Subcartera]=$AK$34)*1,(TablaDividendos[Fecha Cobro]&lt;=A140)*1,(TablaDividendos[Fecha Cobro]&gt;A139)*1)</f>
        <v>0</v>
      </c>
      <c r="AO140" s="399">
        <f t="shared" ca="1" si="62"/>
        <v>0</v>
      </c>
      <c r="AP140" s="400">
        <f t="shared" ca="1" si="50"/>
        <v>0</v>
      </c>
      <c r="AR140" s="288"/>
      <c r="AS140" s="34">
        <f t="shared" si="48"/>
        <v>0</v>
      </c>
      <c r="AT140" s="33">
        <f t="shared" si="49"/>
        <v>0.47613182189387948</v>
      </c>
      <c r="AV140" s="288"/>
      <c r="AW140" s="34">
        <f t="shared" si="63"/>
        <v>0</v>
      </c>
      <c r="AX140" s="33">
        <f t="shared" si="64"/>
        <v>0.21028677962384168</v>
      </c>
    </row>
    <row r="141" spans="1:50" x14ac:dyDescent="0.25">
      <c r="A141" s="226">
        <f t="shared" si="51"/>
        <v>47756</v>
      </c>
      <c r="B141" s="190">
        <f t="shared" ca="1" si="52"/>
        <v>109351.29638889004</v>
      </c>
      <c r="C141" s="190">
        <f t="shared" ca="1" si="53"/>
        <v>0</v>
      </c>
      <c r="D141" s="190">
        <f t="shared" ca="1" si="54"/>
        <v>0</v>
      </c>
      <c r="E141" s="190">
        <f t="shared" ca="1" si="55"/>
        <v>0</v>
      </c>
      <c r="F141" s="199">
        <f t="shared" ca="1" si="56"/>
        <v>0</v>
      </c>
      <c r="G141" s="200">
        <f t="shared" ca="1" si="68"/>
        <v>0.55991479706899705</v>
      </c>
      <c r="H141" s="140"/>
      <c r="I141" s="218">
        <f ca="1">Resumen!$D$8</f>
        <v>68691.808045339247</v>
      </c>
      <c r="J141" s="219">
        <f ca="1">SUMPRODUCT(TablaDatosInversiones[Coste bruto total de la compra (euros)],(TablaDatosInversiones[Subcarteras (diferentes estrategias inversión)]=$I$34)*1,(TablaDatosInversiones[Fecha Compra]&lt;=A141)*1,(TablaDatosInversiones[Fecha Compra]&gt;A140)*1)</f>
        <v>0</v>
      </c>
      <c r="K141" s="219" cm="1">
        <f t="array" aca="1" ref="K141" ca="1">SUMPRODUCT(TablaDatosInversiones[Valor actual bruto o reembolso o compromiso opciones abiertas (euros)],(TablaDatosInversiones[Subcarteras (diferentes estrategias inversión)]=$I$34)*1,(TablaDatosInversiones[Fecha de Venta o traspaso]&lt;=A141)*1,(TablaDatosInversiones[Fecha de Venta o traspaso]&gt;A140)*1,(TablaDatosInversiones[Operación abierta (cotizando)]=FALSE)*1)</f>
        <v>0</v>
      </c>
      <c r="L141" s="219">
        <f>SUMPRODUCT(TablaDividendos[Dividendo neto (euros)],(TablaDividendos[Subcartera]=$I$34)*1,(TablaDividendos[Fecha Cobro]&lt;=A141)*1,(TablaDividendos[Fecha Cobro]&gt;A140)*1)</f>
        <v>0</v>
      </c>
      <c r="M141" s="220">
        <f t="shared" ca="1" si="57"/>
        <v>0</v>
      </c>
      <c r="N141" s="220">
        <f t="shared" ca="1" si="65"/>
        <v>0.6498602964237179</v>
      </c>
      <c r="O141" s="140"/>
      <c r="P141" s="192">
        <f ca="1">Resumen!$D$9</f>
        <v>12439.300859999999</v>
      </c>
      <c r="Q141" s="208">
        <f ca="1">SUMPRODUCT(TablaDatosInversiones[Coste bruto total de la compra (euros)],(TablaDatosInversiones[Subcarteras (diferentes estrategias inversión)]=$P$34)*1,(TablaDatosInversiones[Fecha Compra]&lt;=A141)*1,(TablaDatosInversiones[Fecha Compra]&gt;A140)*1)</f>
        <v>0</v>
      </c>
      <c r="R141" s="208" cm="1">
        <f t="array" aca="1" ref="R141" ca="1">SUMPRODUCT(TablaDatosInversiones[Valor actual bruto o reembolso o compromiso opciones abiertas (euros)],(TablaDatosInversiones[Subcarteras (diferentes estrategias inversión)]=$P$34)*1,(TablaDatosInversiones[Fecha de Venta o traspaso]&lt;=A141)*1,(TablaDatosInversiones[Fecha de Venta o traspaso]&gt;A140)*1,(TablaDatosInversiones[Operación abierta (cotizando)]=FALSE)*1)</f>
        <v>0</v>
      </c>
      <c r="S141" s="208">
        <f>SUMPRODUCT(TablaDividendos[Dividendo neto (euros)],(TablaDividendos[Subcartera]=$P$34)*1,(TablaDividendos[Fecha Cobro]&lt;=A141)*1,(TablaDividendos[Fecha Cobro]&gt;A140)*1)</f>
        <v>0</v>
      </c>
      <c r="T141" s="199">
        <f t="shared" ca="1" si="58"/>
        <v>0</v>
      </c>
      <c r="U141" s="209">
        <f t="shared" ca="1" si="66"/>
        <v>0.31306194259158349</v>
      </c>
      <c r="V141" s="140"/>
      <c r="W141" s="192">
        <f ca="1">Resumen!$D$10</f>
        <v>28220.187483550799</v>
      </c>
      <c r="X141" s="208">
        <f ca="1">SUMPRODUCT(TablaDatosInversiones[Coste bruto total de la compra (euros)],(TablaDatosInversiones[Subcarteras (diferentes estrategias inversión)]=$W$34)*1,(TablaDatosInversiones[Fecha Compra]&lt;=A141)*1,(TablaDatosInversiones[Fecha Compra]&gt;A140)*1)</f>
        <v>0</v>
      </c>
      <c r="Y141" s="208" cm="1">
        <f t="array" aca="1" ref="Y141" ca="1">SUMPRODUCT(TablaDatosInversiones[Valor actual bruto o reembolso o compromiso opciones abiertas (euros)],(TablaDatosInversiones[Subcarteras (diferentes estrategias inversión)]=$W$34)*1,(TablaDatosInversiones[Fecha de Venta o traspaso]&lt;=A141)*1,(TablaDatosInversiones[Fecha de Venta o traspaso]&gt;A140)*1,(TablaDatosInversiones[Operación abierta (cotizando)]=FALSE)*1)</f>
        <v>0</v>
      </c>
      <c r="Z141" s="208">
        <f>SUMPRODUCT(TablaDividendos[Dividendo neto (euros)],(TablaDividendos[Subcartera]=$W$34)*1,(TablaDividendos[Fecha Cobro]&lt;=A141)*1,(TablaDividendos[Fecha Cobro]&gt;A140)*1)</f>
        <v>0</v>
      </c>
      <c r="AA141" s="199">
        <f t="shared" ca="1" si="59"/>
        <v>0</v>
      </c>
      <c r="AB141" s="209">
        <f t="shared" ca="1" si="67"/>
        <v>0.42162864822711876</v>
      </c>
      <c r="AC141" s="140"/>
      <c r="AD141" s="391" cm="1">
        <f t="array" aca="1" ref="AD141" ca="1">SUMPRODUCT(TablaDatosInversiones[Compromiso de compra (Moneda), solo para PUTs vendidas],(TablaDatosInversiones[Subcarteras (diferentes estrategias inversión)]=$AD$34)*1,TablaDatosInversiones[Cambio divisa actual (o tras venta)],(TablaDatosInversiones[Fecha Compra]&lt;=MIN(A141,TODAY()-1))*1,(TablaDatosInversiones[Fecha de Venta o traspaso]&gt;=MIN(A141,TODAY()-1))*1)</f>
        <v>0</v>
      </c>
      <c r="AE141" s="391">
        <f t="shared" ca="1" si="44"/>
        <v>0</v>
      </c>
      <c r="AF141" s="391">
        <f t="shared" ca="1" si="45"/>
        <v>0</v>
      </c>
      <c r="AG141" s="392">
        <f ca="1">SUMPRODUCT(TablaDatosInversiones[Rendimiento total neto (euros)],(TablaDatosInversiones[Subcarteras (diferentes estrategias inversión)]=$AD$34)*1,(TablaDatosInversiones[Fecha de Venta o traspaso]&lt;=A141)*1,(TablaDatosInversiones[Fecha de Venta o traspaso]&gt;A140)*1,(TablaDatosInversiones[Operación abierta (cotizando)]=FALSE)*1)</f>
        <v>0</v>
      </c>
      <c r="AH141" s="393">
        <f t="shared" ca="1" si="46"/>
        <v>0</v>
      </c>
      <c r="AI141" s="394">
        <f t="shared" ca="1" si="47"/>
        <v>8.6256077518440666E-3</v>
      </c>
      <c r="AJ141" s="395"/>
      <c r="AK141" s="401">
        <f ca="1">Resumen!$D$12</f>
        <v>0</v>
      </c>
      <c r="AL141" s="396" cm="1">
        <f t="array" aca="1" ref="AL141" ca="1">SUMPRODUCT(TablaDatosInversiones[Coste bruto total de la compra (euros)],(TablaDatosInversiones[Subcarteras (diferentes estrategias inversión)]=$AK$34)*1,(TablaDatosInversiones[Fecha Compra]&lt;=A141)*1,(TablaDatosInversiones[Fecha Compra]&gt;A140)*1)</f>
        <v>0</v>
      </c>
      <c r="AM141" s="397" cm="1">
        <f t="array" aca="1" ref="AM141" ca="1">SUMPRODUCT(TablaDatosInversiones[Valor actual bruto o reembolso o compromiso opciones abiertas (euros)],(TablaDatosInversiones[Subcarteras (diferentes estrategias inversión)]=$AK$34)*1,(TablaDatosInversiones[Fecha de Venta o traspaso]&lt;=A141)*1,(TablaDatosInversiones[Fecha de Venta o traspaso]&gt;A140)*1,(TablaDatosInversiones[Operación abierta (cotizando)]=FALSE)*1)</f>
        <v>0</v>
      </c>
      <c r="AN141" s="398" cm="1">
        <f t="array" ref="AN141">SUMPRODUCT(TablaDividendos[Dividendo neto (euros)],(TablaDividendos[Subcartera]=$AK$34)*1,(TablaDividendos[Fecha Cobro]&lt;=A141)*1,(TablaDividendos[Fecha Cobro]&gt;A140)*1)</f>
        <v>0</v>
      </c>
      <c r="AO141" s="399">
        <f t="shared" ca="1" si="62"/>
        <v>0</v>
      </c>
      <c r="AP141" s="400">
        <f t="shared" ca="1" si="50"/>
        <v>0</v>
      </c>
      <c r="AR141" s="288"/>
      <c r="AS141" s="34">
        <f t="shared" si="48"/>
        <v>0</v>
      </c>
      <c r="AT141" s="33">
        <f t="shared" si="49"/>
        <v>0.47613182189387948</v>
      </c>
      <c r="AV141" s="288"/>
      <c r="AW141" s="34">
        <f t="shared" si="63"/>
        <v>0</v>
      </c>
      <c r="AX141" s="33">
        <f t="shared" si="64"/>
        <v>0.21028677962384168</v>
      </c>
    </row>
    <row r="142" spans="1:50" x14ac:dyDescent="0.25">
      <c r="A142" s="226">
        <f t="shared" si="51"/>
        <v>47787</v>
      </c>
      <c r="B142" s="190">
        <f t="shared" ca="1" si="52"/>
        <v>109351.29638889004</v>
      </c>
      <c r="C142" s="190">
        <f t="shared" ca="1" si="53"/>
        <v>0</v>
      </c>
      <c r="D142" s="190">
        <f t="shared" ca="1" si="54"/>
        <v>0</v>
      </c>
      <c r="E142" s="190">
        <f t="shared" ca="1" si="55"/>
        <v>0</v>
      </c>
      <c r="F142" s="199">
        <f t="shared" ca="1" si="56"/>
        <v>0</v>
      </c>
      <c r="G142" s="200">
        <f t="shared" ca="1" si="68"/>
        <v>0.55991479706899705</v>
      </c>
      <c r="H142" s="140"/>
      <c r="I142" s="218">
        <f ca="1">Resumen!$D$8</f>
        <v>68691.808045339247</v>
      </c>
      <c r="J142" s="219">
        <f ca="1">SUMPRODUCT(TablaDatosInversiones[Coste bruto total de la compra (euros)],(TablaDatosInversiones[Subcarteras (diferentes estrategias inversión)]=$I$34)*1,(TablaDatosInversiones[Fecha Compra]&lt;=A142)*1,(TablaDatosInversiones[Fecha Compra]&gt;A141)*1)</f>
        <v>0</v>
      </c>
      <c r="K142" s="219" cm="1">
        <f t="array" aca="1" ref="K142" ca="1">SUMPRODUCT(TablaDatosInversiones[Valor actual bruto o reembolso o compromiso opciones abiertas (euros)],(TablaDatosInversiones[Subcarteras (diferentes estrategias inversión)]=$I$34)*1,(TablaDatosInversiones[Fecha de Venta o traspaso]&lt;=A142)*1,(TablaDatosInversiones[Fecha de Venta o traspaso]&gt;A141)*1,(TablaDatosInversiones[Operación abierta (cotizando)]=FALSE)*1)</f>
        <v>0</v>
      </c>
      <c r="L142" s="219">
        <f>SUMPRODUCT(TablaDividendos[Dividendo neto (euros)],(TablaDividendos[Subcartera]=$I$34)*1,(TablaDividendos[Fecha Cobro]&lt;=A142)*1,(TablaDividendos[Fecha Cobro]&gt;A141)*1)</f>
        <v>0</v>
      </c>
      <c r="M142" s="220">
        <f t="shared" ca="1" si="57"/>
        <v>0</v>
      </c>
      <c r="N142" s="220">
        <f t="shared" ca="1" si="65"/>
        <v>0.6498602964237179</v>
      </c>
      <c r="O142" s="140"/>
      <c r="P142" s="192">
        <f ca="1">Resumen!$D$9</f>
        <v>12439.300859999999</v>
      </c>
      <c r="Q142" s="208">
        <f ca="1">SUMPRODUCT(TablaDatosInversiones[Coste bruto total de la compra (euros)],(TablaDatosInversiones[Subcarteras (diferentes estrategias inversión)]=$P$34)*1,(TablaDatosInversiones[Fecha Compra]&lt;=A142)*1,(TablaDatosInversiones[Fecha Compra]&gt;A141)*1)</f>
        <v>0</v>
      </c>
      <c r="R142" s="208" cm="1">
        <f t="array" aca="1" ref="R142" ca="1">SUMPRODUCT(TablaDatosInversiones[Valor actual bruto o reembolso o compromiso opciones abiertas (euros)],(TablaDatosInversiones[Subcarteras (diferentes estrategias inversión)]=$P$34)*1,(TablaDatosInversiones[Fecha de Venta o traspaso]&lt;=A142)*1,(TablaDatosInversiones[Fecha de Venta o traspaso]&gt;A141)*1,(TablaDatosInversiones[Operación abierta (cotizando)]=FALSE)*1)</f>
        <v>0</v>
      </c>
      <c r="S142" s="208">
        <f>SUMPRODUCT(TablaDividendos[Dividendo neto (euros)],(TablaDividendos[Subcartera]=$P$34)*1,(TablaDividendos[Fecha Cobro]&lt;=A142)*1,(TablaDividendos[Fecha Cobro]&gt;A141)*1)</f>
        <v>0</v>
      </c>
      <c r="T142" s="199">
        <f t="shared" ca="1" si="58"/>
        <v>0</v>
      </c>
      <c r="U142" s="209">
        <f t="shared" ca="1" si="66"/>
        <v>0.31306194259158349</v>
      </c>
      <c r="V142" s="140"/>
      <c r="W142" s="192">
        <f ca="1">Resumen!$D$10</f>
        <v>28220.187483550799</v>
      </c>
      <c r="X142" s="208">
        <f ca="1">SUMPRODUCT(TablaDatosInversiones[Coste bruto total de la compra (euros)],(TablaDatosInversiones[Subcarteras (diferentes estrategias inversión)]=$W$34)*1,(TablaDatosInversiones[Fecha Compra]&lt;=A142)*1,(TablaDatosInversiones[Fecha Compra]&gt;A141)*1)</f>
        <v>0</v>
      </c>
      <c r="Y142" s="208" cm="1">
        <f t="array" aca="1" ref="Y142" ca="1">SUMPRODUCT(TablaDatosInversiones[Valor actual bruto o reembolso o compromiso opciones abiertas (euros)],(TablaDatosInversiones[Subcarteras (diferentes estrategias inversión)]=$W$34)*1,(TablaDatosInversiones[Fecha de Venta o traspaso]&lt;=A142)*1,(TablaDatosInversiones[Fecha de Venta o traspaso]&gt;A141)*1,(TablaDatosInversiones[Operación abierta (cotizando)]=FALSE)*1)</f>
        <v>0</v>
      </c>
      <c r="Z142" s="208">
        <f>SUMPRODUCT(TablaDividendos[Dividendo neto (euros)],(TablaDividendos[Subcartera]=$W$34)*1,(TablaDividendos[Fecha Cobro]&lt;=A142)*1,(TablaDividendos[Fecha Cobro]&gt;A141)*1)</f>
        <v>0</v>
      </c>
      <c r="AA142" s="199">
        <f t="shared" ca="1" si="59"/>
        <v>0</v>
      </c>
      <c r="AB142" s="209">
        <f t="shared" ca="1" si="67"/>
        <v>0.42162864822711876</v>
      </c>
      <c r="AC142" s="140"/>
      <c r="AD142" s="391" cm="1">
        <f t="array" aca="1" ref="AD142" ca="1">SUMPRODUCT(TablaDatosInversiones[Compromiso de compra (Moneda), solo para PUTs vendidas],(TablaDatosInversiones[Subcarteras (diferentes estrategias inversión)]=$AD$34)*1,TablaDatosInversiones[Cambio divisa actual (o tras venta)],(TablaDatosInversiones[Fecha Compra]&lt;=MIN(A142,TODAY()-1))*1,(TablaDatosInversiones[Fecha de Venta o traspaso]&gt;=MIN(A142,TODAY()-1))*1)</f>
        <v>0</v>
      </c>
      <c r="AE142" s="391">
        <f t="shared" ref="AE142:AE205" ca="1" si="69">IF((AD142-AD141)&gt;=0,AD142-AD141,0)</f>
        <v>0</v>
      </c>
      <c r="AF142" s="391">
        <f t="shared" ref="AF142:AF205" ca="1" si="70">IF((AD142-AD141)&lt;0,-(AD142-AD141),0)</f>
        <v>0</v>
      </c>
      <c r="AG142" s="392">
        <f ca="1">SUMPRODUCT(TablaDatosInversiones[Rendimiento total neto (euros)],(TablaDatosInversiones[Subcarteras (diferentes estrategias inversión)]=$AD$34)*1,(TablaDatosInversiones[Fecha de Venta o traspaso]&lt;=A142)*1,(TablaDatosInversiones[Fecha de Venta o traspaso]&gt;A141)*1,(TablaDatosInversiones[Operación abierta (cotizando)]=FALSE)*1)</f>
        <v>0</v>
      </c>
      <c r="AH142" s="393">
        <f t="shared" ref="AH142:AH205" ca="1" si="71">IF(MAX(AD142,AE142,AF142)&gt;0,(AG142)/(MAX(AD142,AE142,AF142)),0)</f>
        <v>0</v>
      </c>
      <c r="AI142" s="394">
        <f t="shared" ref="AI142:AI205" ca="1" si="72">(1+AH142)*(AI141+1)-1</f>
        <v>8.6256077518440666E-3</v>
      </c>
      <c r="AJ142" s="395"/>
      <c r="AK142" s="401">
        <f ca="1">Resumen!$D$12</f>
        <v>0</v>
      </c>
      <c r="AL142" s="396" cm="1">
        <f t="array" aca="1" ref="AL142" ca="1">SUMPRODUCT(TablaDatosInversiones[Coste bruto total de la compra (euros)],(TablaDatosInversiones[Subcarteras (diferentes estrategias inversión)]=$AK$34)*1,(TablaDatosInversiones[Fecha Compra]&lt;=A142)*1,(TablaDatosInversiones[Fecha Compra]&gt;A141)*1)</f>
        <v>0</v>
      </c>
      <c r="AM142" s="397" cm="1">
        <f t="array" aca="1" ref="AM142" ca="1">SUMPRODUCT(TablaDatosInversiones[Valor actual bruto o reembolso o compromiso opciones abiertas (euros)],(TablaDatosInversiones[Subcarteras (diferentes estrategias inversión)]=$AK$34)*1,(TablaDatosInversiones[Fecha de Venta o traspaso]&lt;=A142)*1,(TablaDatosInversiones[Fecha de Venta o traspaso]&gt;A141)*1,(TablaDatosInversiones[Operación abierta (cotizando)]=FALSE)*1)</f>
        <v>0</v>
      </c>
      <c r="AN142" s="398" cm="1">
        <f t="array" ref="AN142">SUMPRODUCT(TablaDividendos[Dividendo neto (euros)],(TablaDividendos[Subcartera]=$AK$34)*1,(TablaDividendos[Fecha Cobro]&lt;=A142)*1,(TablaDividendos[Fecha Cobro]&gt;A141)*1)</f>
        <v>0</v>
      </c>
      <c r="AO142" s="399">
        <f t="shared" ca="1" si="62"/>
        <v>0</v>
      </c>
      <c r="AP142" s="400">
        <f t="shared" ca="1" si="50"/>
        <v>0</v>
      </c>
      <c r="AR142" s="288"/>
      <c r="AS142" s="34">
        <f t="shared" si="48"/>
        <v>0</v>
      </c>
      <c r="AT142" s="33">
        <f t="shared" si="49"/>
        <v>0.47613182189387948</v>
      </c>
      <c r="AV142" s="288"/>
      <c r="AW142" s="34">
        <f t="shared" si="63"/>
        <v>0</v>
      </c>
      <c r="AX142" s="33">
        <f t="shared" si="64"/>
        <v>0.21028677962384168</v>
      </c>
    </row>
    <row r="143" spans="1:50" x14ac:dyDescent="0.25">
      <c r="A143" s="226">
        <f t="shared" si="51"/>
        <v>47817</v>
      </c>
      <c r="B143" s="190">
        <f t="shared" ca="1" si="52"/>
        <v>109351.29638889004</v>
      </c>
      <c r="C143" s="190">
        <f t="shared" ca="1" si="53"/>
        <v>0</v>
      </c>
      <c r="D143" s="190">
        <f t="shared" ca="1" si="54"/>
        <v>0</v>
      </c>
      <c r="E143" s="190">
        <f t="shared" ca="1" si="55"/>
        <v>0</v>
      </c>
      <c r="F143" s="199">
        <f t="shared" ca="1" si="56"/>
        <v>0</v>
      </c>
      <c r="G143" s="200">
        <f t="shared" ca="1" si="68"/>
        <v>0.55991479706899705</v>
      </c>
      <c r="H143" s="140"/>
      <c r="I143" s="218">
        <f ca="1">Resumen!$D$8</f>
        <v>68691.808045339247</v>
      </c>
      <c r="J143" s="219">
        <f ca="1">SUMPRODUCT(TablaDatosInversiones[Coste bruto total de la compra (euros)],(TablaDatosInversiones[Subcarteras (diferentes estrategias inversión)]=$I$34)*1,(TablaDatosInversiones[Fecha Compra]&lt;=A143)*1,(TablaDatosInversiones[Fecha Compra]&gt;A142)*1)</f>
        <v>0</v>
      </c>
      <c r="K143" s="219" cm="1">
        <f t="array" aca="1" ref="K143" ca="1">SUMPRODUCT(TablaDatosInversiones[Valor actual bruto o reembolso o compromiso opciones abiertas (euros)],(TablaDatosInversiones[Subcarteras (diferentes estrategias inversión)]=$I$34)*1,(TablaDatosInversiones[Fecha de Venta o traspaso]&lt;=A143)*1,(TablaDatosInversiones[Fecha de Venta o traspaso]&gt;A142)*1,(TablaDatosInversiones[Operación abierta (cotizando)]=FALSE)*1)</f>
        <v>0</v>
      </c>
      <c r="L143" s="219">
        <f>SUMPRODUCT(TablaDividendos[Dividendo neto (euros)],(TablaDividendos[Subcartera]=$I$34)*1,(TablaDividendos[Fecha Cobro]&lt;=A143)*1,(TablaDividendos[Fecha Cobro]&gt;A142)*1)</f>
        <v>0</v>
      </c>
      <c r="M143" s="220">
        <f t="shared" ca="1" si="57"/>
        <v>0</v>
      </c>
      <c r="N143" s="220">
        <f t="shared" ca="1" si="65"/>
        <v>0.6498602964237179</v>
      </c>
      <c r="O143" s="140"/>
      <c r="P143" s="192">
        <f ca="1">Resumen!$D$9</f>
        <v>12439.300859999999</v>
      </c>
      <c r="Q143" s="208">
        <f ca="1">SUMPRODUCT(TablaDatosInversiones[Coste bruto total de la compra (euros)],(TablaDatosInversiones[Subcarteras (diferentes estrategias inversión)]=$P$34)*1,(TablaDatosInversiones[Fecha Compra]&lt;=A143)*1,(TablaDatosInversiones[Fecha Compra]&gt;A142)*1)</f>
        <v>0</v>
      </c>
      <c r="R143" s="208" cm="1">
        <f t="array" aca="1" ref="R143" ca="1">SUMPRODUCT(TablaDatosInversiones[Valor actual bruto o reembolso o compromiso opciones abiertas (euros)],(TablaDatosInversiones[Subcarteras (diferentes estrategias inversión)]=$P$34)*1,(TablaDatosInversiones[Fecha de Venta o traspaso]&lt;=A143)*1,(TablaDatosInversiones[Fecha de Venta o traspaso]&gt;A142)*1,(TablaDatosInversiones[Operación abierta (cotizando)]=FALSE)*1)</f>
        <v>0</v>
      </c>
      <c r="S143" s="208">
        <f>SUMPRODUCT(TablaDividendos[Dividendo neto (euros)],(TablaDividendos[Subcartera]=$P$34)*1,(TablaDividendos[Fecha Cobro]&lt;=A143)*1,(TablaDividendos[Fecha Cobro]&gt;A142)*1)</f>
        <v>0</v>
      </c>
      <c r="T143" s="199">
        <f t="shared" ca="1" si="58"/>
        <v>0</v>
      </c>
      <c r="U143" s="209">
        <f t="shared" ca="1" si="66"/>
        <v>0.31306194259158349</v>
      </c>
      <c r="V143" s="140"/>
      <c r="W143" s="192">
        <f ca="1">Resumen!$D$10</f>
        <v>28220.187483550799</v>
      </c>
      <c r="X143" s="208">
        <f ca="1">SUMPRODUCT(TablaDatosInversiones[Coste bruto total de la compra (euros)],(TablaDatosInversiones[Subcarteras (diferentes estrategias inversión)]=$W$34)*1,(TablaDatosInversiones[Fecha Compra]&lt;=A143)*1,(TablaDatosInversiones[Fecha Compra]&gt;A142)*1)</f>
        <v>0</v>
      </c>
      <c r="Y143" s="208" cm="1">
        <f t="array" aca="1" ref="Y143" ca="1">SUMPRODUCT(TablaDatosInversiones[Valor actual bruto o reembolso o compromiso opciones abiertas (euros)],(TablaDatosInversiones[Subcarteras (diferentes estrategias inversión)]=$W$34)*1,(TablaDatosInversiones[Fecha de Venta o traspaso]&lt;=A143)*1,(TablaDatosInversiones[Fecha de Venta o traspaso]&gt;A142)*1,(TablaDatosInversiones[Operación abierta (cotizando)]=FALSE)*1)</f>
        <v>0</v>
      </c>
      <c r="Z143" s="208">
        <f>SUMPRODUCT(TablaDividendos[Dividendo neto (euros)],(TablaDividendos[Subcartera]=$W$34)*1,(TablaDividendos[Fecha Cobro]&lt;=A143)*1,(TablaDividendos[Fecha Cobro]&gt;A142)*1)</f>
        <v>0</v>
      </c>
      <c r="AA143" s="199">
        <f t="shared" ca="1" si="59"/>
        <v>0</v>
      </c>
      <c r="AB143" s="209">
        <f t="shared" ca="1" si="67"/>
        <v>0.42162864822711876</v>
      </c>
      <c r="AC143" s="140"/>
      <c r="AD143" s="391" cm="1">
        <f t="array" aca="1" ref="AD143" ca="1">SUMPRODUCT(TablaDatosInversiones[Compromiso de compra (Moneda), solo para PUTs vendidas],(TablaDatosInversiones[Subcarteras (diferentes estrategias inversión)]=$AD$34)*1,TablaDatosInversiones[Cambio divisa actual (o tras venta)],(TablaDatosInversiones[Fecha Compra]&lt;=MIN(A143,TODAY()-1))*1,(TablaDatosInversiones[Fecha de Venta o traspaso]&gt;=MIN(A143,TODAY()-1))*1)</f>
        <v>0</v>
      </c>
      <c r="AE143" s="391">
        <f t="shared" ca="1" si="69"/>
        <v>0</v>
      </c>
      <c r="AF143" s="391">
        <f t="shared" ca="1" si="70"/>
        <v>0</v>
      </c>
      <c r="AG143" s="392">
        <f ca="1">SUMPRODUCT(TablaDatosInversiones[Rendimiento total neto (euros)],(TablaDatosInversiones[Subcarteras (diferentes estrategias inversión)]=$AD$34)*1,(TablaDatosInversiones[Fecha de Venta o traspaso]&lt;=A143)*1,(TablaDatosInversiones[Fecha de Venta o traspaso]&gt;A142)*1,(TablaDatosInversiones[Operación abierta (cotizando)]=FALSE)*1)</f>
        <v>0</v>
      </c>
      <c r="AH143" s="393">
        <f t="shared" ca="1" si="71"/>
        <v>0</v>
      </c>
      <c r="AI143" s="394">
        <f t="shared" ca="1" si="72"/>
        <v>8.6256077518440666E-3</v>
      </c>
      <c r="AJ143" s="395"/>
      <c r="AK143" s="401">
        <f ca="1">Resumen!$D$12</f>
        <v>0</v>
      </c>
      <c r="AL143" s="396" cm="1">
        <f t="array" aca="1" ref="AL143" ca="1">SUMPRODUCT(TablaDatosInversiones[Coste bruto total de la compra (euros)],(TablaDatosInversiones[Subcarteras (diferentes estrategias inversión)]=$AK$34)*1,(TablaDatosInversiones[Fecha Compra]&lt;=A143)*1,(TablaDatosInversiones[Fecha Compra]&gt;A142)*1)</f>
        <v>0</v>
      </c>
      <c r="AM143" s="397" cm="1">
        <f t="array" aca="1" ref="AM143" ca="1">SUMPRODUCT(TablaDatosInversiones[Valor actual bruto o reembolso o compromiso opciones abiertas (euros)],(TablaDatosInversiones[Subcarteras (diferentes estrategias inversión)]=$AK$34)*1,(TablaDatosInversiones[Fecha de Venta o traspaso]&lt;=A143)*1,(TablaDatosInversiones[Fecha de Venta o traspaso]&gt;A142)*1,(TablaDatosInversiones[Operación abierta (cotizando)]=FALSE)*1)</f>
        <v>0</v>
      </c>
      <c r="AN143" s="398" cm="1">
        <f t="array" ref="AN143">SUMPRODUCT(TablaDividendos[Dividendo neto (euros)],(TablaDividendos[Subcartera]=$AK$34)*1,(TablaDividendos[Fecha Cobro]&lt;=A143)*1,(TablaDividendos[Fecha Cobro]&gt;A142)*1)</f>
        <v>0</v>
      </c>
      <c r="AO143" s="399">
        <f t="shared" ca="1" si="62"/>
        <v>0</v>
      </c>
      <c r="AP143" s="400">
        <f t="shared" ca="1" si="50"/>
        <v>0</v>
      </c>
      <c r="AR143" s="288"/>
      <c r="AS143" s="34">
        <f t="shared" si="48"/>
        <v>0</v>
      </c>
      <c r="AT143" s="33">
        <f t="shared" si="49"/>
        <v>0.47613182189387948</v>
      </c>
      <c r="AV143" s="288"/>
      <c r="AW143" s="34">
        <f t="shared" si="63"/>
        <v>0</v>
      </c>
      <c r="AX143" s="33">
        <f t="shared" si="64"/>
        <v>0.21028677962384168</v>
      </c>
    </row>
    <row r="144" spans="1:50" x14ac:dyDescent="0.25">
      <c r="A144" s="226">
        <f t="shared" si="51"/>
        <v>47848</v>
      </c>
      <c r="B144" s="190">
        <f t="shared" ca="1" si="52"/>
        <v>109351.29638889004</v>
      </c>
      <c r="C144" s="190">
        <f t="shared" ca="1" si="53"/>
        <v>0</v>
      </c>
      <c r="D144" s="190">
        <f t="shared" ca="1" si="54"/>
        <v>0</v>
      </c>
      <c r="E144" s="190">
        <f t="shared" ca="1" si="55"/>
        <v>0</v>
      </c>
      <c r="F144" s="199">
        <f t="shared" ca="1" si="56"/>
        <v>0</v>
      </c>
      <c r="G144" s="200">
        <f t="shared" ca="1" si="68"/>
        <v>0.55991479706899705</v>
      </c>
      <c r="H144" s="140"/>
      <c r="I144" s="218">
        <f ca="1">Resumen!$D$8</f>
        <v>68691.808045339247</v>
      </c>
      <c r="J144" s="219">
        <f ca="1">SUMPRODUCT(TablaDatosInversiones[Coste bruto total de la compra (euros)],(TablaDatosInversiones[Subcarteras (diferentes estrategias inversión)]=$I$34)*1,(TablaDatosInversiones[Fecha Compra]&lt;=A144)*1,(TablaDatosInversiones[Fecha Compra]&gt;A143)*1)</f>
        <v>0</v>
      </c>
      <c r="K144" s="219" cm="1">
        <f t="array" aca="1" ref="K144" ca="1">SUMPRODUCT(TablaDatosInversiones[Valor actual bruto o reembolso o compromiso opciones abiertas (euros)],(TablaDatosInversiones[Subcarteras (diferentes estrategias inversión)]=$I$34)*1,(TablaDatosInversiones[Fecha de Venta o traspaso]&lt;=A144)*1,(TablaDatosInversiones[Fecha de Venta o traspaso]&gt;A143)*1,(TablaDatosInversiones[Operación abierta (cotizando)]=FALSE)*1)</f>
        <v>0</v>
      </c>
      <c r="L144" s="219">
        <f>SUMPRODUCT(TablaDividendos[Dividendo neto (euros)],(TablaDividendos[Subcartera]=$I$34)*1,(TablaDividendos[Fecha Cobro]&lt;=A144)*1,(TablaDividendos[Fecha Cobro]&gt;A143)*1)</f>
        <v>0</v>
      </c>
      <c r="M144" s="220">
        <f t="shared" ca="1" si="57"/>
        <v>0</v>
      </c>
      <c r="N144" s="220">
        <f t="shared" ca="1" si="65"/>
        <v>0.6498602964237179</v>
      </c>
      <c r="O144" s="140"/>
      <c r="P144" s="192">
        <f ca="1">Resumen!$D$9</f>
        <v>12439.300859999999</v>
      </c>
      <c r="Q144" s="208">
        <f ca="1">SUMPRODUCT(TablaDatosInversiones[Coste bruto total de la compra (euros)],(TablaDatosInversiones[Subcarteras (diferentes estrategias inversión)]=$P$34)*1,(TablaDatosInversiones[Fecha Compra]&lt;=A144)*1,(TablaDatosInversiones[Fecha Compra]&gt;A143)*1)</f>
        <v>0</v>
      </c>
      <c r="R144" s="208" cm="1">
        <f t="array" aca="1" ref="R144" ca="1">SUMPRODUCT(TablaDatosInversiones[Valor actual bruto o reembolso o compromiso opciones abiertas (euros)],(TablaDatosInversiones[Subcarteras (diferentes estrategias inversión)]=$P$34)*1,(TablaDatosInversiones[Fecha de Venta o traspaso]&lt;=A144)*1,(TablaDatosInversiones[Fecha de Venta o traspaso]&gt;A143)*1,(TablaDatosInversiones[Operación abierta (cotizando)]=FALSE)*1)</f>
        <v>0</v>
      </c>
      <c r="S144" s="208">
        <f>SUMPRODUCT(TablaDividendos[Dividendo neto (euros)],(TablaDividendos[Subcartera]=$P$34)*1,(TablaDividendos[Fecha Cobro]&lt;=A144)*1,(TablaDividendos[Fecha Cobro]&gt;A143)*1)</f>
        <v>0</v>
      </c>
      <c r="T144" s="199">
        <f t="shared" ca="1" si="58"/>
        <v>0</v>
      </c>
      <c r="U144" s="209">
        <f t="shared" ca="1" si="66"/>
        <v>0.31306194259158349</v>
      </c>
      <c r="V144" s="140"/>
      <c r="W144" s="192">
        <f ca="1">Resumen!$D$10</f>
        <v>28220.187483550799</v>
      </c>
      <c r="X144" s="208">
        <f ca="1">SUMPRODUCT(TablaDatosInversiones[Coste bruto total de la compra (euros)],(TablaDatosInversiones[Subcarteras (diferentes estrategias inversión)]=$W$34)*1,(TablaDatosInversiones[Fecha Compra]&lt;=A144)*1,(TablaDatosInversiones[Fecha Compra]&gt;A143)*1)</f>
        <v>0</v>
      </c>
      <c r="Y144" s="208" cm="1">
        <f t="array" aca="1" ref="Y144" ca="1">SUMPRODUCT(TablaDatosInversiones[Valor actual bruto o reembolso o compromiso opciones abiertas (euros)],(TablaDatosInversiones[Subcarteras (diferentes estrategias inversión)]=$W$34)*1,(TablaDatosInversiones[Fecha de Venta o traspaso]&lt;=A144)*1,(TablaDatosInversiones[Fecha de Venta o traspaso]&gt;A143)*1,(TablaDatosInversiones[Operación abierta (cotizando)]=FALSE)*1)</f>
        <v>0</v>
      </c>
      <c r="Z144" s="208">
        <f>SUMPRODUCT(TablaDividendos[Dividendo neto (euros)],(TablaDividendos[Subcartera]=$W$34)*1,(TablaDividendos[Fecha Cobro]&lt;=A144)*1,(TablaDividendos[Fecha Cobro]&gt;A143)*1)</f>
        <v>0</v>
      </c>
      <c r="AA144" s="199">
        <f t="shared" ca="1" si="59"/>
        <v>0</v>
      </c>
      <c r="AB144" s="209">
        <f t="shared" ca="1" si="67"/>
        <v>0.42162864822711876</v>
      </c>
      <c r="AC144" s="140"/>
      <c r="AD144" s="391" cm="1">
        <f t="array" aca="1" ref="AD144" ca="1">SUMPRODUCT(TablaDatosInversiones[Compromiso de compra (Moneda), solo para PUTs vendidas],(TablaDatosInversiones[Subcarteras (diferentes estrategias inversión)]=$AD$34)*1,TablaDatosInversiones[Cambio divisa actual (o tras venta)],(TablaDatosInversiones[Fecha Compra]&lt;=MIN(A144,TODAY()-1))*1,(TablaDatosInversiones[Fecha de Venta o traspaso]&gt;=MIN(A144,TODAY()-1))*1)</f>
        <v>0</v>
      </c>
      <c r="AE144" s="391">
        <f t="shared" ca="1" si="69"/>
        <v>0</v>
      </c>
      <c r="AF144" s="391">
        <f t="shared" ca="1" si="70"/>
        <v>0</v>
      </c>
      <c r="AG144" s="392">
        <f ca="1">SUMPRODUCT(TablaDatosInversiones[Rendimiento total neto (euros)],(TablaDatosInversiones[Subcarteras (diferentes estrategias inversión)]=$AD$34)*1,(TablaDatosInversiones[Fecha de Venta o traspaso]&lt;=A144)*1,(TablaDatosInversiones[Fecha de Venta o traspaso]&gt;A143)*1,(TablaDatosInversiones[Operación abierta (cotizando)]=FALSE)*1)</f>
        <v>0</v>
      </c>
      <c r="AH144" s="393">
        <f t="shared" ca="1" si="71"/>
        <v>0</v>
      </c>
      <c r="AI144" s="394">
        <f t="shared" ca="1" si="72"/>
        <v>8.6256077518440666E-3</v>
      </c>
      <c r="AJ144" s="395"/>
      <c r="AK144" s="401">
        <f ca="1">Resumen!$D$12</f>
        <v>0</v>
      </c>
      <c r="AL144" s="396" cm="1">
        <f t="array" aca="1" ref="AL144" ca="1">SUMPRODUCT(TablaDatosInversiones[Coste bruto total de la compra (euros)],(TablaDatosInversiones[Subcarteras (diferentes estrategias inversión)]=$AK$34)*1,(TablaDatosInversiones[Fecha Compra]&lt;=A144)*1,(TablaDatosInversiones[Fecha Compra]&gt;A143)*1)</f>
        <v>0</v>
      </c>
      <c r="AM144" s="397" cm="1">
        <f t="array" aca="1" ref="AM144" ca="1">SUMPRODUCT(TablaDatosInversiones[Valor actual bruto o reembolso o compromiso opciones abiertas (euros)],(TablaDatosInversiones[Subcarteras (diferentes estrategias inversión)]=$AK$34)*1,(TablaDatosInversiones[Fecha de Venta o traspaso]&lt;=A144)*1,(TablaDatosInversiones[Fecha de Venta o traspaso]&gt;A143)*1,(TablaDatosInversiones[Operación abierta (cotizando)]=FALSE)*1)</f>
        <v>0</v>
      </c>
      <c r="AN144" s="398" cm="1">
        <f t="array" ref="AN144">SUMPRODUCT(TablaDividendos[Dividendo neto (euros)],(TablaDividendos[Subcartera]=$AK$34)*1,(TablaDividendos[Fecha Cobro]&lt;=A144)*1,(TablaDividendos[Fecha Cobro]&gt;A143)*1)</f>
        <v>0</v>
      </c>
      <c r="AO144" s="399">
        <f t="shared" ca="1" si="62"/>
        <v>0</v>
      </c>
      <c r="AP144" s="400">
        <f t="shared" ca="1" si="50"/>
        <v>0</v>
      </c>
      <c r="AR144" s="288"/>
      <c r="AS144" s="34">
        <f t="shared" si="48"/>
        <v>0</v>
      </c>
      <c r="AT144" s="33">
        <f t="shared" si="49"/>
        <v>0.47613182189387948</v>
      </c>
      <c r="AV144" s="288"/>
      <c r="AW144" s="34">
        <f t="shared" si="63"/>
        <v>0</v>
      </c>
      <c r="AX144" s="33">
        <f t="shared" si="64"/>
        <v>0.21028677962384168</v>
      </c>
    </row>
    <row r="145" spans="1:50" x14ac:dyDescent="0.25">
      <c r="A145" s="226">
        <f t="shared" si="51"/>
        <v>47879</v>
      </c>
      <c r="B145" s="190">
        <f t="shared" ca="1" si="52"/>
        <v>109351.29638889004</v>
      </c>
      <c r="C145" s="190">
        <f t="shared" ca="1" si="53"/>
        <v>0</v>
      </c>
      <c r="D145" s="190">
        <f t="shared" ca="1" si="54"/>
        <v>0</v>
      </c>
      <c r="E145" s="190">
        <f t="shared" ca="1" si="55"/>
        <v>0</v>
      </c>
      <c r="F145" s="199">
        <f t="shared" ca="1" si="56"/>
        <v>0</v>
      </c>
      <c r="G145" s="200">
        <f t="shared" ca="1" si="68"/>
        <v>0.55991479706899705</v>
      </c>
      <c r="H145" s="140"/>
      <c r="I145" s="218">
        <f ca="1">Resumen!$D$8</f>
        <v>68691.808045339247</v>
      </c>
      <c r="J145" s="219">
        <f ca="1">SUMPRODUCT(TablaDatosInversiones[Coste bruto total de la compra (euros)],(TablaDatosInversiones[Subcarteras (diferentes estrategias inversión)]=$I$34)*1,(TablaDatosInversiones[Fecha Compra]&lt;=A145)*1,(TablaDatosInversiones[Fecha Compra]&gt;A144)*1)</f>
        <v>0</v>
      </c>
      <c r="K145" s="219" cm="1">
        <f t="array" aca="1" ref="K145" ca="1">SUMPRODUCT(TablaDatosInversiones[Valor actual bruto o reembolso o compromiso opciones abiertas (euros)],(TablaDatosInversiones[Subcarteras (diferentes estrategias inversión)]=$I$34)*1,(TablaDatosInversiones[Fecha de Venta o traspaso]&lt;=A145)*1,(TablaDatosInversiones[Fecha de Venta o traspaso]&gt;A144)*1,(TablaDatosInversiones[Operación abierta (cotizando)]=FALSE)*1)</f>
        <v>0</v>
      </c>
      <c r="L145" s="219">
        <f>SUMPRODUCT(TablaDividendos[Dividendo neto (euros)],(TablaDividendos[Subcartera]=$I$34)*1,(TablaDividendos[Fecha Cobro]&lt;=A145)*1,(TablaDividendos[Fecha Cobro]&gt;A144)*1)</f>
        <v>0</v>
      </c>
      <c r="M145" s="220">
        <f t="shared" ca="1" si="57"/>
        <v>0</v>
      </c>
      <c r="N145" s="220">
        <f t="shared" ca="1" si="65"/>
        <v>0.6498602964237179</v>
      </c>
      <c r="O145" s="140"/>
      <c r="P145" s="192">
        <f ca="1">Resumen!$D$9</f>
        <v>12439.300859999999</v>
      </c>
      <c r="Q145" s="208">
        <f ca="1">SUMPRODUCT(TablaDatosInversiones[Coste bruto total de la compra (euros)],(TablaDatosInversiones[Subcarteras (diferentes estrategias inversión)]=$P$34)*1,(TablaDatosInversiones[Fecha Compra]&lt;=A145)*1,(TablaDatosInversiones[Fecha Compra]&gt;A144)*1)</f>
        <v>0</v>
      </c>
      <c r="R145" s="208" cm="1">
        <f t="array" aca="1" ref="R145" ca="1">SUMPRODUCT(TablaDatosInversiones[Valor actual bruto o reembolso o compromiso opciones abiertas (euros)],(TablaDatosInversiones[Subcarteras (diferentes estrategias inversión)]=$P$34)*1,(TablaDatosInversiones[Fecha de Venta o traspaso]&lt;=A145)*1,(TablaDatosInversiones[Fecha de Venta o traspaso]&gt;A144)*1,(TablaDatosInversiones[Operación abierta (cotizando)]=FALSE)*1)</f>
        <v>0</v>
      </c>
      <c r="S145" s="208">
        <f>SUMPRODUCT(TablaDividendos[Dividendo neto (euros)],(TablaDividendos[Subcartera]=$P$34)*1,(TablaDividendos[Fecha Cobro]&lt;=A145)*1,(TablaDividendos[Fecha Cobro]&gt;A144)*1)</f>
        <v>0</v>
      </c>
      <c r="T145" s="199">
        <f t="shared" ca="1" si="58"/>
        <v>0</v>
      </c>
      <c r="U145" s="209">
        <f t="shared" ca="1" si="66"/>
        <v>0.31306194259158349</v>
      </c>
      <c r="V145" s="140"/>
      <c r="W145" s="192">
        <f ca="1">Resumen!$D$10</f>
        <v>28220.187483550799</v>
      </c>
      <c r="X145" s="208">
        <f ca="1">SUMPRODUCT(TablaDatosInversiones[Coste bruto total de la compra (euros)],(TablaDatosInversiones[Subcarteras (diferentes estrategias inversión)]=$W$34)*1,(TablaDatosInversiones[Fecha Compra]&lt;=A145)*1,(TablaDatosInversiones[Fecha Compra]&gt;A144)*1)</f>
        <v>0</v>
      </c>
      <c r="Y145" s="208" cm="1">
        <f t="array" aca="1" ref="Y145" ca="1">SUMPRODUCT(TablaDatosInversiones[Valor actual bruto o reembolso o compromiso opciones abiertas (euros)],(TablaDatosInversiones[Subcarteras (diferentes estrategias inversión)]=$W$34)*1,(TablaDatosInversiones[Fecha de Venta o traspaso]&lt;=A145)*1,(TablaDatosInversiones[Fecha de Venta o traspaso]&gt;A144)*1,(TablaDatosInversiones[Operación abierta (cotizando)]=FALSE)*1)</f>
        <v>0</v>
      </c>
      <c r="Z145" s="208">
        <f>SUMPRODUCT(TablaDividendos[Dividendo neto (euros)],(TablaDividendos[Subcartera]=$W$34)*1,(TablaDividendos[Fecha Cobro]&lt;=A145)*1,(TablaDividendos[Fecha Cobro]&gt;A144)*1)</f>
        <v>0</v>
      </c>
      <c r="AA145" s="199">
        <f t="shared" ca="1" si="59"/>
        <v>0</v>
      </c>
      <c r="AB145" s="209">
        <f t="shared" ca="1" si="67"/>
        <v>0.42162864822711876</v>
      </c>
      <c r="AC145" s="140"/>
      <c r="AD145" s="391" cm="1">
        <f t="array" aca="1" ref="AD145" ca="1">SUMPRODUCT(TablaDatosInversiones[Compromiso de compra (Moneda), solo para PUTs vendidas],(TablaDatosInversiones[Subcarteras (diferentes estrategias inversión)]=$AD$34)*1,TablaDatosInversiones[Cambio divisa actual (o tras venta)],(TablaDatosInversiones[Fecha Compra]&lt;=MIN(A145,TODAY()-1))*1,(TablaDatosInversiones[Fecha de Venta o traspaso]&gt;=MIN(A145,TODAY()-1))*1)</f>
        <v>0</v>
      </c>
      <c r="AE145" s="391">
        <f t="shared" ca="1" si="69"/>
        <v>0</v>
      </c>
      <c r="AF145" s="391">
        <f t="shared" ca="1" si="70"/>
        <v>0</v>
      </c>
      <c r="AG145" s="392">
        <f ca="1">SUMPRODUCT(TablaDatosInversiones[Rendimiento total neto (euros)],(TablaDatosInversiones[Subcarteras (diferentes estrategias inversión)]=$AD$34)*1,(TablaDatosInversiones[Fecha de Venta o traspaso]&lt;=A145)*1,(TablaDatosInversiones[Fecha de Venta o traspaso]&gt;A144)*1,(TablaDatosInversiones[Operación abierta (cotizando)]=FALSE)*1)</f>
        <v>0</v>
      </c>
      <c r="AH145" s="393">
        <f t="shared" ca="1" si="71"/>
        <v>0</v>
      </c>
      <c r="AI145" s="394">
        <f t="shared" ca="1" si="72"/>
        <v>8.6256077518440666E-3</v>
      </c>
      <c r="AJ145" s="395"/>
      <c r="AK145" s="401">
        <f ca="1">Resumen!$D$12</f>
        <v>0</v>
      </c>
      <c r="AL145" s="396" cm="1">
        <f t="array" aca="1" ref="AL145" ca="1">SUMPRODUCT(TablaDatosInversiones[Coste bruto total de la compra (euros)],(TablaDatosInversiones[Subcarteras (diferentes estrategias inversión)]=$AK$34)*1,(TablaDatosInversiones[Fecha Compra]&lt;=A145)*1,(TablaDatosInversiones[Fecha Compra]&gt;A144)*1)</f>
        <v>0</v>
      </c>
      <c r="AM145" s="397" cm="1">
        <f t="array" aca="1" ref="AM145" ca="1">SUMPRODUCT(TablaDatosInversiones[Valor actual bruto o reembolso o compromiso opciones abiertas (euros)],(TablaDatosInversiones[Subcarteras (diferentes estrategias inversión)]=$AK$34)*1,(TablaDatosInversiones[Fecha de Venta o traspaso]&lt;=A145)*1,(TablaDatosInversiones[Fecha de Venta o traspaso]&gt;A144)*1,(TablaDatosInversiones[Operación abierta (cotizando)]=FALSE)*1)</f>
        <v>0</v>
      </c>
      <c r="AN145" s="398" cm="1">
        <f t="array" ref="AN145">SUMPRODUCT(TablaDividendos[Dividendo neto (euros)],(TablaDividendos[Subcartera]=$AK$34)*1,(TablaDividendos[Fecha Cobro]&lt;=A145)*1,(TablaDividendos[Fecha Cobro]&gt;A144)*1)</f>
        <v>0</v>
      </c>
      <c r="AO145" s="399">
        <f t="shared" ca="1" si="62"/>
        <v>0</v>
      </c>
      <c r="AP145" s="400">
        <f t="shared" ca="1" si="50"/>
        <v>0</v>
      </c>
      <c r="AR145" s="288"/>
      <c r="AS145" s="34">
        <f t="shared" si="48"/>
        <v>0</v>
      </c>
      <c r="AT145" s="33">
        <f t="shared" si="49"/>
        <v>0.47613182189387948</v>
      </c>
      <c r="AV145" s="288"/>
      <c r="AW145" s="34">
        <f t="shared" si="63"/>
        <v>0</v>
      </c>
      <c r="AX145" s="33">
        <f t="shared" si="64"/>
        <v>0.21028677962384168</v>
      </c>
    </row>
    <row r="146" spans="1:50" x14ac:dyDescent="0.25">
      <c r="A146" s="226">
        <f t="shared" si="51"/>
        <v>47907</v>
      </c>
      <c r="B146" s="190">
        <f t="shared" ca="1" si="52"/>
        <v>109351.29638889004</v>
      </c>
      <c r="C146" s="190">
        <f t="shared" ca="1" si="53"/>
        <v>0</v>
      </c>
      <c r="D146" s="190">
        <f t="shared" ca="1" si="54"/>
        <v>0</v>
      </c>
      <c r="E146" s="190">
        <f t="shared" ca="1" si="55"/>
        <v>0</v>
      </c>
      <c r="F146" s="199">
        <f t="shared" ca="1" si="56"/>
        <v>0</v>
      </c>
      <c r="G146" s="200">
        <f t="shared" ca="1" si="68"/>
        <v>0.55991479706899705</v>
      </c>
      <c r="H146" s="140"/>
      <c r="I146" s="218">
        <f ca="1">Resumen!$D$8</f>
        <v>68691.808045339247</v>
      </c>
      <c r="J146" s="219">
        <f ca="1">SUMPRODUCT(TablaDatosInversiones[Coste bruto total de la compra (euros)],(TablaDatosInversiones[Subcarteras (diferentes estrategias inversión)]=$I$34)*1,(TablaDatosInversiones[Fecha Compra]&lt;=A146)*1,(TablaDatosInversiones[Fecha Compra]&gt;A145)*1)</f>
        <v>0</v>
      </c>
      <c r="K146" s="219" cm="1">
        <f t="array" aca="1" ref="K146" ca="1">SUMPRODUCT(TablaDatosInversiones[Valor actual bruto o reembolso o compromiso opciones abiertas (euros)],(TablaDatosInversiones[Subcarteras (diferentes estrategias inversión)]=$I$34)*1,(TablaDatosInversiones[Fecha de Venta o traspaso]&lt;=A146)*1,(TablaDatosInversiones[Fecha de Venta o traspaso]&gt;A145)*1,(TablaDatosInversiones[Operación abierta (cotizando)]=FALSE)*1)</f>
        <v>0</v>
      </c>
      <c r="L146" s="219">
        <f>SUMPRODUCT(TablaDividendos[Dividendo neto (euros)],(TablaDividendos[Subcartera]=$I$34)*1,(TablaDividendos[Fecha Cobro]&lt;=A146)*1,(TablaDividendos[Fecha Cobro]&gt;A145)*1)</f>
        <v>0</v>
      </c>
      <c r="M146" s="220">
        <f t="shared" ca="1" si="57"/>
        <v>0</v>
      </c>
      <c r="N146" s="220">
        <f t="shared" ca="1" si="65"/>
        <v>0.6498602964237179</v>
      </c>
      <c r="O146" s="140"/>
      <c r="P146" s="192">
        <f ca="1">Resumen!$D$9</f>
        <v>12439.300859999999</v>
      </c>
      <c r="Q146" s="208">
        <f ca="1">SUMPRODUCT(TablaDatosInversiones[Coste bruto total de la compra (euros)],(TablaDatosInversiones[Subcarteras (diferentes estrategias inversión)]=$P$34)*1,(TablaDatosInversiones[Fecha Compra]&lt;=A146)*1,(TablaDatosInversiones[Fecha Compra]&gt;A145)*1)</f>
        <v>0</v>
      </c>
      <c r="R146" s="208" cm="1">
        <f t="array" aca="1" ref="R146" ca="1">SUMPRODUCT(TablaDatosInversiones[Valor actual bruto o reembolso o compromiso opciones abiertas (euros)],(TablaDatosInversiones[Subcarteras (diferentes estrategias inversión)]=$P$34)*1,(TablaDatosInversiones[Fecha de Venta o traspaso]&lt;=A146)*1,(TablaDatosInversiones[Fecha de Venta o traspaso]&gt;A145)*1,(TablaDatosInversiones[Operación abierta (cotizando)]=FALSE)*1)</f>
        <v>0</v>
      </c>
      <c r="S146" s="208">
        <f>SUMPRODUCT(TablaDividendos[Dividendo neto (euros)],(TablaDividendos[Subcartera]=$P$34)*1,(TablaDividendos[Fecha Cobro]&lt;=A146)*1,(TablaDividendos[Fecha Cobro]&gt;A145)*1)</f>
        <v>0</v>
      </c>
      <c r="T146" s="199">
        <f t="shared" ca="1" si="58"/>
        <v>0</v>
      </c>
      <c r="U146" s="209">
        <f t="shared" ca="1" si="66"/>
        <v>0.31306194259158349</v>
      </c>
      <c r="V146" s="140"/>
      <c r="W146" s="192">
        <f ca="1">Resumen!$D$10</f>
        <v>28220.187483550799</v>
      </c>
      <c r="X146" s="208">
        <f ca="1">SUMPRODUCT(TablaDatosInversiones[Coste bruto total de la compra (euros)],(TablaDatosInversiones[Subcarteras (diferentes estrategias inversión)]=$W$34)*1,(TablaDatosInversiones[Fecha Compra]&lt;=A146)*1,(TablaDatosInversiones[Fecha Compra]&gt;A145)*1)</f>
        <v>0</v>
      </c>
      <c r="Y146" s="208" cm="1">
        <f t="array" aca="1" ref="Y146" ca="1">SUMPRODUCT(TablaDatosInversiones[Valor actual bruto o reembolso o compromiso opciones abiertas (euros)],(TablaDatosInversiones[Subcarteras (diferentes estrategias inversión)]=$W$34)*1,(TablaDatosInversiones[Fecha de Venta o traspaso]&lt;=A146)*1,(TablaDatosInversiones[Fecha de Venta o traspaso]&gt;A145)*1,(TablaDatosInversiones[Operación abierta (cotizando)]=FALSE)*1)</f>
        <v>0</v>
      </c>
      <c r="Z146" s="208">
        <f>SUMPRODUCT(TablaDividendos[Dividendo neto (euros)],(TablaDividendos[Subcartera]=$W$34)*1,(TablaDividendos[Fecha Cobro]&lt;=A146)*1,(TablaDividendos[Fecha Cobro]&gt;A145)*1)</f>
        <v>0</v>
      </c>
      <c r="AA146" s="199">
        <f t="shared" ca="1" si="59"/>
        <v>0</v>
      </c>
      <c r="AB146" s="209">
        <f t="shared" ca="1" si="67"/>
        <v>0.42162864822711876</v>
      </c>
      <c r="AC146" s="140"/>
      <c r="AD146" s="391" cm="1">
        <f t="array" aca="1" ref="AD146" ca="1">SUMPRODUCT(TablaDatosInversiones[Compromiso de compra (Moneda), solo para PUTs vendidas],(TablaDatosInversiones[Subcarteras (diferentes estrategias inversión)]=$AD$34)*1,TablaDatosInversiones[Cambio divisa actual (o tras venta)],(TablaDatosInversiones[Fecha Compra]&lt;=MIN(A146,TODAY()-1))*1,(TablaDatosInversiones[Fecha de Venta o traspaso]&gt;=MIN(A146,TODAY()-1))*1)</f>
        <v>0</v>
      </c>
      <c r="AE146" s="391">
        <f t="shared" ca="1" si="69"/>
        <v>0</v>
      </c>
      <c r="AF146" s="391">
        <f t="shared" ca="1" si="70"/>
        <v>0</v>
      </c>
      <c r="AG146" s="392">
        <f ca="1">SUMPRODUCT(TablaDatosInversiones[Rendimiento total neto (euros)],(TablaDatosInversiones[Subcarteras (diferentes estrategias inversión)]=$AD$34)*1,(TablaDatosInversiones[Fecha de Venta o traspaso]&lt;=A146)*1,(TablaDatosInversiones[Fecha de Venta o traspaso]&gt;A145)*1,(TablaDatosInversiones[Operación abierta (cotizando)]=FALSE)*1)</f>
        <v>0</v>
      </c>
      <c r="AH146" s="393">
        <f t="shared" ca="1" si="71"/>
        <v>0</v>
      </c>
      <c r="AI146" s="394">
        <f t="shared" ca="1" si="72"/>
        <v>8.6256077518440666E-3</v>
      </c>
      <c r="AJ146" s="395"/>
      <c r="AK146" s="401">
        <f ca="1">Resumen!$D$12</f>
        <v>0</v>
      </c>
      <c r="AL146" s="396" cm="1">
        <f t="array" aca="1" ref="AL146" ca="1">SUMPRODUCT(TablaDatosInversiones[Coste bruto total de la compra (euros)],(TablaDatosInversiones[Subcarteras (diferentes estrategias inversión)]=$AK$34)*1,(TablaDatosInversiones[Fecha Compra]&lt;=A146)*1,(TablaDatosInversiones[Fecha Compra]&gt;A145)*1)</f>
        <v>0</v>
      </c>
      <c r="AM146" s="397" cm="1">
        <f t="array" aca="1" ref="AM146" ca="1">SUMPRODUCT(TablaDatosInversiones[Valor actual bruto o reembolso o compromiso opciones abiertas (euros)],(TablaDatosInversiones[Subcarteras (diferentes estrategias inversión)]=$AK$34)*1,(TablaDatosInversiones[Fecha de Venta o traspaso]&lt;=A146)*1,(TablaDatosInversiones[Fecha de Venta o traspaso]&gt;A145)*1,(TablaDatosInversiones[Operación abierta (cotizando)]=FALSE)*1)</f>
        <v>0</v>
      </c>
      <c r="AN146" s="398" cm="1">
        <f t="array" ref="AN146">SUMPRODUCT(TablaDividendos[Dividendo neto (euros)],(TablaDividendos[Subcartera]=$AK$34)*1,(TablaDividendos[Fecha Cobro]&lt;=A146)*1,(TablaDividendos[Fecha Cobro]&gt;A145)*1)</f>
        <v>0</v>
      </c>
      <c r="AO146" s="399">
        <f t="shared" ca="1" si="62"/>
        <v>0</v>
      </c>
      <c r="AP146" s="400">
        <f t="shared" ca="1" si="50"/>
        <v>0</v>
      </c>
      <c r="AR146" s="288"/>
      <c r="AS146" s="34">
        <f t="shared" si="48"/>
        <v>0</v>
      </c>
      <c r="AT146" s="33">
        <f t="shared" si="49"/>
        <v>0.47613182189387948</v>
      </c>
      <c r="AV146" s="288"/>
      <c r="AW146" s="34">
        <f t="shared" si="63"/>
        <v>0</v>
      </c>
      <c r="AX146" s="33">
        <f t="shared" si="64"/>
        <v>0.21028677962384168</v>
      </c>
    </row>
    <row r="147" spans="1:50" x14ac:dyDescent="0.25">
      <c r="A147" s="226">
        <f t="shared" si="51"/>
        <v>47938</v>
      </c>
      <c r="B147" s="190">
        <f t="shared" ca="1" si="52"/>
        <v>109351.29638889004</v>
      </c>
      <c r="C147" s="190">
        <f t="shared" ca="1" si="53"/>
        <v>0</v>
      </c>
      <c r="D147" s="190">
        <f t="shared" ca="1" si="54"/>
        <v>0</v>
      </c>
      <c r="E147" s="190">
        <f t="shared" ca="1" si="55"/>
        <v>0</v>
      </c>
      <c r="F147" s="199">
        <f t="shared" ca="1" si="56"/>
        <v>0</v>
      </c>
      <c r="G147" s="200">
        <f t="shared" ca="1" si="68"/>
        <v>0.55991479706899705</v>
      </c>
      <c r="H147" s="140"/>
      <c r="I147" s="218">
        <f ca="1">Resumen!$D$8</f>
        <v>68691.808045339247</v>
      </c>
      <c r="J147" s="219">
        <f ca="1">SUMPRODUCT(TablaDatosInversiones[Coste bruto total de la compra (euros)],(TablaDatosInversiones[Subcarteras (diferentes estrategias inversión)]=$I$34)*1,(TablaDatosInversiones[Fecha Compra]&lt;=A147)*1,(TablaDatosInversiones[Fecha Compra]&gt;A146)*1)</f>
        <v>0</v>
      </c>
      <c r="K147" s="219" cm="1">
        <f t="array" aca="1" ref="K147" ca="1">SUMPRODUCT(TablaDatosInversiones[Valor actual bruto o reembolso o compromiso opciones abiertas (euros)],(TablaDatosInversiones[Subcarteras (diferentes estrategias inversión)]=$I$34)*1,(TablaDatosInversiones[Fecha de Venta o traspaso]&lt;=A147)*1,(TablaDatosInversiones[Fecha de Venta o traspaso]&gt;A146)*1,(TablaDatosInversiones[Operación abierta (cotizando)]=FALSE)*1)</f>
        <v>0</v>
      </c>
      <c r="L147" s="219">
        <f>SUMPRODUCT(TablaDividendos[Dividendo neto (euros)],(TablaDividendos[Subcartera]=$I$34)*1,(TablaDividendos[Fecha Cobro]&lt;=A147)*1,(TablaDividendos[Fecha Cobro]&gt;A146)*1)</f>
        <v>0</v>
      </c>
      <c r="M147" s="220">
        <f t="shared" ca="1" si="57"/>
        <v>0</v>
      </c>
      <c r="N147" s="220">
        <f t="shared" ca="1" si="65"/>
        <v>0.6498602964237179</v>
      </c>
      <c r="O147" s="140"/>
      <c r="P147" s="192">
        <f ca="1">Resumen!$D$9</f>
        <v>12439.300859999999</v>
      </c>
      <c r="Q147" s="208">
        <f ca="1">SUMPRODUCT(TablaDatosInversiones[Coste bruto total de la compra (euros)],(TablaDatosInversiones[Subcarteras (diferentes estrategias inversión)]=$P$34)*1,(TablaDatosInversiones[Fecha Compra]&lt;=A147)*1,(TablaDatosInversiones[Fecha Compra]&gt;A146)*1)</f>
        <v>0</v>
      </c>
      <c r="R147" s="208" cm="1">
        <f t="array" aca="1" ref="R147" ca="1">SUMPRODUCT(TablaDatosInversiones[Valor actual bruto o reembolso o compromiso opciones abiertas (euros)],(TablaDatosInversiones[Subcarteras (diferentes estrategias inversión)]=$P$34)*1,(TablaDatosInversiones[Fecha de Venta o traspaso]&lt;=A147)*1,(TablaDatosInversiones[Fecha de Venta o traspaso]&gt;A146)*1,(TablaDatosInversiones[Operación abierta (cotizando)]=FALSE)*1)</f>
        <v>0</v>
      </c>
      <c r="S147" s="208">
        <f>SUMPRODUCT(TablaDividendos[Dividendo neto (euros)],(TablaDividendos[Subcartera]=$P$34)*1,(TablaDividendos[Fecha Cobro]&lt;=A147)*1,(TablaDividendos[Fecha Cobro]&gt;A146)*1)</f>
        <v>0</v>
      </c>
      <c r="T147" s="199">
        <f t="shared" ca="1" si="58"/>
        <v>0</v>
      </c>
      <c r="U147" s="209">
        <f t="shared" ca="1" si="66"/>
        <v>0.31306194259158349</v>
      </c>
      <c r="V147" s="140"/>
      <c r="W147" s="192">
        <f ca="1">Resumen!$D$10</f>
        <v>28220.187483550799</v>
      </c>
      <c r="X147" s="208">
        <f ca="1">SUMPRODUCT(TablaDatosInversiones[Coste bruto total de la compra (euros)],(TablaDatosInversiones[Subcarteras (diferentes estrategias inversión)]=$W$34)*1,(TablaDatosInversiones[Fecha Compra]&lt;=A147)*1,(TablaDatosInversiones[Fecha Compra]&gt;A146)*1)</f>
        <v>0</v>
      </c>
      <c r="Y147" s="208" cm="1">
        <f t="array" aca="1" ref="Y147" ca="1">SUMPRODUCT(TablaDatosInversiones[Valor actual bruto o reembolso o compromiso opciones abiertas (euros)],(TablaDatosInversiones[Subcarteras (diferentes estrategias inversión)]=$W$34)*1,(TablaDatosInversiones[Fecha de Venta o traspaso]&lt;=A147)*1,(TablaDatosInversiones[Fecha de Venta o traspaso]&gt;A146)*1,(TablaDatosInversiones[Operación abierta (cotizando)]=FALSE)*1)</f>
        <v>0</v>
      </c>
      <c r="Z147" s="208">
        <f>SUMPRODUCT(TablaDividendos[Dividendo neto (euros)],(TablaDividendos[Subcartera]=$W$34)*1,(TablaDividendos[Fecha Cobro]&lt;=A147)*1,(TablaDividendos[Fecha Cobro]&gt;A146)*1)</f>
        <v>0</v>
      </c>
      <c r="AA147" s="199">
        <f t="shared" ca="1" si="59"/>
        <v>0</v>
      </c>
      <c r="AB147" s="209">
        <f t="shared" ca="1" si="67"/>
        <v>0.42162864822711876</v>
      </c>
      <c r="AC147" s="140"/>
      <c r="AD147" s="391" cm="1">
        <f t="array" aca="1" ref="AD147" ca="1">SUMPRODUCT(TablaDatosInversiones[Compromiso de compra (Moneda), solo para PUTs vendidas],(TablaDatosInversiones[Subcarteras (diferentes estrategias inversión)]=$AD$34)*1,TablaDatosInversiones[Cambio divisa actual (o tras venta)],(TablaDatosInversiones[Fecha Compra]&lt;=MIN(A147,TODAY()-1))*1,(TablaDatosInversiones[Fecha de Venta o traspaso]&gt;=MIN(A147,TODAY()-1))*1)</f>
        <v>0</v>
      </c>
      <c r="AE147" s="391">
        <f t="shared" ca="1" si="69"/>
        <v>0</v>
      </c>
      <c r="AF147" s="391">
        <f t="shared" ca="1" si="70"/>
        <v>0</v>
      </c>
      <c r="AG147" s="392">
        <f ca="1">SUMPRODUCT(TablaDatosInversiones[Rendimiento total neto (euros)],(TablaDatosInversiones[Subcarteras (diferentes estrategias inversión)]=$AD$34)*1,(TablaDatosInversiones[Fecha de Venta o traspaso]&lt;=A147)*1,(TablaDatosInversiones[Fecha de Venta o traspaso]&gt;A146)*1,(TablaDatosInversiones[Operación abierta (cotizando)]=FALSE)*1)</f>
        <v>0</v>
      </c>
      <c r="AH147" s="393">
        <f t="shared" ca="1" si="71"/>
        <v>0</v>
      </c>
      <c r="AI147" s="394">
        <f t="shared" ca="1" si="72"/>
        <v>8.6256077518440666E-3</v>
      </c>
      <c r="AJ147" s="395"/>
      <c r="AK147" s="401">
        <f ca="1">Resumen!$D$12</f>
        <v>0</v>
      </c>
      <c r="AL147" s="396" cm="1">
        <f t="array" aca="1" ref="AL147" ca="1">SUMPRODUCT(TablaDatosInversiones[Coste bruto total de la compra (euros)],(TablaDatosInversiones[Subcarteras (diferentes estrategias inversión)]=$AK$34)*1,(TablaDatosInversiones[Fecha Compra]&lt;=A147)*1,(TablaDatosInversiones[Fecha Compra]&gt;A146)*1)</f>
        <v>0</v>
      </c>
      <c r="AM147" s="397" cm="1">
        <f t="array" aca="1" ref="AM147" ca="1">SUMPRODUCT(TablaDatosInversiones[Valor actual bruto o reembolso o compromiso opciones abiertas (euros)],(TablaDatosInversiones[Subcarteras (diferentes estrategias inversión)]=$AK$34)*1,(TablaDatosInversiones[Fecha de Venta o traspaso]&lt;=A147)*1,(TablaDatosInversiones[Fecha de Venta o traspaso]&gt;A146)*1,(TablaDatosInversiones[Operación abierta (cotizando)]=FALSE)*1)</f>
        <v>0</v>
      </c>
      <c r="AN147" s="398" cm="1">
        <f t="array" ref="AN147">SUMPRODUCT(TablaDividendos[Dividendo neto (euros)],(TablaDividendos[Subcartera]=$AK$34)*1,(TablaDividendos[Fecha Cobro]&lt;=A147)*1,(TablaDividendos[Fecha Cobro]&gt;A146)*1)</f>
        <v>0</v>
      </c>
      <c r="AO147" s="399">
        <f t="shared" ca="1" si="62"/>
        <v>0</v>
      </c>
      <c r="AP147" s="400">
        <f t="shared" ca="1" si="50"/>
        <v>0</v>
      </c>
      <c r="AR147" s="288"/>
      <c r="AS147" s="34">
        <f t="shared" ref="AS147:AS210" si="73">IF(AR147&lt;&gt;"",IF(AR146&gt;0,(AR147-AR146)/AR146,0),0)</f>
        <v>0</v>
      </c>
      <c r="AT147" s="33">
        <f t="shared" ref="AT147:AT210" si="74">(1+AS147)*(AT146+1)-1</f>
        <v>0.47613182189387948</v>
      </c>
      <c r="AV147" s="288"/>
      <c r="AW147" s="34">
        <f t="shared" ref="AW147:AW210" si="75">IF(AV147&lt;&gt;"",IF(AV146&gt;0,(AV147-AV146)/AV146,0),0)</f>
        <v>0</v>
      </c>
      <c r="AX147" s="33">
        <f t="shared" ref="AX147:AX210" si="76">(1+AW147)*(AX146+1)-1</f>
        <v>0.21028677962384168</v>
      </c>
    </row>
    <row r="148" spans="1:50" x14ac:dyDescent="0.25">
      <c r="A148" s="226">
        <f t="shared" si="51"/>
        <v>47968</v>
      </c>
      <c r="B148" s="190">
        <f t="shared" ca="1" si="52"/>
        <v>109351.29638889004</v>
      </c>
      <c r="C148" s="190">
        <f t="shared" ca="1" si="53"/>
        <v>0</v>
      </c>
      <c r="D148" s="190">
        <f t="shared" ca="1" si="54"/>
        <v>0</v>
      </c>
      <c r="E148" s="190">
        <f t="shared" ca="1" si="55"/>
        <v>0</v>
      </c>
      <c r="F148" s="199">
        <f t="shared" ca="1" si="56"/>
        <v>0</v>
      </c>
      <c r="G148" s="200">
        <f t="shared" ca="1" si="68"/>
        <v>0.55991479706899705</v>
      </c>
      <c r="H148" s="140"/>
      <c r="I148" s="218">
        <f ca="1">Resumen!$D$8</f>
        <v>68691.808045339247</v>
      </c>
      <c r="J148" s="219">
        <f ca="1">SUMPRODUCT(TablaDatosInversiones[Coste bruto total de la compra (euros)],(TablaDatosInversiones[Subcarteras (diferentes estrategias inversión)]=$I$34)*1,(TablaDatosInversiones[Fecha Compra]&lt;=A148)*1,(TablaDatosInversiones[Fecha Compra]&gt;A147)*1)</f>
        <v>0</v>
      </c>
      <c r="K148" s="219" cm="1">
        <f t="array" aca="1" ref="K148" ca="1">SUMPRODUCT(TablaDatosInversiones[Valor actual bruto o reembolso o compromiso opciones abiertas (euros)],(TablaDatosInversiones[Subcarteras (diferentes estrategias inversión)]=$I$34)*1,(TablaDatosInversiones[Fecha de Venta o traspaso]&lt;=A148)*1,(TablaDatosInversiones[Fecha de Venta o traspaso]&gt;A147)*1,(TablaDatosInversiones[Operación abierta (cotizando)]=FALSE)*1)</f>
        <v>0</v>
      </c>
      <c r="L148" s="219">
        <f>SUMPRODUCT(TablaDividendos[Dividendo neto (euros)],(TablaDividendos[Subcartera]=$I$34)*1,(TablaDividendos[Fecha Cobro]&lt;=A148)*1,(TablaDividendos[Fecha Cobro]&gt;A147)*1)</f>
        <v>0</v>
      </c>
      <c r="M148" s="220">
        <f t="shared" ca="1" si="57"/>
        <v>0</v>
      </c>
      <c r="N148" s="220">
        <f t="shared" ca="1" si="65"/>
        <v>0.6498602964237179</v>
      </c>
      <c r="O148" s="140"/>
      <c r="P148" s="192">
        <f ca="1">Resumen!$D$9</f>
        <v>12439.300859999999</v>
      </c>
      <c r="Q148" s="208">
        <f ca="1">SUMPRODUCT(TablaDatosInversiones[Coste bruto total de la compra (euros)],(TablaDatosInversiones[Subcarteras (diferentes estrategias inversión)]=$P$34)*1,(TablaDatosInversiones[Fecha Compra]&lt;=A148)*1,(TablaDatosInversiones[Fecha Compra]&gt;A147)*1)</f>
        <v>0</v>
      </c>
      <c r="R148" s="208" cm="1">
        <f t="array" aca="1" ref="R148" ca="1">SUMPRODUCT(TablaDatosInversiones[Valor actual bruto o reembolso o compromiso opciones abiertas (euros)],(TablaDatosInversiones[Subcarteras (diferentes estrategias inversión)]=$P$34)*1,(TablaDatosInversiones[Fecha de Venta o traspaso]&lt;=A148)*1,(TablaDatosInversiones[Fecha de Venta o traspaso]&gt;A147)*1,(TablaDatosInversiones[Operación abierta (cotizando)]=FALSE)*1)</f>
        <v>0</v>
      </c>
      <c r="S148" s="208">
        <f>SUMPRODUCT(TablaDividendos[Dividendo neto (euros)],(TablaDividendos[Subcartera]=$P$34)*1,(TablaDividendos[Fecha Cobro]&lt;=A148)*1,(TablaDividendos[Fecha Cobro]&gt;A147)*1)</f>
        <v>0</v>
      </c>
      <c r="T148" s="199">
        <f t="shared" ca="1" si="58"/>
        <v>0</v>
      </c>
      <c r="U148" s="209">
        <f t="shared" ca="1" si="66"/>
        <v>0.31306194259158349</v>
      </c>
      <c r="V148" s="140"/>
      <c r="W148" s="192">
        <f ca="1">Resumen!$D$10</f>
        <v>28220.187483550799</v>
      </c>
      <c r="X148" s="208">
        <f ca="1">SUMPRODUCT(TablaDatosInversiones[Coste bruto total de la compra (euros)],(TablaDatosInversiones[Subcarteras (diferentes estrategias inversión)]=$W$34)*1,(TablaDatosInversiones[Fecha Compra]&lt;=A148)*1,(TablaDatosInversiones[Fecha Compra]&gt;A147)*1)</f>
        <v>0</v>
      </c>
      <c r="Y148" s="208" cm="1">
        <f t="array" aca="1" ref="Y148" ca="1">SUMPRODUCT(TablaDatosInversiones[Valor actual bruto o reembolso o compromiso opciones abiertas (euros)],(TablaDatosInversiones[Subcarteras (diferentes estrategias inversión)]=$W$34)*1,(TablaDatosInversiones[Fecha de Venta o traspaso]&lt;=A148)*1,(TablaDatosInversiones[Fecha de Venta o traspaso]&gt;A147)*1,(TablaDatosInversiones[Operación abierta (cotizando)]=FALSE)*1)</f>
        <v>0</v>
      </c>
      <c r="Z148" s="208">
        <f>SUMPRODUCT(TablaDividendos[Dividendo neto (euros)],(TablaDividendos[Subcartera]=$W$34)*1,(TablaDividendos[Fecha Cobro]&lt;=A148)*1,(TablaDividendos[Fecha Cobro]&gt;A147)*1)</f>
        <v>0</v>
      </c>
      <c r="AA148" s="199">
        <f t="shared" ca="1" si="59"/>
        <v>0</v>
      </c>
      <c r="AB148" s="209">
        <f t="shared" ca="1" si="67"/>
        <v>0.42162864822711876</v>
      </c>
      <c r="AC148" s="140"/>
      <c r="AD148" s="391" cm="1">
        <f t="array" aca="1" ref="AD148" ca="1">SUMPRODUCT(TablaDatosInversiones[Compromiso de compra (Moneda), solo para PUTs vendidas],(TablaDatosInversiones[Subcarteras (diferentes estrategias inversión)]=$AD$34)*1,TablaDatosInversiones[Cambio divisa actual (o tras venta)],(TablaDatosInversiones[Fecha Compra]&lt;=MIN(A148,TODAY()-1))*1,(TablaDatosInversiones[Fecha de Venta o traspaso]&gt;=MIN(A148,TODAY()-1))*1)</f>
        <v>0</v>
      </c>
      <c r="AE148" s="391">
        <f t="shared" ca="1" si="69"/>
        <v>0</v>
      </c>
      <c r="AF148" s="391">
        <f t="shared" ca="1" si="70"/>
        <v>0</v>
      </c>
      <c r="AG148" s="392">
        <f ca="1">SUMPRODUCT(TablaDatosInversiones[Rendimiento total neto (euros)],(TablaDatosInversiones[Subcarteras (diferentes estrategias inversión)]=$AD$34)*1,(TablaDatosInversiones[Fecha de Venta o traspaso]&lt;=A148)*1,(TablaDatosInversiones[Fecha de Venta o traspaso]&gt;A147)*1,(TablaDatosInversiones[Operación abierta (cotizando)]=FALSE)*1)</f>
        <v>0</v>
      </c>
      <c r="AH148" s="393">
        <f t="shared" ca="1" si="71"/>
        <v>0</v>
      </c>
      <c r="AI148" s="394">
        <f t="shared" ca="1" si="72"/>
        <v>8.6256077518440666E-3</v>
      </c>
      <c r="AJ148" s="395"/>
      <c r="AK148" s="401">
        <f ca="1">Resumen!$D$12</f>
        <v>0</v>
      </c>
      <c r="AL148" s="396" cm="1">
        <f t="array" aca="1" ref="AL148" ca="1">SUMPRODUCT(TablaDatosInversiones[Coste bruto total de la compra (euros)],(TablaDatosInversiones[Subcarteras (diferentes estrategias inversión)]=$AK$34)*1,(TablaDatosInversiones[Fecha Compra]&lt;=A148)*1,(TablaDatosInversiones[Fecha Compra]&gt;A147)*1)</f>
        <v>0</v>
      </c>
      <c r="AM148" s="397" cm="1">
        <f t="array" aca="1" ref="AM148" ca="1">SUMPRODUCT(TablaDatosInversiones[Valor actual bruto o reembolso o compromiso opciones abiertas (euros)],(TablaDatosInversiones[Subcarteras (diferentes estrategias inversión)]=$AK$34)*1,(TablaDatosInversiones[Fecha de Venta o traspaso]&lt;=A148)*1,(TablaDatosInversiones[Fecha de Venta o traspaso]&gt;A147)*1,(TablaDatosInversiones[Operación abierta (cotizando)]=FALSE)*1)</f>
        <v>0</v>
      </c>
      <c r="AN148" s="398" cm="1">
        <f t="array" ref="AN148">SUMPRODUCT(TablaDividendos[Dividendo neto (euros)],(TablaDividendos[Subcartera]=$AK$34)*1,(TablaDividendos[Fecha Cobro]&lt;=A148)*1,(TablaDividendos[Fecha Cobro]&gt;A147)*1)</f>
        <v>0</v>
      </c>
      <c r="AO148" s="399">
        <f t="shared" ca="1" si="62"/>
        <v>0</v>
      </c>
      <c r="AP148" s="400">
        <f t="shared" ref="AP148:AP211" ca="1" si="77">(1+AO148)*(AP147+1)-1</f>
        <v>0</v>
      </c>
      <c r="AR148" s="288"/>
      <c r="AS148" s="34">
        <f t="shared" si="73"/>
        <v>0</v>
      </c>
      <c r="AT148" s="33">
        <f t="shared" si="74"/>
        <v>0.47613182189387948</v>
      </c>
      <c r="AV148" s="288"/>
      <c r="AW148" s="34">
        <f t="shared" si="75"/>
        <v>0</v>
      </c>
      <c r="AX148" s="33">
        <f t="shared" si="76"/>
        <v>0.21028677962384168</v>
      </c>
    </row>
    <row r="149" spans="1:50" x14ac:dyDescent="0.25">
      <c r="A149" s="226">
        <f t="shared" si="51"/>
        <v>47999</v>
      </c>
      <c r="B149" s="190">
        <f t="shared" ca="1" si="52"/>
        <v>109351.29638889004</v>
      </c>
      <c r="C149" s="190">
        <f t="shared" ca="1" si="53"/>
        <v>0</v>
      </c>
      <c r="D149" s="190">
        <f t="shared" ca="1" si="54"/>
        <v>0</v>
      </c>
      <c r="E149" s="190">
        <f t="shared" ca="1" si="55"/>
        <v>0</v>
      </c>
      <c r="F149" s="199">
        <f t="shared" ca="1" si="56"/>
        <v>0</v>
      </c>
      <c r="G149" s="200">
        <f t="shared" ca="1" si="68"/>
        <v>0.55991479706899705</v>
      </c>
      <c r="H149" s="140"/>
      <c r="I149" s="218">
        <f ca="1">Resumen!$D$8</f>
        <v>68691.808045339247</v>
      </c>
      <c r="J149" s="219">
        <f ca="1">SUMPRODUCT(TablaDatosInversiones[Coste bruto total de la compra (euros)],(TablaDatosInversiones[Subcarteras (diferentes estrategias inversión)]=$I$34)*1,(TablaDatosInversiones[Fecha Compra]&lt;=A149)*1,(TablaDatosInversiones[Fecha Compra]&gt;A148)*1)</f>
        <v>0</v>
      </c>
      <c r="K149" s="219" cm="1">
        <f t="array" aca="1" ref="K149" ca="1">SUMPRODUCT(TablaDatosInversiones[Valor actual bruto o reembolso o compromiso opciones abiertas (euros)],(TablaDatosInversiones[Subcarteras (diferentes estrategias inversión)]=$I$34)*1,(TablaDatosInversiones[Fecha de Venta o traspaso]&lt;=A149)*1,(TablaDatosInversiones[Fecha de Venta o traspaso]&gt;A148)*1,(TablaDatosInversiones[Operación abierta (cotizando)]=FALSE)*1)</f>
        <v>0</v>
      </c>
      <c r="L149" s="219">
        <f>SUMPRODUCT(TablaDividendos[Dividendo neto (euros)],(TablaDividendos[Subcartera]=$I$34)*1,(TablaDividendos[Fecha Cobro]&lt;=A149)*1,(TablaDividendos[Fecha Cobro]&gt;A148)*1)</f>
        <v>0</v>
      </c>
      <c r="M149" s="220">
        <f t="shared" ca="1" si="57"/>
        <v>0</v>
      </c>
      <c r="N149" s="220">
        <f t="shared" ca="1" si="65"/>
        <v>0.6498602964237179</v>
      </c>
      <c r="O149" s="140"/>
      <c r="P149" s="192">
        <f ca="1">Resumen!$D$9</f>
        <v>12439.300859999999</v>
      </c>
      <c r="Q149" s="208">
        <f ca="1">SUMPRODUCT(TablaDatosInversiones[Coste bruto total de la compra (euros)],(TablaDatosInversiones[Subcarteras (diferentes estrategias inversión)]=$P$34)*1,(TablaDatosInversiones[Fecha Compra]&lt;=A149)*1,(TablaDatosInversiones[Fecha Compra]&gt;A148)*1)</f>
        <v>0</v>
      </c>
      <c r="R149" s="208" cm="1">
        <f t="array" aca="1" ref="R149" ca="1">SUMPRODUCT(TablaDatosInversiones[Valor actual bruto o reembolso o compromiso opciones abiertas (euros)],(TablaDatosInversiones[Subcarteras (diferentes estrategias inversión)]=$P$34)*1,(TablaDatosInversiones[Fecha de Venta o traspaso]&lt;=A149)*1,(TablaDatosInversiones[Fecha de Venta o traspaso]&gt;A148)*1,(TablaDatosInversiones[Operación abierta (cotizando)]=FALSE)*1)</f>
        <v>0</v>
      </c>
      <c r="S149" s="208">
        <f>SUMPRODUCT(TablaDividendos[Dividendo neto (euros)],(TablaDividendos[Subcartera]=$P$34)*1,(TablaDividendos[Fecha Cobro]&lt;=A149)*1,(TablaDividendos[Fecha Cobro]&gt;A148)*1)</f>
        <v>0</v>
      </c>
      <c r="T149" s="199">
        <f t="shared" ca="1" si="58"/>
        <v>0</v>
      </c>
      <c r="U149" s="209">
        <f t="shared" ca="1" si="66"/>
        <v>0.31306194259158349</v>
      </c>
      <c r="V149" s="140"/>
      <c r="W149" s="192">
        <f ca="1">Resumen!$D$10</f>
        <v>28220.187483550799</v>
      </c>
      <c r="X149" s="208">
        <f ca="1">SUMPRODUCT(TablaDatosInversiones[Coste bruto total de la compra (euros)],(TablaDatosInversiones[Subcarteras (diferentes estrategias inversión)]=$W$34)*1,(TablaDatosInversiones[Fecha Compra]&lt;=A149)*1,(TablaDatosInversiones[Fecha Compra]&gt;A148)*1)</f>
        <v>0</v>
      </c>
      <c r="Y149" s="208" cm="1">
        <f t="array" aca="1" ref="Y149" ca="1">SUMPRODUCT(TablaDatosInversiones[Valor actual bruto o reembolso o compromiso opciones abiertas (euros)],(TablaDatosInversiones[Subcarteras (diferentes estrategias inversión)]=$W$34)*1,(TablaDatosInversiones[Fecha de Venta o traspaso]&lt;=A149)*1,(TablaDatosInversiones[Fecha de Venta o traspaso]&gt;A148)*1,(TablaDatosInversiones[Operación abierta (cotizando)]=FALSE)*1)</f>
        <v>0</v>
      </c>
      <c r="Z149" s="208">
        <f>SUMPRODUCT(TablaDividendos[Dividendo neto (euros)],(TablaDividendos[Subcartera]=$W$34)*1,(TablaDividendos[Fecha Cobro]&lt;=A149)*1,(TablaDividendos[Fecha Cobro]&gt;A148)*1)</f>
        <v>0</v>
      </c>
      <c r="AA149" s="199">
        <f t="shared" ca="1" si="59"/>
        <v>0</v>
      </c>
      <c r="AB149" s="209">
        <f t="shared" ca="1" si="67"/>
        <v>0.42162864822711876</v>
      </c>
      <c r="AC149" s="140"/>
      <c r="AD149" s="391" cm="1">
        <f t="array" aca="1" ref="AD149" ca="1">SUMPRODUCT(TablaDatosInversiones[Compromiso de compra (Moneda), solo para PUTs vendidas],(TablaDatosInversiones[Subcarteras (diferentes estrategias inversión)]=$AD$34)*1,TablaDatosInversiones[Cambio divisa actual (o tras venta)],(TablaDatosInversiones[Fecha Compra]&lt;=MIN(A149,TODAY()-1))*1,(TablaDatosInversiones[Fecha de Venta o traspaso]&gt;=MIN(A149,TODAY()-1))*1)</f>
        <v>0</v>
      </c>
      <c r="AE149" s="391">
        <f t="shared" ca="1" si="69"/>
        <v>0</v>
      </c>
      <c r="AF149" s="391">
        <f t="shared" ca="1" si="70"/>
        <v>0</v>
      </c>
      <c r="AG149" s="392">
        <f ca="1">SUMPRODUCT(TablaDatosInversiones[Rendimiento total neto (euros)],(TablaDatosInversiones[Subcarteras (diferentes estrategias inversión)]=$AD$34)*1,(TablaDatosInversiones[Fecha de Venta o traspaso]&lt;=A149)*1,(TablaDatosInversiones[Fecha de Venta o traspaso]&gt;A148)*1,(TablaDatosInversiones[Operación abierta (cotizando)]=FALSE)*1)</f>
        <v>0</v>
      </c>
      <c r="AH149" s="393">
        <f t="shared" ca="1" si="71"/>
        <v>0</v>
      </c>
      <c r="AI149" s="394">
        <f t="shared" ca="1" si="72"/>
        <v>8.6256077518440666E-3</v>
      </c>
      <c r="AJ149" s="395"/>
      <c r="AK149" s="401">
        <f ca="1">Resumen!$D$12</f>
        <v>0</v>
      </c>
      <c r="AL149" s="396" cm="1">
        <f t="array" aca="1" ref="AL149" ca="1">SUMPRODUCT(TablaDatosInversiones[Coste bruto total de la compra (euros)],(TablaDatosInversiones[Subcarteras (diferentes estrategias inversión)]=$AK$34)*1,(TablaDatosInversiones[Fecha Compra]&lt;=A149)*1,(TablaDatosInversiones[Fecha Compra]&gt;A148)*1)</f>
        <v>0</v>
      </c>
      <c r="AM149" s="397" cm="1">
        <f t="array" aca="1" ref="AM149" ca="1">SUMPRODUCT(TablaDatosInversiones[Valor actual bruto o reembolso o compromiso opciones abiertas (euros)],(TablaDatosInversiones[Subcarteras (diferentes estrategias inversión)]=$AK$34)*1,(TablaDatosInversiones[Fecha de Venta o traspaso]&lt;=A149)*1,(TablaDatosInversiones[Fecha de Venta o traspaso]&gt;A148)*1,(TablaDatosInversiones[Operación abierta (cotizando)]=FALSE)*1)</f>
        <v>0</v>
      </c>
      <c r="AN149" s="398" cm="1">
        <f t="array" ref="AN149">SUMPRODUCT(TablaDividendos[Dividendo neto (euros)],(TablaDividendos[Subcartera]=$AK$34)*1,(TablaDividendos[Fecha Cobro]&lt;=A149)*1,(TablaDividendos[Fecha Cobro]&gt;A148)*1)</f>
        <v>0</v>
      </c>
      <c r="AO149" s="399">
        <f t="shared" ca="1" si="62"/>
        <v>0</v>
      </c>
      <c r="AP149" s="400">
        <f t="shared" ca="1" si="77"/>
        <v>0</v>
      </c>
      <c r="AR149" s="288"/>
      <c r="AS149" s="34">
        <f t="shared" si="73"/>
        <v>0</v>
      </c>
      <c r="AT149" s="33">
        <f t="shared" si="74"/>
        <v>0.47613182189387948</v>
      </c>
      <c r="AV149" s="288"/>
      <c r="AW149" s="34">
        <f t="shared" si="75"/>
        <v>0</v>
      </c>
      <c r="AX149" s="33">
        <f t="shared" si="76"/>
        <v>0.21028677962384168</v>
      </c>
    </row>
    <row r="150" spans="1:50" x14ac:dyDescent="0.25">
      <c r="A150" s="226">
        <f t="shared" si="51"/>
        <v>48029</v>
      </c>
      <c r="B150" s="190">
        <f t="shared" ca="1" si="52"/>
        <v>109351.29638889004</v>
      </c>
      <c r="C150" s="190">
        <f t="shared" ca="1" si="53"/>
        <v>0</v>
      </c>
      <c r="D150" s="190">
        <f t="shared" ca="1" si="54"/>
        <v>0</v>
      </c>
      <c r="E150" s="190">
        <f t="shared" ca="1" si="55"/>
        <v>0</v>
      </c>
      <c r="F150" s="199">
        <f t="shared" ca="1" si="56"/>
        <v>0</v>
      </c>
      <c r="G150" s="200">
        <f t="shared" ca="1" si="68"/>
        <v>0.55991479706899705</v>
      </c>
      <c r="H150" s="140"/>
      <c r="I150" s="218">
        <f ca="1">Resumen!$D$8</f>
        <v>68691.808045339247</v>
      </c>
      <c r="J150" s="219">
        <f ca="1">SUMPRODUCT(TablaDatosInversiones[Coste bruto total de la compra (euros)],(TablaDatosInversiones[Subcarteras (diferentes estrategias inversión)]=$I$34)*1,(TablaDatosInversiones[Fecha Compra]&lt;=A150)*1,(TablaDatosInversiones[Fecha Compra]&gt;A149)*1)</f>
        <v>0</v>
      </c>
      <c r="K150" s="219" cm="1">
        <f t="array" aca="1" ref="K150" ca="1">SUMPRODUCT(TablaDatosInversiones[Valor actual bruto o reembolso o compromiso opciones abiertas (euros)],(TablaDatosInversiones[Subcarteras (diferentes estrategias inversión)]=$I$34)*1,(TablaDatosInversiones[Fecha de Venta o traspaso]&lt;=A150)*1,(TablaDatosInversiones[Fecha de Venta o traspaso]&gt;A149)*1,(TablaDatosInversiones[Operación abierta (cotizando)]=FALSE)*1)</f>
        <v>0</v>
      </c>
      <c r="L150" s="219">
        <f>SUMPRODUCT(TablaDividendos[Dividendo neto (euros)],(TablaDividendos[Subcartera]=$I$34)*1,(TablaDividendos[Fecha Cobro]&lt;=A150)*1,(TablaDividendos[Fecha Cobro]&gt;A149)*1)</f>
        <v>0</v>
      </c>
      <c r="M150" s="220">
        <f t="shared" ca="1" si="57"/>
        <v>0</v>
      </c>
      <c r="N150" s="220">
        <f t="shared" ca="1" si="65"/>
        <v>0.6498602964237179</v>
      </c>
      <c r="O150" s="140"/>
      <c r="P150" s="192">
        <f ca="1">Resumen!$D$9</f>
        <v>12439.300859999999</v>
      </c>
      <c r="Q150" s="208">
        <f ca="1">SUMPRODUCT(TablaDatosInversiones[Coste bruto total de la compra (euros)],(TablaDatosInversiones[Subcarteras (diferentes estrategias inversión)]=$P$34)*1,(TablaDatosInversiones[Fecha Compra]&lt;=A150)*1,(TablaDatosInversiones[Fecha Compra]&gt;A149)*1)</f>
        <v>0</v>
      </c>
      <c r="R150" s="208" cm="1">
        <f t="array" aca="1" ref="R150" ca="1">SUMPRODUCT(TablaDatosInversiones[Valor actual bruto o reembolso o compromiso opciones abiertas (euros)],(TablaDatosInversiones[Subcarteras (diferentes estrategias inversión)]=$P$34)*1,(TablaDatosInversiones[Fecha de Venta o traspaso]&lt;=A150)*1,(TablaDatosInversiones[Fecha de Venta o traspaso]&gt;A149)*1,(TablaDatosInversiones[Operación abierta (cotizando)]=FALSE)*1)</f>
        <v>0</v>
      </c>
      <c r="S150" s="208">
        <f>SUMPRODUCT(TablaDividendos[Dividendo neto (euros)],(TablaDividendos[Subcartera]=$P$34)*1,(TablaDividendos[Fecha Cobro]&lt;=A150)*1,(TablaDividendos[Fecha Cobro]&gt;A149)*1)</f>
        <v>0</v>
      </c>
      <c r="T150" s="199">
        <f t="shared" ca="1" si="58"/>
        <v>0</v>
      </c>
      <c r="U150" s="209">
        <f t="shared" ca="1" si="66"/>
        <v>0.31306194259158349</v>
      </c>
      <c r="V150" s="140"/>
      <c r="W150" s="192">
        <f ca="1">Resumen!$D$10</f>
        <v>28220.187483550799</v>
      </c>
      <c r="X150" s="208">
        <f ca="1">SUMPRODUCT(TablaDatosInversiones[Coste bruto total de la compra (euros)],(TablaDatosInversiones[Subcarteras (diferentes estrategias inversión)]=$W$34)*1,(TablaDatosInversiones[Fecha Compra]&lt;=A150)*1,(TablaDatosInversiones[Fecha Compra]&gt;A149)*1)</f>
        <v>0</v>
      </c>
      <c r="Y150" s="208" cm="1">
        <f t="array" aca="1" ref="Y150" ca="1">SUMPRODUCT(TablaDatosInversiones[Valor actual bruto o reembolso o compromiso opciones abiertas (euros)],(TablaDatosInversiones[Subcarteras (diferentes estrategias inversión)]=$W$34)*1,(TablaDatosInversiones[Fecha de Venta o traspaso]&lt;=A150)*1,(TablaDatosInversiones[Fecha de Venta o traspaso]&gt;A149)*1,(TablaDatosInversiones[Operación abierta (cotizando)]=FALSE)*1)</f>
        <v>0</v>
      </c>
      <c r="Z150" s="208">
        <f>SUMPRODUCT(TablaDividendos[Dividendo neto (euros)],(TablaDividendos[Subcartera]=$W$34)*1,(TablaDividendos[Fecha Cobro]&lt;=A150)*1,(TablaDividendos[Fecha Cobro]&gt;A149)*1)</f>
        <v>0</v>
      </c>
      <c r="AA150" s="199">
        <f t="shared" ca="1" si="59"/>
        <v>0</v>
      </c>
      <c r="AB150" s="209">
        <f t="shared" ca="1" si="67"/>
        <v>0.42162864822711876</v>
      </c>
      <c r="AC150" s="140"/>
      <c r="AD150" s="391" cm="1">
        <f t="array" aca="1" ref="AD150" ca="1">SUMPRODUCT(TablaDatosInversiones[Compromiso de compra (Moneda), solo para PUTs vendidas],(TablaDatosInversiones[Subcarteras (diferentes estrategias inversión)]=$AD$34)*1,TablaDatosInversiones[Cambio divisa actual (o tras venta)],(TablaDatosInversiones[Fecha Compra]&lt;=MIN(A150,TODAY()-1))*1,(TablaDatosInversiones[Fecha de Venta o traspaso]&gt;=MIN(A150,TODAY()-1))*1)</f>
        <v>0</v>
      </c>
      <c r="AE150" s="391">
        <f t="shared" ca="1" si="69"/>
        <v>0</v>
      </c>
      <c r="AF150" s="391">
        <f t="shared" ca="1" si="70"/>
        <v>0</v>
      </c>
      <c r="AG150" s="392">
        <f ca="1">SUMPRODUCT(TablaDatosInversiones[Rendimiento total neto (euros)],(TablaDatosInversiones[Subcarteras (diferentes estrategias inversión)]=$AD$34)*1,(TablaDatosInversiones[Fecha de Venta o traspaso]&lt;=A150)*1,(TablaDatosInversiones[Fecha de Venta o traspaso]&gt;A149)*1,(TablaDatosInversiones[Operación abierta (cotizando)]=FALSE)*1)</f>
        <v>0</v>
      </c>
      <c r="AH150" s="393">
        <f t="shared" ca="1" si="71"/>
        <v>0</v>
      </c>
      <c r="AI150" s="394">
        <f t="shared" ca="1" si="72"/>
        <v>8.6256077518440666E-3</v>
      </c>
      <c r="AJ150" s="395"/>
      <c r="AK150" s="401">
        <f ca="1">Resumen!$D$12</f>
        <v>0</v>
      </c>
      <c r="AL150" s="396" cm="1">
        <f t="array" aca="1" ref="AL150" ca="1">SUMPRODUCT(TablaDatosInversiones[Coste bruto total de la compra (euros)],(TablaDatosInversiones[Subcarteras (diferentes estrategias inversión)]=$AK$34)*1,(TablaDatosInversiones[Fecha Compra]&lt;=A150)*1,(TablaDatosInversiones[Fecha Compra]&gt;A149)*1)</f>
        <v>0</v>
      </c>
      <c r="AM150" s="397" cm="1">
        <f t="array" aca="1" ref="AM150" ca="1">SUMPRODUCT(TablaDatosInversiones[Valor actual bruto o reembolso o compromiso opciones abiertas (euros)],(TablaDatosInversiones[Subcarteras (diferentes estrategias inversión)]=$AK$34)*1,(TablaDatosInversiones[Fecha de Venta o traspaso]&lt;=A150)*1,(TablaDatosInversiones[Fecha de Venta o traspaso]&gt;A149)*1,(TablaDatosInversiones[Operación abierta (cotizando)]=FALSE)*1)</f>
        <v>0</v>
      </c>
      <c r="AN150" s="398" cm="1">
        <f t="array" ref="AN150">SUMPRODUCT(TablaDividendos[Dividendo neto (euros)],(TablaDividendos[Subcartera]=$AK$34)*1,(TablaDividendos[Fecha Cobro]&lt;=A150)*1,(TablaDividendos[Fecha Cobro]&gt;A149)*1)</f>
        <v>0</v>
      </c>
      <c r="AO150" s="399">
        <f t="shared" ca="1" si="62"/>
        <v>0</v>
      </c>
      <c r="AP150" s="400">
        <f t="shared" ca="1" si="77"/>
        <v>0</v>
      </c>
      <c r="AR150" s="288"/>
      <c r="AS150" s="34">
        <f t="shared" si="73"/>
        <v>0</v>
      </c>
      <c r="AT150" s="33">
        <f t="shared" si="74"/>
        <v>0.47613182189387948</v>
      </c>
      <c r="AV150" s="288"/>
      <c r="AW150" s="34">
        <f t="shared" si="75"/>
        <v>0</v>
      </c>
      <c r="AX150" s="33">
        <f t="shared" si="76"/>
        <v>0.21028677962384168</v>
      </c>
    </row>
    <row r="151" spans="1:50" x14ac:dyDescent="0.25">
      <c r="A151" s="226">
        <f t="shared" si="51"/>
        <v>48060</v>
      </c>
      <c r="B151" s="190">
        <f t="shared" ca="1" si="52"/>
        <v>109351.29638889004</v>
      </c>
      <c r="C151" s="190">
        <f t="shared" ca="1" si="53"/>
        <v>0</v>
      </c>
      <c r="D151" s="190">
        <f t="shared" ca="1" si="54"/>
        <v>0</v>
      </c>
      <c r="E151" s="190">
        <f t="shared" ca="1" si="55"/>
        <v>0</v>
      </c>
      <c r="F151" s="199">
        <f t="shared" ca="1" si="56"/>
        <v>0</v>
      </c>
      <c r="G151" s="200">
        <f t="shared" ca="1" si="68"/>
        <v>0.55991479706899705</v>
      </c>
      <c r="H151" s="140"/>
      <c r="I151" s="218">
        <f ca="1">Resumen!$D$8</f>
        <v>68691.808045339247</v>
      </c>
      <c r="J151" s="219">
        <f ca="1">SUMPRODUCT(TablaDatosInversiones[Coste bruto total de la compra (euros)],(TablaDatosInversiones[Subcarteras (diferentes estrategias inversión)]=$I$34)*1,(TablaDatosInversiones[Fecha Compra]&lt;=A151)*1,(TablaDatosInversiones[Fecha Compra]&gt;A150)*1)</f>
        <v>0</v>
      </c>
      <c r="K151" s="219" cm="1">
        <f t="array" aca="1" ref="K151" ca="1">SUMPRODUCT(TablaDatosInversiones[Valor actual bruto o reembolso o compromiso opciones abiertas (euros)],(TablaDatosInversiones[Subcarteras (diferentes estrategias inversión)]=$I$34)*1,(TablaDatosInversiones[Fecha de Venta o traspaso]&lt;=A151)*1,(TablaDatosInversiones[Fecha de Venta o traspaso]&gt;A150)*1,(TablaDatosInversiones[Operación abierta (cotizando)]=FALSE)*1)</f>
        <v>0</v>
      </c>
      <c r="L151" s="219">
        <f>SUMPRODUCT(TablaDividendos[Dividendo neto (euros)],(TablaDividendos[Subcartera]=$I$34)*1,(TablaDividendos[Fecha Cobro]&lt;=A151)*1,(TablaDividendos[Fecha Cobro]&gt;A150)*1)</f>
        <v>0</v>
      </c>
      <c r="M151" s="220">
        <f t="shared" ca="1" si="57"/>
        <v>0</v>
      </c>
      <c r="N151" s="220">
        <f t="shared" ca="1" si="65"/>
        <v>0.6498602964237179</v>
      </c>
      <c r="O151" s="140"/>
      <c r="P151" s="192">
        <f ca="1">Resumen!$D$9</f>
        <v>12439.300859999999</v>
      </c>
      <c r="Q151" s="208">
        <f ca="1">SUMPRODUCT(TablaDatosInversiones[Coste bruto total de la compra (euros)],(TablaDatosInversiones[Subcarteras (diferentes estrategias inversión)]=$P$34)*1,(TablaDatosInversiones[Fecha Compra]&lt;=A151)*1,(TablaDatosInversiones[Fecha Compra]&gt;A150)*1)</f>
        <v>0</v>
      </c>
      <c r="R151" s="208" cm="1">
        <f t="array" aca="1" ref="R151" ca="1">SUMPRODUCT(TablaDatosInversiones[Valor actual bruto o reembolso o compromiso opciones abiertas (euros)],(TablaDatosInversiones[Subcarteras (diferentes estrategias inversión)]=$P$34)*1,(TablaDatosInversiones[Fecha de Venta o traspaso]&lt;=A151)*1,(TablaDatosInversiones[Fecha de Venta o traspaso]&gt;A150)*1,(TablaDatosInversiones[Operación abierta (cotizando)]=FALSE)*1)</f>
        <v>0</v>
      </c>
      <c r="S151" s="208">
        <f>SUMPRODUCT(TablaDividendos[Dividendo neto (euros)],(TablaDividendos[Subcartera]=$P$34)*1,(TablaDividendos[Fecha Cobro]&lt;=A151)*1,(TablaDividendos[Fecha Cobro]&gt;A150)*1)</f>
        <v>0</v>
      </c>
      <c r="T151" s="199">
        <f t="shared" ca="1" si="58"/>
        <v>0</v>
      </c>
      <c r="U151" s="209">
        <f t="shared" ca="1" si="66"/>
        <v>0.31306194259158349</v>
      </c>
      <c r="V151" s="140"/>
      <c r="W151" s="192">
        <f ca="1">Resumen!$D$10</f>
        <v>28220.187483550799</v>
      </c>
      <c r="X151" s="208">
        <f ca="1">SUMPRODUCT(TablaDatosInversiones[Coste bruto total de la compra (euros)],(TablaDatosInversiones[Subcarteras (diferentes estrategias inversión)]=$W$34)*1,(TablaDatosInversiones[Fecha Compra]&lt;=A151)*1,(TablaDatosInversiones[Fecha Compra]&gt;A150)*1)</f>
        <v>0</v>
      </c>
      <c r="Y151" s="208" cm="1">
        <f t="array" aca="1" ref="Y151" ca="1">SUMPRODUCT(TablaDatosInversiones[Valor actual bruto o reembolso o compromiso opciones abiertas (euros)],(TablaDatosInversiones[Subcarteras (diferentes estrategias inversión)]=$W$34)*1,(TablaDatosInversiones[Fecha de Venta o traspaso]&lt;=A151)*1,(TablaDatosInversiones[Fecha de Venta o traspaso]&gt;A150)*1,(TablaDatosInversiones[Operación abierta (cotizando)]=FALSE)*1)</f>
        <v>0</v>
      </c>
      <c r="Z151" s="208">
        <f>SUMPRODUCT(TablaDividendos[Dividendo neto (euros)],(TablaDividendos[Subcartera]=$W$34)*1,(TablaDividendos[Fecha Cobro]&lt;=A151)*1,(TablaDividendos[Fecha Cobro]&gt;A150)*1)</f>
        <v>0</v>
      </c>
      <c r="AA151" s="199">
        <f t="shared" ca="1" si="59"/>
        <v>0</v>
      </c>
      <c r="AB151" s="209">
        <f t="shared" ca="1" si="67"/>
        <v>0.42162864822711876</v>
      </c>
      <c r="AC151" s="140"/>
      <c r="AD151" s="391" cm="1">
        <f t="array" aca="1" ref="AD151" ca="1">SUMPRODUCT(TablaDatosInversiones[Compromiso de compra (Moneda), solo para PUTs vendidas],(TablaDatosInversiones[Subcarteras (diferentes estrategias inversión)]=$AD$34)*1,TablaDatosInversiones[Cambio divisa actual (o tras venta)],(TablaDatosInversiones[Fecha Compra]&lt;=MIN(A151,TODAY()-1))*1,(TablaDatosInversiones[Fecha de Venta o traspaso]&gt;=MIN(A151,TODAY()-1))*1)</f>
        <v>0</v>
      </c>
      <c r="AE151" s="391">
        <f t="shared" ca="1" si="69"/>
        <v>0</v>
      </c>
      <c r="AF151" s="391">
        <f t="shared" ca="1" si="70"/>
        <v>0</v>
      </c>
      <c r="AG151" s="392">
        <f ca="1">SUMPRODUCT(TablaDatosInversiones[Rendimiento total neto (euros)],(TablaDatosInversiones[Subcarteras (diferentes estrategias inversión)]=$AD$34)*1,(TablaDatosInversiones[Fecha de Venta o traspaso]&lt;=A151)*1,(TablaDatosInversiones[Fecha de Venta o traspaso]&gt;A150)*1,(TablaDatosInversiones[Operación abierta (cotizando)]=FALSE)*1)</f>
        <v>0</v>
      </c>
      <c r="AH151" s="393">
        <f t="shared" ca="1" si="71"/>
        <v>0</v>
      </c>
      <c r="AI151" s="394">
        <f t="shared" ca="1" si="72"/>
        <v>8.6256077518440666E-3</v>
      </c>
      <c r="AJ151" s="395"/>
      <c r="AK151" s="401">
        <f ca="1">Resumen!$D$12</f>
        <v>0</v>
      </c>
      <c r="AL151" s="396" cm="1">
        <f t="array" aca="1" ref="AL151" ca="1">SUMPRODUCT(TablaDatosInversiones[Coste bruto total de la compra (euros)],(TablaDatosInversiones[Subcarteras (diferentes estrategias inversión)]=$AK$34)*1,(TablaDatosInversiones[Fecha Compra]&lt;=A151)*1,(TablaDatosInversiones[Fecha Compra]&gt;A150)*1)</f>
        <v>0</v>
      </c>
      <c r="AM151" s="397" cm="1">
        <f t="array" aca="1" ref="AM151" ca="1">SUMPRODUCT(TablaDatosInversiones[Valor actual bruto o reembolso o compromiso opciones abiertas (euros)],(TablaDatosInversiones[Subcarteras (diferentes estrategias inversión)]=$AK$34)*1,(TablaDatosInversiones[Fecha de Venta o traspaso]&lt;=A151)*1,(TablaDatosInversiones[Fecha de Venta o traspaso]&gt;A150)*1,(TablaDatosInversiones[Operación abierta (cotizando)]=FALSE)*1)</f>
        <v>0</v>
      </c>
      <c r="AN151" s="398" cm="1">
        <f t="array" ref="AN151">SUMPRODUCT(TablaDividendos[Dividendo neto (euros)],(TablaDividendos[Subcartera]=$AK$34)*1,(TablaDividendos[Fecha Cobro]&lt;=A151)*1,(TablaDividendos[Fecha Cobro]&gt;A150)*1)</f>
        <v>0</v>
      </c>
      <c r="AO151" s="399">
        <f t="shared" ca="1" si="62"/>
        <v>0</v>
      </c>
      <c r="AP151" s="400">
        <f t="shared" ca="1" si="77"/>
        <v>0</v>
      </c>
      <c r="AR151" s="288"/>
      <c r="AS151" s="34">
        <f t="shared" si="73"/>
        <v>0</v>
      </c>
      <c r="AT151" s="33">
        <f t="shared" si="74"/>
        <v>0.47613182189387948</v>
      </c>
      <c r="AV151" s="288"/>
      <c r="AW151" s="34">
        <f t="shared" si="75"/>
        <v>0</v>
      </c>
      <c r="AX151" s="33">
        <f t="shared" si="76"/>
        <v>0.21028677962384168</v>
      </c>
    </row>
    <row r="152" spans="1:50" x14ac:dyDescent="0.25">
      <c r="A152" s="226">
        <f t="shared" si="51"/>
        <v>48091</v>
      </c>
      <c r="B152" s="190">
        <f t="shared" ca="1" si="52"/>
        <v>109351.29638889004</v>
      </c>
      <c r="C152" s="190">
        <f t="shared" ca="1" si="53"/>
        <v>0</v>
      </c>
      <c r="D152" s="190">
        <f t="shared" ca="1" si="54"/>
        <v>0</v>
      </c>
      <c r="E152" s="190">
        <f t="shared" ca="1" si="55"/>
        <v>0</v>
      </c>
      <c r="F152" s="199">
        <f t="shared" ca="1" si="56"/>
        <v>0</v>
      </c>
      <c r="G152" s="200">
        <f t="shared" ca="1" si="68"/>
        <v>0.55991479706899705</v>
      </c>
      <c r="H152" s="140"/>
      <c r="I152" s="218">
        <f ca="1">Resumen!$D$8</f>
        <v>68691.808045339247</v>
      </c>
      <c r="J152" s="219">
        <f ca="1">SUMPRODUCT(TablaDatosInversiones[Coste bruto total de la compra (euros)],(TablaDatosInversiones[Subcarteras (diferentes estrategias inversión)]=$I$34)*1,(TablaDatosInversiones[Fecha Compra]&lt;=A152)*1,(TablaDatosInversiones[Fecha Compra]&gt;A151)*1)</f>
        <v>0</v>
      </c>
      <c r="K152" s="219" cm="1">
        <f t="array" aca="1" ref="K152" ca="1">SUMPRODUCT(TablaDatosInversiones[Valor actual bruto o reembolso o compromiso opciones abiertas (euros)],(TablaDatosInversiones[Subcarteras (diferentes estrategias inversión)]=$I$34)*1,(TablaDatosInversiones[Fecha de Venta o traspaso]&lt;=A152)*1,(TablaDatosInversiones[Fecha de Venta o traspaso]&gt;A151)*1,(TablaDatosInversiones[Operación abierta (cotizando)]=FALSE)*1)</f>
        <v>0</v>
      </c>
      <c r="L152" s="219">
        <f>SUMPRODUCT(TablaDividendos[Dividendo neto (euros)],(TablaDividendos[Subcartera]=$I$34)*1,(TablaDividendos[Fecha Cobro]&lt;=A152)*1,(TablaDividendos[Fecha Cobro]&gt;A151)*1)</f>
        <v>0</v>
      </c>
      <c r="M152" s="220">
        <f t="shared" ca="1" si="57"/>
        <v>0</v>
      </c>
      <c r="N152" s="220">
        <f t="shared" ca="1" si="65"/>
        <v>0.6498602964237179</v>
      </c>
      <c r="O152" s="140"/>
      <c r="P152" s="192">
        <f ca="1">Resumen!$D$9</f>
        <v>12439.300859999999</v>
      </c>
      <c r="Q152" s="208">
        <f ca="1">SUMPRODUCT(TablaDatosInversiones[Coste bruto total de la compra (euros)],(TablaDatosInversiones[Subcarteras (diferentes estrategias inversión)]=$P$34)*1,(TablaDatosInversiones[Fecha Compra]&lt;=A152)*1,(TablaDatosInversiones[Fecha Compra]&gt;A151)*1)</f>
        <v>0</v>
      </c>
      <c r="R152" s="208" cm="1">
        <f t="array" aca="1" ref="R152" ca="1">SUMPRODUCT(TablaDatosInversiones[Valor actual bruto o reembolso o compromiso opciones abiertas (euros)],(TablaDatosInversiones[Subcarteras (diferentes estrategias inversión)]=$P$34)*1,(TablaDatosInversiones[Fecha de Venta o traspaso]&lt;=A152)*1,(TablaDatosInversiones[Fecha de Venta o traspaso]&gt;A151)*1,(TablaDatosInversiones[Operación abierta (cotizando)]=FALSE)*1)</f>
        <v>0</v>
      </c>
      <c r="S152" s="208">
        <f>SUMPRODUCT(TablaDividendos[Dividendo neto (euros)],(TablaDividendos[Subcartera]=$P$34)*1,(TablaDividendos[Fecha Cobro]&lt;=A152)*1,(TablaDividendos[Fecha Cobro]&gt;A151)*1)</f>
        <v>0</v>
      </c>
      <c r="T152" s="199">
        <f t="shared" ca="1" si="58"/>
        <v>0</v>
      </c>
      <c r="U152" s="209">
        <f t="shared" ca="1" si="66"/>
        <v>0.31306194259158349</v>
      </c>
      <c r="V152" s="140"/>
      <c r="W152" s="192">
        <f ca="1">Resumen!$D$10</f>
        <v>28220.187483550799</v>
      </c>
      <c r="X152" s="208">
        <f ca="1">SUMPRODUCT(TablaDatosInversiones[Coste bruto total de la compra (euros)],(TablaDatosInversiones[Subcarteras (diferentes estrategias inversión)]=$W$34)*1,(TablaDatosInversiones[Fecha Compra]&lt;=A152)*1,(TablaDatosInversiones[Fecha Compra]&gt;A151)*1)</f>
        <v>0</v>
      </c>
      <c r="Y152" s="208" cm="1">
        <f t="array" aca="1" ref="Y152" ca="1">SUMPRODUCT(TablaDatosInversiones[Valor actual bruto o reembolso o compromiso opciones abiertas (euros)],(TablaDatosInversiones[Subcarteras (diferentes estrategias inversión)]=$W$34)*1,(TablaDatosInversiones[Fecha de Venta o traspaso]&lt;=A152)*1,(TablaDatosInversiones[Fecha de Venta o traspaso]&gt;A151)*1,(TablaDatosInversiones[Operación abierta (cotizando)]=FALSE)*1)</f>
        <v>0</v>
      </c>
      <c r="Z152" s="208">
        <f>SUMPRODUCT(TablaDividendos[Dividendo neto (euros)],(TablaDividendos[Subcartera]=$W$34)*1,(TablaDividendos[Fecha Cobro]&lt;=A152)*1,(TablaDividendos[Fecha Cobro]&gt;A151)*1)</f>
        <v>0</v>
      </c>
      <c r="AA152" s="199">
        <f t="shared" ca="1" si="59"/>
        <v>0</v>
      </c>
      <c r="AB152" s="209">
        <f t="shared" ca="1" si="67"/>
        <v>0.42162864822711876</v>
      </c>
      <c r="AC152" s="140"/>
      <c r="AD152" s="391" cm="1">
        <f t="array" aca="1" ref="AD152" ca="1">SUMPRODUCT(TablaDatosInversiones[Compromiso de compra (Moneda), solo para PUTs vendidas],(TablaDatosInversiones[Subcarteras (diferentes estrategias inversión)]=$AD$34)*1,TablaDatosInversiones[Cambio divisa actual (o tras venta)],(TablaDatosInversiones[Fecha Compra]&lt;=MIN(A152,TODAY()-1))*1,(TablaDatosInversiones[Fecha de Venta o traspaso]&gt;=MIN(A152,TODAY()-1))*1)</f>
        <v>0</v>
      </c>
      <c r="AE152" s="391">
        <f t="shared" ca="1" si="69"/>
        <v>0</v>
      </c>
      <c r="AF152" s="391">
        <f t="shared" ca="1" si="70"/>
        <v>0</v>
      </c>
      <c r="AG152" s="392">
        <f ca="1">SUMPRODUCT(TablaDatosInversiones[Rendimiento total neto (euros)],(TablaDatosInversiones[Subcarteras (diferentes estrategias inversión)]=$AD$34)*1,(TablaDatosInversiones[Fecha de Venta o traspaso]&lt;=A152)*1,(TablaDatosInversiones[Fecha de Venta o traspaso]&gt;A151)*1,(TablaDatosInversiones[Operación abierta (cotizando)]=FALSE)*1)</f>
        <v>0</v>
      </c>
      <c r="AH152" s="393">
        <f t="shared" ca="1" si="71"/>
        <v>0</v>
      </c>
      <c r="AI152" s="394">
        <f t="shared" ca="1" si="72"/>
        <v>8.6256077518440666E-3</v>
      </c>
      <c r="AJ152" s="395"/>
      <c r="AK152" s="401">
        <f ca="1">Resumen!$D$12</f>
        <v>0</v>
      </c>
      <c r="AL152" s="396" cm="1">
        <f t="array" aca="1" ref="AL152" ca="1">SUMPRODUCT(TablaDatosInversiones[Coste bruto total de la compra (euros)],(TablaDatosInversiones[Subcarteras (diferentes estrategias inversión)]=$AK$34)*1,(TablaDatosInversiones[Fecha Compra]&lt;=A152)*1,(TablaDatosInversiones[Fecha Compra]&gt;A151)*1)</f>
        <v>0</v>
      </c>
      <c r="AM152" s="397" cm="1">
        <f t="array" aca="1" ref="AM152" ca="1">SUMPRODUCT(TablaDatosInversiones[Valor actual bruto o reembolso o compromiso opciones abiertas (euros)],(TablaDatosInversiones[Subcarteras (diferentes estrategias inversión)]=$AK$34)*1,(TablaDatosInversiones[Fecha de Venta o traspaso]&lt;=A152)*1,(TablaDatosInversiones[Fecha de Venta o traspaso]&gt;A151)*1,(TablaDatosInversiones[Operación abierta (cotizando)]=FALSE)*1)</f>
        <v>0</v>
      </c>
      <c r="AN152" s="398" cm="1">
        <f t="array" ref="AN152">SUMPRODUCT(TablaDividendos[Dividendo neto (euros)],(TablaDividendos[Subcartera]=$AK$34)*1,(TablaDividendos[Fecha Cobro]&lt;=A152)*1,(TablaDividendos[Fecha Cobro]&gt;A151)*1)</f>
        <v>0</v>
      </c>
      <c r="AO152" s="399">
        <f t="shared" ca="1" si="62"/>
        <v>0</v>
      </c>
      <c r="AP152" s="400">
        <f t="shared" ca="1" si="77"/>
        <v>0</v>
      </c>
      <c r="AR152" s="288"/>
      <c r="AS152" s="34">
        <f t="shared" si="73"/>
        <v>0</v>
      </c>
      <c r="AT152" s="33">
        <f t="shared" si="74"/>
        <v>0.47613182189387948</v>
      </c>
      <c r="AV152" s="288"/>
      <c r="AW152" s="34">
        <f t="shared" si="75"/>
        <v>0</v>
      </c>
      <c r="AX152" s="33">
        <f t="shared" si="76"/>
        <v>0.21028677962384168</v>
      </c>
    </row>
    <row r="153" spans="1:50" x14ac:dyDescent="0.25">
      <c r="A153" s="226">
        <f t="shared" si="51"/>
        <v>48121</v>
      </c>
      <c r="B153" s="190">
        <f t="shared" ca="1" si="52"/>
        <v>109351.29638889004</v>
      </c>
      <c r="C153" s="190">
        <f t="shared" ca="1" si="53"/>
        <v>0</v>
      </c>
      <c r="D153" s="190">
        <f t="shared" ca="1" si="54"/>
        <v>0</v>
      </c>
      <c r="E153" s="190">
        <f t="shared" ca="1" si="55"/>
        <v>0</v>
      </c>
      <c r="F153" s="199">
        <f t="shared" ca="1" si="56"/>
        <v>0</v>
      </c>
      <c r="G153" s="200">
        <f t="shared" ca="1" si="68"/>
        <v>0.55991479706899705</v>
      </c>
      <c r="H153" s="140"/>
      <c r="I153" s="218">
        <f ca="1">Resumen!$D$8</f>
        <v>68691.808045339247</v>
      </c>
      <c r="J153" s="219">
        <f ca="1">SUMPRODUCT(TablaDatosInversiones[Coste bruto total de la compra (euros)],(TablaDatosInversiones[Subcarteras (diferentes estrategias inversión)]=$I$34)*1,(TablaDatosInversiones[Fecha Compra]&lt;=A153)*1,(TablaDatosInversiones[Fecha Compra]&gt;A152)*1)</f>
        <v>0</v>
      </c>
      <c r="K153" s="219" cm="1">
        <f t="array" aca="1" ref="K153" ca="1">SUMPRODUCT(TablaDatosInversiones[Valor actual bruto o reembolso o compromiso opciones abiertas (euros)],(TablaDatosInversiones[Subcarteras (diferentes estrategias inversión)]=$I$34)*1,(TablaDatosInversiones[Fecha de Venta o traspaso]&lt;=A153)*1,(TablaDatosInversiones[Fecha de Venta o traspaso]&gt;A152)*1,(TablaDatosInversiones[Operación abierta (cotizando)]=FALSE)*1)</f>
        <v>0</v>
      </c>
      <c r="L153" s="219">
        <f>SUMPRODUCT(TablaDividendos[Dividendo neto (euros)],(TablaDividendos[Subcartera]=$I$34)*1,(TablaDividendos[Fecha Cobro]&lt;=A153)*1,(TablaDividendos[Fecha Cobro]&gt;A152)*1)</f>
        <v>0</v>
      </c>
      <c r="M153" s="220">
        <f t="shared" ca="1" si="57"/>
        <v>0</v>
      </c>
      <c r="N153" s="220">
        <f t="shared" ca="1" si="65"/>
        <v>0.6498602964237179</v>
      </c>
      <c r="O153" s="140"/>
      <c r="P153" s="192">
        <f ca="1">Resumen!$D$9</f>
        <v>12439.300859999999</v>
      </c>
      <c r="Q153" s="208">
        <f ca="1">SUMPRODUCT(TablaDatosInversiones[Coste bruto total de la compra (euros)],(TablaDatosInversiones[Subcarteras (diferentes estrategias inversión)]=$P$34)*1,(TablaDatosInversiones[Fecha Compra]&lt;=A153)*1,(TablaDatosInversiones[Fecha Compra]&gt;A152)*1)</f>
        <v>0</v>
      </c>
      <c r="R153" s="208" cm="1">
        <f t="array" aca="1" ref="R153" ca="1">SUMPRODUCT(TablaDatosInversiones[Valor actual bruto o reembolso o compromiso opciones abiertas (euros)],(TablaDatosInversiones[Subcarteras (diferentes estrategias inversión)]=$P$34)*1,(TablaDatosInversiones[Fecha de Venta o traspaso]&lt;=A153)*1,(TablaDatosInversiones[Fecha de Venta o traspaso]&gt;A152)*1,(TablaDatosInversiones[Operación abierta (cotizando)]=FALSE)*1)</f>
        <v>0</v>
      </c>
      <c r="S153" s="208">
        <f>SUMPRODUCT(TablaDividendos[Dividendo neto (euros)],(TablaDividendos[Subcartera]=$P$34)*1,(TablaDividendos[Fecha Cobro]&lt;=A153)*1,(TablaDividendos[Fecha Cobro]&gt;A152)*1)</f>
        <v>0</v>
      </c>
      <c r="T153" s="199">
        <f t="shared" ca="1" si="58"/>
        <v>0</v>
      </c>
      <c r="U153" s="209">
        <f t="shared" ca="1" si="66"/>
        <v>0.31306194259158349</v>
      </c>
      <c r="V153" s="140"/>
      <c r="W153" s="192">
        <f ca="1">Resumen!$D$10</f>
        <v>28220.187483550799</v>
      </c>
      <c r="X153" s="208">
        <f ca="1">SUMPRODUCT(TablaDatosInversiones[Coste bruto total de la compra (euros)],(TablaDatosInversiones[Subcarteras (diferentes estrategias inversión)]=$W$34)*1,(TablaDatosInversiones[Fecha Compra]&lt;=A153)*1,(TablaDatosInversiones[Fecha Compra]&gt;A152)*1)</f>
        <v>0</v>
      </c>
      <c r="Y153" s="208" cm="1">
        <f t="array" aca="1" ref="Y153" ca="1">SUMPRODUCT(TablaDatosInversiones[Valor actual bruto o reembolso o compromiso opciones abiertas (euros)],(TablaDatosInversiones[Subcarteras (diferentes estrategias inversión)]=$W$34)*1,(TablaDatosInversiones[Fecha de Venta o traspaso]&lt;=A153)*1,(TablaDatosInversiones[Fecha de Venta o traspaso]&gt;A152)*1,(TablaDatosInversiones[Operación abierta (cotizando)]=FALSE)*1)</f>
        <v>0</v>
      </c>
      <c r="Z153" s="208">
        <f>SUMPRODUCT(TablaDividendos[Dividendo neto (euros)],(TablaDividendos[Subcartera]=$W$34)*1,(TablaDividendos[Fecha Cobro]&lt;=A153)*1,(TablaDividendos[Fecha Cobro]&gt;A152)*1)</f>
        <v>0</v>
      </c>
      <c r="AA153" s="199">
        <f t="shared" ca="1" si="59"/>
        <v>0</v>
      </c>
      <c r="AB153" s="209">
        <f t="shared" ca="1" si="67"/>
        <v>0.42162864822711876</v>
      </c>
      <c r="AC153" s="140"/>
      <c r="AD153" s="391" cm="1">
        <f t="array" aca="1" ref="AD153" ca="1">SUMPRODUCT(TablaDatosInversiones[Compromiso de compra (Moneda), solo para PUTs vendidas],(TablaDatosInversiones[Subcarteras (diferentes estrategias inversión)]=$AD$34)*1,TablaDatosInversiones[Cambio divisa actual (o tras venta)],(TablaDatosInversiones[Fecha Compra]&lt;=MIN(A153,TODAY()-1))*1,(TablaDatosInversiones[Fecha de Venta o traspaso]&gt;=MIN(A153,TODAY()-1))*1)</f>
        <v>0</v>
      </c>
      <c r="AE153" s="391">
        <f t="shared" ca="1" si="69"/>
        <v>0</v>
      </c>
      <c r="AF153" s="391">
        <f t="shared" ca="1" si="70"/>
        <v>0</v>
      </c>
      <c r="AG153" s="392">
        <f ca="1">SUMPRODUCT(TablaDatosInversiones[Rendimiento total neto (euros)],(TablaDatosInversiones[Subcarteras (diferentes estrategias inversión)]=$AD$34)*1,(TablaDatosInversiones[Fecha de Venta o traspaso]&lt;=A153)*1,(TablaDatosInversiones[Fecha de Venta o traspaso]&gt;A152)*1,(TablaDatosInversiones[Operación abierta (cotizando)]=FALSE)*1)</f>
        <v>0</v>
      </c>
      <c r="AH153" s="393">
        <f t="shared" ca="1" si="71"/>
        <v>0</v>
      </c>
      <c r="AI153" s="394">
        <f t="shared" ca="1" si="72"/>
        <v>8.6256077518440666E-3</v>
      </c>
      <c r="AJ153" s="395"/>
      <c r="AK153" s="401">
        <f ca="1">Resumen!$D$12</f>
        <v>0</v>
      </c>
      <c r="AL153" s="396" cm="1">
        <f t="array" aca="1" ref="AL153" ca="1">SUMPRODUCT(TablaDatosInversiones[Coste bruto total de la compra (euros)],(TablaDatosInversiones[Subcarteras (diferentes estrategias inversión)]=$AK$34)*1,(TablaDatosInversiones[Fecha Compra]&lt;=A153)*1,(TablaDatosInversiones[Fecha Compra]&gt;A152)*1)</f>
        <v>0</v>
      </c>
      <c r="AM153" s="397" cm="1">
        <f t="array" aca="1" ref="AM153" ca="1">SUMPRODUCT(TablaDatosInversiones[Valor actual bruto o reembolso o compromiso opciones abiertas (euros)],(TablaDatosInversiones[Subcarteras (diferentes estrategias inversión)]=$AK$34)*1,(TablaDatosInversiones[Fecha de Venta o traspaso]&lt;=A153)*1,(TablaDatosInversiones[Fecha de Venta o traspaso]&gt;A152)*1,(TablaDatosInversiones[Operación abierta (cotizando)]=FALSE)*1)</f>
        <v>0</v>
      </c>
      <c r="AN153" s="398" cm="1">
        <f t="array" ref="AN153">SUMPRODUCT(TablaDividendos[Dividendo neto (euros)],(TablaDividendos[Subcartera]=$AK$34)*1,(TablaDividendos[Fecha Cobro]&lt;=A153)*1,(TablaDividendos[Fecha Cobro]&gt;A152)*1)</f>
        <v>0</v>
      </c>
      <c r="AO153" s="399">
        <f t="shared" ca="1" si="62"/>
        <v>0</v>
      </c>
      <c r="AP153" s="400">
        <f t="shared" ca="1" si="77"/>
        <v>0</v>
      </c>
      <c r="AR153" s="288"/>
      <c r="AS153" s="34">
        <f t="shared" si="73"/>
        <v>0</v>
      </c>
      <c r="AT153" s="33">
        <f t="shared" si="74"/>
        <v>0.47613182189387948</v>
      </c>
      <c r="AV153" s="288"/>
      <c r="AW153" s="34">
        <f t="shared" si="75"/>
        <v>0</v>
      </c>
      <c r="AX153" s="33">
        <f t="shared" si="76"/>
        <v>0.21028677962384168</v>
      </c>
    </row>
    <row r="154" spans="1:50" x14ac:dyDescent="0.25">
      <c r="A154" s="226">
        <f t="shared" si="51"/>
        <v>48152</v>
      </c>
      <c r="B154" s="190">
        <f t="shared" ca="1" si="52"/>
        <v>109351.29638889004</v>
      </c>
      <c r="C154" s="190">
        <f t="shared" ca="1" si="53"/>
        <v>0</v>
      </c>
      <c r="D154" s="190">
        <f t="shared" ca="1" si="54"/>
        <v>0</v>
      </c>
      <c r="E154" s="190">
        <f t="shared" ca="1" si="55"/>
        <v>0</v>
      </c>
      <c r="F154" s="199">
        <f t="shared" ca="1" si="56"/>
        <v>0</v>
      </c>
      <c r="G154" s="200">
        <f t="shared" ca="1" si="68"/>
        <v>0.55991479706899705</v>
      </c>
      <c r="H154" s="140"/>
      <c r="I154" s="218">
        <f ca="1">Resumen!$D$8</f>
        <v>68691.808045339247</v>
      </c>
      <c r="J154" s="219">
        <f ca="1">SUMPRODUCT(TablaDatosInversiones[Coste bruto total de la compra (euros)],(TablaDatosInversiones[Subcarteras (diferentes estrategias inversión)]=$I$34)*1,(TablaDatosInversiones[Fecha Compra]&lt;=A154)*1,(TablaDatosInversiones[Fecha Compra]&gt;A153)*1)</f>
        <v>0</v>
      </c>
      <c r="K154" s="219" cm="1">
        <f t="array" aca="1" ref="K154" ca="1">SUMPRODUCT(TablaDatosInversiones[Valor actual bruto o reembolso o compromiso opciones abiertas (euros)],(TablaDatosInversiones[Subcarteras (diferentes estrategias inversión)]=$I$34)*1,(TablaDatosInversiones[Fecha de Venta o traspaso]&lt;=A154)*1,(TablaDatosInversiones[Fecha de Venta o traspaso]&gt;A153)*1,(TablaDatosInversiones[Operación abierta (cotizando)]=FALSE)*1)</f>
        <v>0</v>
      </c>
      <c r="L154" s="219">
        <f>SUMPRODUCT(TablaDividendos[Dividendo neto (euros)],(TablaDividendos[Subcartera]=$I$34)*1,(TablaDividendos[Fecha Cobro]&lt;=A154)*1,(TablaDividendos[Fecha Cobro]&gt;A153)*1)</f>
        <v>0</v>
      </c>
      <c r="M154" s="220">
        <f t="shared" ca="1" si="57"/>
        <v>0</v>
      </c>
      <c r="N154" s="220">
        <f t="shared" ca="1" si="65"/>
        <v>0.6498602964237179</v>
      </c>
      <c r="O154" s="140"/>
      <c r="P154" s="192">
        <f ca="1">Resumen!$D$9</f>
        <v>12439.300859999999</v>
      </c>
      <c r="Q154" s="208">
        <f ca="1">SUMPRODUCT(TablaDatosInversiones[Coste bruto total de la compra (euros)],(TablaDatosInversiones[Subcarteras (diferentes estrategias inversión)]=$P$34)*1,(TablaDatosInversiones[Fecha Compra]&lt;=A154)*1,(TablaDatosInversiones[Fecha Compra]&gt;A153)*1)</f>
        <v>0</v>
      </c>
      <c r="R154" s="208" cm="1">
        <f t="array" aca="1" ref="R154" ca="1">SUMPRODUCT(TablaDatosInversiones[Valor actual bruto o reembolso o compromiso opciones abiertas (euros)],(TablaDatosInversiones[Subcarteras (diferentes estrategias inversión)]=$P$34)*1,(TablaDatosInversiones[Fecha de Venta o traspaso]&lt;=A154)*1,(TablaDatosInversiones[Fecha de Venta o traspaso]&gt;A153)*1,(TablaDatosInversiones[Operación abierta (cotizando)]=FALSE)*1)</f>
        <v>0</v>
      </c>
      <c r="S154" s="208">
        <f>SUMPRODUCT(TablaDividendos[Dividendo neto (euros)],(TablaDividendos[Subcartera]=$P$34)*1,(TablaDividendos[Fecha Cobro]&lt;=A154)*1,(TablaDividendos[Fecha Cobro]&gt;A153)*1)</f>
        <v>0</v>
      </c>
      <c r="T154" s="199">
        <f t="shared" ca="1" si="58"/>
        <v>0</v>
      </c>
      <c r="U154" s="209">
        <f t="shared" ca="1" si="66"/>
        <v>0.31306194259158349</v>
      </c>
      <c r="V154" s="140"/>
      <c r="W154" s="192">
        <f ca="1">Resumen!$D$10</f>
        <v>28220.187483550799</v>
      </c>
      <c r="X154" s="208">
        <f ca="1">SUMPRODUCT(TablaDatosInversiones[Coste bruto total de la compra (euros)],(TablaDatosInversiones[Subcarteras (diferentes estrategias inversión)]=$W$34)*1,(TablaDatosInversiones[Fecha Compra]&lt;=A154)*1,(TablaDatosInversiones[Fecha Compra]&gt;A153)*1)</f>
        <v>0</v>
      </c>
      <c r="Y154" s="208" cm="1">
        <f t="array" aca="1" ref="Y154" ca="1">SUMPRODUCT(TablaDatosInversiones[Valor actual bruto o reembolso o compromiso opciones abiertas (euros)],(TablaDatosInversiones[Subcarteras (diferentes estrategias inversión)]=$W$34)*1,(TablaDatosInversiones[Fecha de Venta o traspaso]&lt;=A154)*1,(TablaDatosInversiones[Fecha de Venta o traspaso]&gt;A153)*1,(TablaDatosInversiones[Operación abierta (cotizando)]=FALSE)*1)</f>
        <v>0</v>
      </c>
      <c r="Z154" s="208">
        <f>SUMPRODUCT(TablaDividendos[Dividendo neto (euros)],(TablaDividendos[Subcartera]=$W$34)*1,(TablaDividendos[Fecha Cobro]&lt;=A154)*1,(TablaDividendos[Fecha Cobro]&gt;A153)*1)</f>
        <v>0</v>
      </c>
      <c r="AA154" s="199">
        <f t="shared" ca="1" si="59"/>
        <v>0</v>
      </c>
      <c r="AB154" s="209">
        <f t="shared" ca="1" si="67"/>
        <v>0.42162864822711876</v>
      </c>
      <c r="AC154" s="140"/>
      <c r="AD154" s="391" cm="1">
        <f t="array" aca="1" ref="AD154" ca="1">SUMPRODUCT(TablaDatosInversiones[Compromiso de compra (Moneda), solo para PUTs vendidas],(TablaDatosInversiones[Subcarteras (diferentes estrategias inversión)]=$AD$34)*1,TablaDatosInversiones[Cambio divisa actual (o tras venta)],(TablaDatosInversiones[Fecha Compra]&lt;=MIN(A154,TODAY()-1))*1,(TablaDatosInversiones[Fecha de Venta o traspaso]&gt;=MIN(A154,TODAY()-1))*1)</f>
        <v>0</v>
      </c>
      <c r="AE154" s="391">
        <f t="shared" ca="1" si="69"/>
        <v>0</v>
      </c>
      <c r="AF154" s="391">
        <f t="shared" ca="1" si="70"/>
        <v>0</v>
      </c>
      <c r="AG154" s="392">
        <f ca="1">SUMPRODUCT(TablaDatosInversiones[Rendimiento total neto (euros)],(TablaDatosInversiones[Subcarteras (diferentes estrategias inversión)]=$AD$34)*1,(TablaDatosInversiones[Fecha de Venta o traspaso]&lt;=A154)*1,(TablaDatosInversiones[Fecha de Venta o traspaso]&gt;A153)*1,(TablaDatosInversiones[Operación abierta (cotizando)]=FALSE)*1)</f>
        <v>0</v>
      </c>
      <c r="AH154" s="393">
        <f t="shared" ca="1" si="71"/>
        <v>0</v>
      </c>
      <c r="AI154" s="394">
        <f t="shared" ca="1" si="72"/>
        <v>8.6256077518440666E-3</v>
      </c>
      <c r="AJ154" s="395"/>
      <c r="AK154" s="401">
        <f ca="1">Resumen!$D$12</f>
        <v>0</v>
      </c>
      <c r="AL154" s="396" cm="1">
        <f t="array" aca="1" ref="AL154" ca="1">SUMPRODUCT(TablaDatosInversiones[Coste bruto total de la compra (euros)],(TablaDatosInversiones[Subcarteras (diferentes estrategias inversión)]=$AK$34)*1,(TablaDatosInversiones[Fecha Compra]&lt;=A154)*1,(TablaDatosInversiones[Fecha Compra]&gt;A153)*1)</f>
        <v>0</v>
      </c>
      <c r="AM154" s="397" cm="1">
        <f t="array" aca="1" ref="AM154" ca="1">SUMPRODUCT(TablaDatosInversiones[Valor actual bruto o reembolso o compromiso opciones abiertas (euros)],(TablaDatosInversiones[Subcarteras (diferentes estrategias inversión)]=$AK$34)*1,(TablaDatosInversiones[Fecha de Venta o traspaso]&lt;=A154)*1,(TablaDatosInversiones[Fecha de Venta o traspaso]&gt;A153)*1,(TablaDatosInversiones[Operación abierta (cotizando)]=FALSE)*1)</f>
        <v>0</v>
      </c>
      <c r="AN154" s="398" cm="1">
        <f t="array" ref="AN154">SUMPRODUCT(TablaDividendos[Dividendo neto (euros)],(TablaDividendos[Subcartera]=$AK$34)*1,(TablaDividendos[Fecha Cobro]&lt;=A154)*1,(TablaDividendos[Fecha Cobro]&gt;A153)*1)</f>
        <v>0</v>
      </c>
      <c r="AO154" s="399">
        <f t="shared" ca="1" si="62"/>
        <v>0</v>
      </c>
      <c r="AP154" s="400">
        <f t="shared" ca="1" si="77"/>
        <v>0</v>
      </c>
      <c r="AR154" s="288"/>
      <c r="AS154" s="34">
        <f t="shared" si="73"/>
        <v>0</v>
      </c>
      <c r="AT154" s="33">
        <f t="shared" si="74"/>
        <v>0.47613182189387948</v>
      </c>
      <c r="AV154" s="288"/>
      <c r="AW154" s="34">
        <f t="shared" si="75"/>
        <v>0</v>
      </c>
      <c r="AX154" s="33">
        <f t="shared" si="76"/>
        <v>0.21028677962384168</v>
      </c>
    </row>
    <row r="155" spans="1:50" x14ac:dyDescent="0.25">
      <c r="A155" s="226">
        <f t="shared" si="51"/>
        <v>48182</v>
      </c>
      <c r="B155" s="190">
        <f t="shared" ca="1" si="52"/>
        <v>109351.29638889004</v>
      </c>
      <c r="C155" s="190">
        <f t="shared" ca="1" si="53"/>
        <v>0</v>
      </c>
      <c r="D155" s="190">
        <f t="shared" ca="1" si="54"/>
        <v>0</v>
      </c>
      <c r="E155" s="190">
        <f t="shared" ca="1" si="55"/>
        <v>0</v>
      </c>
      <c r="F155" s="199">
        <f t="shared" ca="1" si="56"/>
        <v>0</v>
      </c>
      <c r="G155" s="200">
        <f t="shared" ca="1" si="68"/>
        <v>0.55991479706899705</v>
      </c>
      <c r="H155" s="140"/>
      <c r="I155" s="218">
        <f ca="1">Resumen!$D$8</f>
        <v>68691.808045339247</v>
      </c>
      <c r="J155" s="219">
        <f ca="1">SUMPRODUCT(TablaDatosInversiones[Coste bruto total de la compra (euros)],(TablaDatosInversiones[Subcarteras (diferentes estrategias inversión)]=$I$34)*1,(TablaDatosInversiones[Fecha Compra]&lt;=A155)*1,(TablaDatosInversiones[Fecha Compra]&gt;A154)*1)</f>
        <v>0</v>
      </c>
      <c r="K155" s="219" cm="1">
        <f t="array" aca="1" ref="K155" ca="1">SUMPRODUCT(TablaDatosInversiones[Valor actual bruto o reembolso o compromiso opciones abiertas (euros)],(TablaDatosInversiones[Subcarteras (diferentes estrategias inversión)]=$I$34)*1,(TablaDatosInversiones[Fecha de Venta o traspaso]&lt;=A155)*1,(TablaDatosInversiones[Fecha de Venta o traspaso]&gt;A154)*1,(TablaDatosInversiones[Operación abierta (cotizando)]=FALSE)*1)</f>
        <v>0</v>
      </c>
      <c r="L155" s="219">
        <f>SUMPRODUCT(TablaDividendos[Dividendo neto (euros)],(TablaDividendos[Subcartera]=$I$34)*1,(TablaDividendos[Fecha Cobro]&lt;=A155)*1,(TablaDividendos[Fecha Cobro]&gt;A154)*1)</f>
        <v>0</v>
      </c>
      <c r="M155" s="220">
        <f t="shared" ca="1" si="57"/>
        <v>0</v>
      </c>
      <c r="N155" s="220">
        <f t="shared" ca="1" si="65"/>
        <v>0.6498602964237179</v>
      </c>
      <c r="O155" s="140"/>
      <c r="P155" s="192">
        <f ca="1">Resumen!$D$9</f>
        <v>12439.300859999999</v>
      </c>
      <c r="Q155" s="208">
        <f ca="1">SUMPRODUCT(TablaDatosInversiones[Coste bruto total de la compra (euros)],(TablaDatosInversiones[Subcarteras (diferentes estrategias inversión)]=$P$34)*1,(TablaDatosInversiones[Fecha Compra]&lt;=A155)*1,(TablaDatosInversiones[Fecha Compra]&gt;A154)*1)</f>
        <v>0</v>
      </c>
      <c r="R155" s="208" cm="1">
        <f t="array" aca="1" ref="R155" ca="1">SUMPRODUCT(TablaDatosInversiones[Valor actual bruto o reembolso o compromiso opciones abiertas (euros)],(TablaDatosInversiones[Subcarteras (diferentes estrategias inversión)]=$P$34)*1,(TablaDatosInversiones[Fecha de Venta o traspaso]&lt;=A155)*1,(TablaDatosInversiones[Fecha de Venta o traspaso]&gt;A154)*1,(TablaDatosInversiones[Operación abierta (cotizando)]=FALSE)*1)</f>
        <v>0</v>
      </c>
      <c r="S155" s="208">
        <f>SUMPRODUCT(TablaDividendos[Dividendo neto (euros)],(TablaDividendos[Subcartera]=$P$34)*1,(TablaDividendos[Fecha Cobro]&lt;=A155)*1,(TablaDividendos[Fecha Cobro]&gt;A154)*1)</f>
        <v>0</v>
      </c>
      <c r="T155" s="199">
        <f t="shared" ca="1" si="58"/>
        <v>0</v>
      </c>
      <c r="U155" s="209">
        <f t="shared" ca="1" si="66"/>
        <v>0.31306194259158349</v>
      </c>
      <c r="V155" s="140"/>
      <c r="W155" s="192">
        <f ca="1">Resumen!$D$10</f>
        <v>28220.187483550799</v>
      </c>
      <c r="X155" s="208">
        <f ca="1">SUMPRODUCT(TablaDatosInversiones[Coste bruto total de la compra (euros)],(TablaDatosInversiones[Subcarteras (diferentes estrategias inversión)]=$W$34)*1,(TablaDatosInversiones[Fecha Compra]&lt;=A155)*1,(TablaDatosInversiones[Fecha Compra]&gt;A154)*1)</f>
        <v>0</v>
      </c>
      <c r="Y155" s="208" cm="1">
        <f t="array" aca="1" ref="Y155" ca="1">SUMPRODUCT(TablaDatosInversiones[Valor actual bruto o reembolso o compromiso opciones abiertas (euros)],(TablaDatosInversiones[Subcarteras (diferentes estrategias inversión)]=$W$34)*1,(TablaDatosInversiones[Fecha de Venta o traspaso]&lt;=A155)*1,(TablaDatosInversiones[Fecha de Venta o traspaso]&gt;A154)*1,(TablaDatosInversiones[Operación abierta (cotizando)]=FALSE)*1)</f>
        <v>0</v>
      </c>
      <c r="Z155" s="208">
        <f>SUMPRODUCT(TablaDividendos[Dividendo neto (euros)],(TablaDividendos[Subcartera]=$W$34)*1,(TablaDividendos[Fecha Cobro]&lt;=A155)*1,(TablaDividendos[Fecha Cobro]&gt;A154)*1)</f>
        <v>0</v>
      </c>
      <c r="AA155" s="199">
        <f t="shared" ca="1" si="59"/>
        <v>0</v>
      </c>
      <c r="AB155" s="209">
        <f t="shared" ca="1" si="67"/>
        <v>0.42162864822711876</v>
      </c>
      <c r="AC155" s="140"/>
      <c r="AD155" s="391" cm="1">
        <f t="array" aca="1" ref="AD155" ca="1">SUMPRODUCT(TablaDatosInversiones[Compromiso de compra (Moneda), solo para PUTs vendidas],(TablaDatosInversiones[Subcarteras (diferentes estrategias inversión)]=$AD$34)*1,TablaDatosInversiones[Cambio divisa actual (o tras venta)],(TablaDatosInversiones[Fecha Compra]&lt;=MIN(A155,TODAY()-1))*1,(TablaDatosInversiones[Fecha de Venta o traspaso]&gt;=MIN(A155,TODAY()-1))*1)</f>
        <v>0</v>
      </c>
      <c r="AE155" s="391">
        <f t="shared" ca="1" si="69"/>
        <v>0</v>
      </c>
      <c r="AF155" s="391">
        <f t="shared" ca="1" si="70"/>
        <v>0</v>
      </c>
      <c r="AG155" s="392">
        <f ca="1">SUMPRODUCT(TablaDatosInversiones[Rendimiento total neto (euros)],(TablaDatosInversiones[Subcarteras (diferentes estrategias inversión)]=$AD$34)*1,(TablaDatosInversiones[Fecha de Venta o traspaso]&lt;=A155)*1,(TablaDatosInversiones[Fecha de Venta o traspaso]&gt;A154)*1,(TablaDatosInversiones[Operación abierta (cotizando)]=FALSE)*1)</f>
        <v>0</v>
      </c>
      <c r="AH155" s="393">
        <f t="shared" ca="1" si="71"/>
        <v>0</v>
      </c>
      <c r="AI155" s="394">
        <f t="shared" ca="1" si="72"/>
        <v>8.6256077518440666E-3</v>
      </c>
      <c r="AJ155" s="395"/>
      <c r="AK155" s="401">
        <f ca="1">Resumen!$D$12</f>
        <v>0</v>
      </c>
      <c r="AL155" s="396" cm="1">
        <f t="array" aca="1" ref="AL155" ca="1">SUMPRODUCT(TablaDatosInversiones[Coste bruto total de la compra (euros)],(TablaDatosInversiones[Subcarteras (diferentes estrategias inversión)]=$AK$34)*1,(TablaDatosInversiones[Fecha Compra]&lt;=A155)*1,(TablaDatosInversiones[Fecha Compra]&gt;A154)*1)</f>
        <v>0</v>
      </c>
      <c r="AM155" s="397" cm="1">
        <f t="array" aca="1" ref="AM155" ca="1">SUMPRODUCT(TablaDatosInversiones[Valor actual bruto o reembolso o compromiso opciones abiertas (euros)],(TablaDatosInversiones[Subcarteras (diferentes estrategias inversión)]=$AK$34)*1,(TablaDatosInversiones[Fecha de Venta o traspaso]&lt;=A155)*1,(TablaDatosInversiones[Fecha de Venta o traspaso]&gt;A154)*1,(TablaDatosInversiones[Operación abierta (cotizando)]=FALSE)*1)</f>
        <v>0</v>
      </c>
      <c r="AN155" s="398" cm="1">
        <f t="array" ref="AN155">SUMPRODUCT(TablaDividendos[Dividendo neto (euros)],(TablaDividendos[Subcartera]=$AK$34)*1,(TablaDividendos[Fecha Cobro]&lt;=A155)*1,(TablaDividendos[Fecha Cobro]&gt;A154)*1)</f>
        <v>0</v>
      </c>
      <c r="AO155" s="399">
        <f t="shared" ca="1" si="62"/>
        <v>0</v>
      </c>
      <c r="AP155" s="400">
        <f t="shared" ca="1" si="77"/>
        <v>0</v>
      </c>
      <c r="AR155" s="288"/>
      <c r="AS155" s="34">
        <f t="shared" si="73"/>
        <v>0</v>
      </c>
      <c r="AT155" s="33">
        <f t="shared" si="74"/>
        <v>0.47613182189387948</v>
      </c>
      <c r="AV155" s="288"/>
      <c r="AW155" s="34">
        <f t="shared" si="75"/>
        <v>0</v>
      </c>
      <c r="AX155" s="33">
        <f t="shared" si="76"/>
        <v>0.21028677962384168</v>
      </c>
    </row>
    <row r="156" spans="1:50" x14ac:dyDescent="0.25">
      <c r="A156" s="226">
        <f t="shared" si="51"/>
        <v>48213</v>
      </c>
      <c r="B156" s="190">
        <f t="shared" ca="1" si="52"/>
        <v>109351.29638889004</v>
      </c>
      <c r="C156" s="190">
        <f t="shared" ca="1" si="53"/>
        <v>0</v>
      </c>
      <c r="D156" s="190">
        <f t="shared" ca="1" si="54"/>
        <v>0</v>
      </c>
      <c r="E156" s="190">
        <f t="shared" ca="1" si="55"/>
        <v>0</v>
      </c>
      <c r="F156" s="199">
        <f t="shared" ca="1" si="56"/>
        <v>0</v>
      </c>
      <c r="G156" s="200">
        <f t="shared" ca="1" si="68"/>
        <v>0.55991479706899705</v>
      </c>
      <c r="H156" s="140"/>
      <c r="I156" s="218">
        <f ca="1">Resumen!$D$8</f>
        <v>68691.808045339247</v>
      </c>
      <c r="J156" s="219">
        <f ca="1">SUMPRODUCT(TablaDatosInversiones[Coste bruto total de la compra (euros)],(TablaDatosInversiones[Subcarteras (diferentes estrategias inversión)]=$I$34)*1,(TablaDatosInversiones[Fecha Compra]&lt;=A156)*1,(TablaDatosInversiones[Fecha Compra]&gt;A155)*1)</f>
        <v>0</v>
      </c>
      <c r="K156" s="219" cm="1">
        <f t="array" aca="1" ref="K156" ca="1">SUMPRODUCT(TablaDatosInversiones[Valor actual bruto o reembolso o compromiso opciones abiertas (euros)],(TablaDatosInversiones[Subcarteras (diferentes estrategias inversión)]=$I$34)*1,(TablaDatosInversiones[Fecha de Venta o traspaso]&lt;=A156)*1,(TablaDatosInversiones[Fecha de Venta o traspaso]&gt;A155)*1,(TablaDatosInversiones[Operación abierta (cotizando)]=FALSE)*1)</f>
        <v>0</v>
      </c>
      <c r="L156" s="219">
        <f>SUMPRODUCT(TablaDividendos[Dividendo neto (euros)],(TablaDividendos[Subcartera]=$I$34)*1,(TablaDividendos[Fecha Cobro]&lt;=A156)*1,(TablaDividendos[Fecha Cobro]&gt;A155)*1)</f>
        <v>0</v>
      </c>
      <c r="M156" s="220">
        <f t="shared" ca="1" si="57"/>
        <v>0</v>
      </c>
      <c r="N156" s="220">
        <f t="shared" ca="1" si="65"/>
        <v>0.6498602964237179</v>
      </c>
      <c r="O156" s="140"/>
      <c r="P156" s="192">
        <f ca="1">Resumen!$D$9</f>
        <v>12439.300859999999</v>
      </c>
      <c r="Q156" s="208">
        <f ca="1">SUMPRODUCT(TablaDatosInversiones[Coste bruto total de la compra (euros)],(TablaDatosInversiones[Subcarteras (diferentes estrategias inversión)]=$P$34)*1,(TablaDatosInversiones[Fecha Compra]&lt;=A156)*1,(TablaDatosInversiones[Fecha Compra]&gt;A155)*1)</f>
        <v>0</v>
      </c>
      <c r="R156" s="208" cm="1">
        <f t="array" aca="1" ref="R156" ca="1">SUMPRODUCT(TablaDatosInversiones[Valor actual bruto o reembolso o compromiso opciones abiertas (euros)],(TablaDatosInversiones[Subcarteras (diferentes estrategias inversión)]=$P$34)*1,(TablaDatosInversiones[Fecha de Venta o traspaso]&lt;=A156)*1,(TablaDatosInversiones[Fecha de Venta o traspaso]&gt;A155)*1,(TablaDatosInversiones[Operación abierta (cotizando)]=FALSE)*1)</f>
        <v>0</v>
      </c>
      <c r="S156" s="208">
        <f>SUMPRODUCT(TablaDividendos[Dividendo neto (euros)],(TablaDividendos[Subcartera]=$P$34)*1,(TablaDividendos[Fecha Cobro]&lt;=A156)*1,(TablaDividendos[Fecha Cobro]&gt;A155)*1)</f>
        <v>0</v>
      </c>
      <c r="T156" s="199">
        <f t="shared" ca="1" si="58"/>
        <v>0</v>
      </c>
      <c r="U156" s="209">
        <f t="shared" ca="1" si="66"/>
        <v>0.31306194259158349</v>
      </c>
      <c r="V156" s="140"/>
      <c r="W156" s="192">
        <f ca="1">Resumen!$D$10</f>
        <v>28220.187483550799</v>
      </c>
      <c r="X156" s="208">
        <f ca="1">SUMPRODUCT(TablaDatosInversiones[Coste bruto total de la compra (euros)],(TablaDatosInversiones[Subcarteras (diferentes estrategias inversión)]=$W$34)*1,(TablaDatosInversiones[Fecha Compra]&lt;=A156)*1,(TablaDatosInversiones[Fecha Compra]&gt;A155)*1)</f>
        <v>0</v>
      </c>
      <c r="Y156" s="208" cm="1">
        <f t="array" aca="1" ref="Y156" ca="1">SUMPRODUCT(TablaDatosInversiones[Valor actual bruto o reembolso o compromiso opciones abiertas (euros)],(TablaDatosInversiones[Subcarteras (diferentes estrategias inversión)]=$W$34)*1,(TablaDatosInversiones[Fecha de Venta o traspaso]&lt;=A156)*1,(TablaDatosInversiones[Fecha de Venta o traspaso]&gt;A155)*1,(TablaDatosInversiones[Operación abierta (cotizando)]=FALSE)*1)</f>
        <v>0</v>
      </c>
      <c r="Z156" s="208">
        <f>SUMPRODUCT(TablaDividendos[Dividendo neto (euros)],(TablaDividendos[Subcartera]=$W$34)*1,(TablaDividendos[Fecha Cobro]&lt;=A156)*1,(TablaDividendos[Fecha Cobro]&gt;A155)*1)</f>
        <v>0</v>
      </c>
      <c r="AA156" s="199">
        <f t="shared" ca="1" si="59"/>
        <v>0</v>
      </c>
      <c r="AB156" s="209">
        <f t="shared" ca="1" si="67"/>
        <v>0.42162864822711876</v>
      </c>
      <c r="AC156" s="140"/>
      <c r="AD156" s="391" cm="1">
        <f t="array" aca="1" ref="AD156" ca="1">SUMPRODUCT(TablaDatosInversiones[Compromiso de compra (Moneda), solo para PUTs vendidas],(TablaDatosInversiones[Subcarteras (diferentes estrategias inversión)]=$AD$34)*1,TablaDatosInversiones[Cambio divisa actual (o tras venta)],(TablaDatosInversiones[Fecha Compra]&lt;=MIN(A156,TODAY()-1))*1,(TablaDatosInversiones[Fecha de Venta o traspaso]&gt;=MIN(A156,TODAY()-1))*1)</f>
        <v>0</v>
      </c>
      <c r="AE156" s="391">
        <f t="shared" ca="1" si="69"/>
        <v>0</v>
      </c>
      <c r="AF156" s="391">
        <f t="shared" ca="1" si="70"/>
        <v>0</v>
      </c>
      <c r="AG156" s="392">
        <f ca="1">SUMPRODUCT(TablaDatosInversiones[Rendimiento total neto (euros)],(TablaDatosInversiones[Subcarteras (diferentes estrategias inversión)]=$AD$34)*1,(TablaDatosInversiones[Fecha de Venta o traspaso]&lt;=A156)*1,(TablaDatosInversiones[Fecha de Venta o traspaso]&gt;A155)*1,(TablaDatosInversiones[Operación abierta (cotizando)]=FALSE)*1)</f>
        <v>0</v>
      </c>
      <c r="AH156" s="393">
        <f t="shared" ca="1" si="71"/>
        <v>0</v>
      </c>
      <c r="AI156" s="394">
        <f t="shared" ca="1" si="72"/>
        <v>8.6256077518440666E-3</v>
      </c>
      <c r="AJ156" s="395"/>
      <c r="AK156" s="401">
        <f ca="1">Resumen!$D$12</f>
        <v>0</v>
      </c>
      <c r="AL156" s="396" cm="1">
        <f t="array" aca="1" ref="AL156" ca="1">SUMPRODUCT(TablaDatosInversiones[Coste bruto total de la compra (euros)],(TablaDatosInversiones[Subcarteras (diferentes estrategias inversión)]=$AK$34)*1,(TablaDatosInversiones[Fecha Compra]&lt;=A156)*1,(TablaDatosInversiones[Fecha Compra]&gt;A155)*1)</f>
        <v>0</v>
      </c>
      <c r="AM156" s="397" cm="1">
        <f t="array" aca="1" ref="AM156" ca="1">SUMPRODUCT(TablaDatosInversiones[Valor actual bruto o reembolso o compromiso opciones abiertas (euros)],(TablaDatosInversiones[Subcarteras (diferentes estrategias inversión)]=$AK$34)*1,(TablaDatosInversiones[Fecha de Venta o traspaso]&lt;=A156)*1,(TablaDatosInversiones[Fecha de Venta o traspaso]&gt;A155)*1,(TablaDatosInversiones[Operación abierta (cotizando)]=FALSE)*1)</f>
        <v>0</v>
      </c>
      <c r="AN156" s="398" cm="1">
        <f t="array" ref="AN156">SUMPRODUCT(TablaDividendos[Dividendo neto (euros)],(TablaDividendos[Subcartera]=$AK$34)*1,(TablaDividendos[Fecha Cobro]&lt;=A156)*1,(TablaDividendos[Fecha Cobro]&gt;A155)*1)</f>
        <v>0</v>
      </c>
      <c r="AO156" s="399">
        <f t="shared" ca="1" si="62"/>
        <v>0</v>
      </c>
      <c r="AP156" s="400">
        <f t="shared" ca="1" si="77"/>
        <v>0</v>
      </c>
      <c r="AR156" s="288"/>
      <c r="AS156" s="34">
        <f t="shared" si="73"/>
        <v>0</v>
      </c>
      <c r="AT156" s="33">
        <f t="shared" si="74"/>
        <v>0.47613182189387948</v>
      </c>
      <c r="AV156" s="288"/>
      <c r="AW156" s="34">
        <f t="shared" si="75"/>
        <v>0</v>
      </c>
      <c r="AX156" s="33">
        <f t="shared" si="76"/>
        <v>0.21028677962384168</v>
      </c>
    </row>
    <row r="157" spans="1:50" x14ac:dyDescent="0.25">
      <c r="A157" s="189">
        <f t="shared" si="51"/>
        <v>48244</v>
      </c>
      <c r="B157" s="190">
        <f t="shared" ca="1" si="52"/>
        <v>109351.29638889004</v>
      </c>
      <c r="C157" s="190">
        <f t="shared" ca="1" si="53"/>
        <v>0</v>
      </c>
      <c r="D157" s="190">
        <f t="shared" ca="1" si="54"/>
        <v>0</v>
      </c>
      <c r="E157" s="190">
        <f t="shared" ca="1" si="55"/>
        <v>0</v>
      </c>
      <c r="F157" s="199">
        <f t="shared" ca="1" si="56"/>
        <v>0</v>
      </c>
      <c r="G157" s="200">
        <f t="shared" ca="1" si="68"/>
        <v>0.55991479706899705</v>
      </c>
      <c r="H157" s="137"/>
      <c r="I157" s="218">
        <f ca="1">Resumen!$D$8</f>
        <v>68691.808045339247</v>
      </c>
      <c r="J157" s="219">
        <f ca="1">SUMPRODUCT(TablaDatosInversiones[Coste bruto total de la compra (euros)],(TablaDatosInversiones[Subcarteras (diferentes estrategias inversión)]=$I$34)*1,(TablaDatosInversiones[Fecha Compra]&lt;=A157)*1,(TablaDatosInversiones[Fecha Compra]&gt;A156)*1)</f>
        <v>0</v>
      </c>
      <c r="K157" s="219" cm="1">
        <f t="array" aca="1" ref="K157" ca="1">SUMPRODUCT(TablaDatosInversiones[Valor actual bruto o reembolso o compromiso opciones abiertas (euros)],(TablaDatosInversiones[Subcarteras (diferentes estrategias inversión)]=$I$34)*1,(TablaDatosInversiones[Fecha de Venta o traspaso]&lt;=A157)*1,(TablaDatosInversiones[Fecha de Venta o traspaso]&gt;A156)*1,(TablaDatosInversiones[Operación abierta (cotizando)]=FALSE)*1)</f>
        <v>0</v>
      </c>
      <c r="L157" s="219">
        <f>SUMPRODUCT(TablaDividendos[Dividendo neto (euros)],(TablaDividendos[Subcartera]=$I$34)*1,(TablaDividendos[Fecha Cobro]&lt;=A157)*1,(TablaDividendos[Fecha Cobro]&gt;A156)*1)</f>
        <v>0</v>
      </c>
      <c r="M157" s="220">
        <f t="shared" ca="1" si="57"/>
        <v>0</v>
      </c>
      <c r="N157" s="220">
        <f t="shared" ca="1" si="65"/>
        <v>0.6498602964237179</v>
      </c>
      <c r="O157" s="137"/>
      <c r="P157" s="192">
        <f ca="1">Resumen!$D$9</f>
        <v>12439.300859999999</v>
      </c>
      <c r="Q157" s="208">
        <f ca="1">SUMPRODUCT(TablaDatosInversiones[Coste bruto total de la compra (euros)],(TablaDatosInversiones[Subcarteras (diferentes estrategias inversión)]=$P$34)*1,(TablaDatosInversiones[Fecha Compra]&lt;=A157)*1,(TablaDatosInversiones[Fecha Compra]&gt;A156)*1)</f>
        <v>0</v>
      </c>
      <c r="R157" s="208" cm="1">
        <f t="array" aca="1" ref="R157" ca="1">SUMPRODUCT(TablaDatosInversiones[Valor actual bruto o reembolso o compromiso opciones abiertas (euros)],(TablaDatosInversiones[Subcarteras (diferentes estrategias inversión)]=$P$34)*1,(TablaDatosInversiones[Fecha de Venta o traspaso]&lt;=A157)*1,(TablaDatosInversiones[Fecha de Venta o traspaso]&gt;A156)*1,(TablaDatosInversiones[Operación abierta (cotizando)]=FALSE)*1)</f>
        <v>0</v>
      </c>
      <c r="S157" s="208">
        <f>SUMPRODUCT(TablaDividendos[Dividendo neto (euros)],(TablaDividendos[Subcartera]=$P$34)*1,(TablaDividendos[Fecha Cobro]&lt;=A157)*1,(TablaDividendos[Fecha Cobro]&gt;A156)*1)</f>
        <v>0</v>
      </c>
      <c r="T157" s="199">
        <f t="shared" ca="1" si="58"/>
        <v>0</v>
      </c>
      <c r="U157" s="209">
        <f t="shared" ca="1" si="66"/>
        <v>0.31306194259158349</v>
      </c>
      <c r="V157" s="137"/>
      <c r="W157" s="192">
        <f ca="1">Resumen!$D$10</f>
        <v>28220.187483550799</v>
      </c>
      <c r="X157" s="208">
        <f ca="1">SUMPRODUCT(TablaDatosInversiones[Coste bruto total de la compra (euros)],(TablaDatosInversiones[Subcarteras (diferentes estrategias inversión)]=$W$34)*1,(TablaDatosInversiones[Fecha Compra]&lt;=A157)*1,(TablaDatosInversiones[Fecha Compra]&gt;A156)*1)</f>
        <v>0</v>
      </c>
      <c r="Y157" s="208" cm="1">
        <f t="array" aca="1" ref="Y157" ca="1">SUMPRODUCT(TablaDatosInversiones[Valor actual bruto o reembolso o compromiso opciones abiertas (euros)],(TablaDatosInversiones[Subcarteras (diferentes estrategias inversión)]=$W$34)*1,(TablaDatosInversiones[Fecha de Venta o traspaso]&lt;=A157)*1,(TablaDatosInversiones[Fecha de Venta o traspaso]&gt;A156)*1,(TablaDatosInversiones[Operación abierta (cotizando)]=FALSE)*1)</f>
        <v>0</v>
      </c>
      <c r="Z157" s="208">
        <f>SUMPRODUCT(TablaDividendos[Dividendo neto (euros)],(TablaDividendos[Subcartera]=$W$34)*1,(TablaDividendos[Fecha Cobro]&lt;=A157)*1,(TablaDividendos[Fecha Cobro]&gt;A156)*1)</f>
        <v>0</v>
      </c>
      <c r="AA157" s="199">
        <f t="shared" ca="1" si="59"/>
        <v>0</v>
      </c>
      <c r="AB157" s="209">
        <f t="shared" ca="1" si="67"/>
        <v>0.42162864822711876</v>
      </c>
      <c r="AC157" s="137"/>
      <c r="AD157" s="391" cm="1">
        <f t="array" aca="1" ref="AD157" ca="1">SUMPRODUCT(TablaDatosInversiones[Compromiso de compra (Moneda), solo para PUTs vendidas],(TablaDatosInversiones[Subcarteras (diferentes estrategias inversión)]=$AD$34)*1,TablaDatosInversiones[Cambio divisa actual (o tras venta)],(TablaDatosInversiones[Fecha Compra]&lt;=MIN(A157,TODAY()-1))*1,(TablaDatosInversiones[Fecha de Venta o traspaso]&gt;=MIN(A157,TODAY()-1))*1)</f>
        <v>0</v>
      </c>
      <c r="AE157" s="391">
        <f t="shared" ca="1" si="69"/>
        <v>0</v>
      </c>
      <c r="AF157" s="391">
        <f t="shared" ca="1" si="70"/>
        <v>0</v>
      </c>
      <c r="AG157" s="392">
        <f ca="1">SUMPRODUCT(TablaDatosInversiones[Rendimiento total neto (euros)],(TablaDatosInversiones[Subcarteras (diferentes estrategias inversión)]=$AD$34)*1,(TablaDatosInversiones[Fecha de Venta o traspaso]&lt;=A157)*1,(TablaDatosInversiones[Fecha de Venta o traspaso]&gt;A156)*1,(TablaDatosInversiones[Operación abierta (cotizando)]=FALSE)*1)</f>
        <v>0</v>
      </c>
      <c r="AH157" s="393">
        <f t="shared" ca="1" si="71"/>
        <v>0</v>
      </c>
      <c r="AI157" s="394">
        <f t="shared" ca="1" si="72"/>
        <v>8.6256077518440666E-3</v>
      </c>
      <c r="AJ157" s="395"/>
      <c r="AK157" s="401">
        <f ca="1">Resumen!$D$12</f>
        <v>0</v>
      </c>
      <c r="AL157" s="396" cm="1">
        <f t="array" aca="1" ref="AL157" ca="1">SUMPRODUCT(TablaDatosInversiones[Coste bruto total de la compra (euros)],(TablaDatosInversiones[Subcarteras (diferentes estrategias inversión)]=$AK$34)*1,(TablaDatosInversiones[Fecha Compra]&lt;=A157)*1,(TablaDatosInversiones[Fecha Compra]&gt;A156)*1)</f>
        <v>0</v>
      </c>
      <c r="AM157" s="397" cm="1">
        <f t="array" aca="1" ref="AM157" ca="1">SUMPRODUCT(TablaDatosInversiones[Valor actual bruto o reembolso o compromiso opciones abiertas (euros)],(TablaDatosInversiones[Subcarteras (diferentes estrategias inversión)]=$AK$34)*1,(TablaDatosInversiones[Fecha de Venta o traspaso]&lt;=A157)*1,(TablaDatosInversiones[Fecha de Venta o traspaso]&gt;A156)*1,(TablaDatosInversiones[Operación abierta (cotizando)]=FALSE)*1)</f>
        <v>0</v>
      </c>
      <c r="AN157" s="398" cm="1">
        <f t="array" ref="AN157">SUMPRODUCT(TablaDividendos[Dividendo neto (euros)],(TablaDividendos[Subcartera]=$AK$34)*1,(TablaDividendos[Fecha Cobro]&lt;=A157)*1,(TablaDividendos[Fecha Cobro]&gt;A156)*1)</f>
        <v>0</v>
      </c>
      <c r="AO157" s="399">
        <f t="shared" ca="1" si="62"/>
        <v>0</v>
      </c>
      <c r="AP157" s="400">
        <f t="shared" ca="1" si="77"/>
        <v>0</v>
      </c>
      <c r="AR157" s="288"/>
      <c r="AS157" s="34">
        <f t="shared" si="73"/>
        <v>0</v>
      </c>
      <c r="AT157" s="33">
        <f t="shared" si="74"/>
        <v>0.47613182189387948</v>
      </c>
      <c r="AV157" s="288"/>
      <c r="AW157" s="34">
        <f t="shared" si="75"/>
        <v>0</v>
      </c>
      <c r="AX157" s="33">
        <f t="shared" si="76"/>
        <v>0.21028677962384168</v>
      </c>
    </row>
    <row r="158" spans="1:50" x14ac:dyDescent="0.25">
      <c r="A158" s="189">
        <f t="shared" si="51"/>
        <v>48273</v>
      </c>
      <c r="B158" s="190">
        <f t="shared" ca="1" si="52"/>
        <v>109351.29638889004</v>
      </c>
      <c r="C158" s="190">
        <f t="shared" ca="1" si="53"/>
        <v>0</v>
      </c>
      <c r="D158" s="190">
        <f t="shared" ca="1" si="54"/>
        <v>0</v>
      </c>
      <c r="E158" s="190">
        <f t="shared" ca="1" si="55"/>
        <v>0</v>
      </c>
      <c r="F158" s="199">
        <f t="shared" ref="F158:F174" ca="1" si="78">IF(B158&gt;0,IF((B157+C158-D158)&gt;0,((B158+E158)-(B157+C158-D158))/(B157+C158-D158),0),0)</f>
        <v>0</v>
      </c>
      <c r="G158" s="200">
        <f t="shared" ref="G158:G174" ca="1" si="79">IF(F158&lt;&gt;"",(1+F158)*(G157+1)-1,"")</f>
        <v>0.55991479706899705</v>
      </c>
      <c r="H158" s="137"/>
      <c r="I158" s="218">
        <f ca="1">Resumen!$D$8</f>
        <v>68691.808045339247</v>
      </c>
      <c r="J158" s="219">
        <f ca="1">SUMPRODUCT(TablaDatosInversiones[Coste bruto total de la compra (euros)],(TablaDatosInversiones[Subcarteras (diferentes estrategias inversión)]=$I$34)*1,(TablaDatosInversiones[Fecha Compra]&lt;=A158)*1,(TablaDatosInversiones[Fecha Compra]&gt;A157)*1)</f>
        <v>0</v>
      </c>
      <c r="K158" s="219" cm="1">
        <f t="array" aca="1" ref="K158" ca="1">SUMPRODUCT(TablaDatosInversiones[Valor actual bruto o reembolso o compromiso opciones abiertas (euros)],(TablaDatosInversiones[Subcarteras (diferentes estrategias inversión)]=$I$34)*1,(TablaDatosInversiones[Fecha de Venta o traspaso]&lt;=A158)*1,(TablaDatosInversiones[Fecha de Venta o traspaso]&gt;A157)*1,(TablaDatosInversiones[Operación abierta (cotizando)]=FALSE)*1)</f>
        <v>0</v>
      </c>
      <c r="L158" s="219">
        <f>SUMPRODUCT(TablaDividendos[Dividendo neto (euros)],(TablaDividendos[Subcartera]=$I$34)*1,(TablaDividendos[Fecha Cobro]&lt;=A158)*1,(TablaDividendos[Fecha Cobro]&gt;A157)*1)</f>
        <v>0</v>
      </c>
      <c r="M158" s="220">
        <f t="shared" ca="1" si="57"/>
        <v>0</v>
      </c>
      <c r="N158" s="220">
        <f t="shared" ca="1" si="65"/>
        <v>0.6498602964237179</v>
      </c>
      <c r="O158" s="137"/>
      <c r="P158" s="192">
        <f ca="1">Resumen!$D$9</f>
        <v>12439.300859999999</v>
      </c>
      <c r="Q158" s="208">
        <f ca="1">SUMPRODUCT(TablaDatosInversiones[Coste bruto total de la compra (euros)],(TablaDatosInversiones[Subcarteras (diferentes estrategias inversión)]=$P$34)*1,(TablaDatosInversiones[Fecha Compra]&lt;=A158)*1,(TablaDatosInversiones[Fecha Compra]&gt;A157)*1)</f>
        <v>0</v>
      </c>
      <c r="R158" s="208" cm="1">
        <f t="array" aca="1" ref="R158" ca="1">SUMPRODUCT(TablaDatosInversiones[Valor actual bruto o reembolso o compromiso opciones abiertas (euros)],(TablaDatosInversiones[Subcarteras (diferentes estrategias inversión)]=$P$34)*1,(TablaDatosInversiones[Fecha de Venta o traspaso]&lt;=A158)*1,(TablaDatosInversiones[Fecha de Venta o traspaso]&gt;A157)*1,(TablaDatosInversiones[Operación abierta (cotizando)]=FALSE)*1)</f>
        <v>0</v>
      </c>
      <c r="S158" s="208">
        <f>SUMPRODUCT(TablaDividendos[Dividendo neto (euros)],(TablaDividendos[Subcartera]=$P$34)*1,(TablaDividendos[Fecha Cobro]&lt;=A158)*1,(TablaDividendos[Fecha Cobro]&gt;A157)*1)</f>
        <v>0</v>
      </c>
      <c r="T158" s="199">
        <f t="shared" ca="1" si="58"/>
        <v>0</v>
      </c>
      <c r="U158" s="209">
        <f t="shared" ca="1" si="66"/>
        <v>0.31306194259158349</v>
      </c>
      <c r="V158" s="137"/>
      <c r="W158" s="192">
        <f ca="1">Resumen!$D$10</f>
        <v>28220.187483550799</v>
      </c>
      <c r="X158" s="208">
        <f ca="1">SUMPRODUCT(TablaDatosInversiones[Coste bruto total de la compra (euros)],(TablaDatosInversiones[Subcarteras (diferentes estrategias inversión)]=$W$34)*1,(TablaDatosInversiones[Fecha Compra]&lt;=A158)*1,(TablaDatosInversiones[Fecha Compra]&gt;A157)*1)</f>
        <v>0</v>
      </c>
      <c r="Y158" s="208" cm="1">
        <f t="array" aca="1" ref="Y158" ca="1">SUMPRODUCT(TablaDatosInversiones[Valor actual bruto o reembolso o compromiso opciones abiertas (euros)],(TablaDatosInversiones[Subcarteras (diferentes estrategias inversión)]=$W$34)*1,(TablaDatosInversiones[Fecha de Venta o traspaso]&lt;=A158)*1,(TablaDatosInversiones[Fecha de Venta o traspaso]&gt;A157)*1,(TablaDatosInversiones[Operación abierta (cotizando)]=FALSE)*1)</f>
        <v>0</v>
      </c>
      <c r="Z158" s="208">
        <f>SUMPRODUCT(TablaDividendos[Dividendo neto (euros)],(TablaDividendos[Subcartera]=$W$34)*1,(TablaDividendos[Fecha Cobro]&lt;=A158)*1,(TablaDividendos[Fecha Cobro]&gt;A157)*1)</f>
        <v>0</v>
      </c>
      <c r="AA158" s="199">
        <f t="shared" ca="1" si="59"/>
        <v>0</v>
      </c>
      <c r="AB158" s="209">
        <f t="shared" ca="1" si="67"/>
        <v>0.42162864822711876</v>
      </c>
      <c r="AC158" s="137"/>
      <c r="AD158" s="391" cm="1">
        <f t="array" aca="1" ref="AD158" ca="1">SUMPRODUCT(TablaDatosInversiones[Compromiso de compra (Moneda), solo para PUTs vendidas],(TablaDatosInversiones[Subcarteras (diferentes estrategias inversión)]=$AD$34)*1,TablaDatosInversiones[Cambio divisa actual (o tras venta)],(TablaDatosInversiones[Fecha Compra]&lt;=MIN(A158,TODAY()-1))*1,(TablaDatosInversiones[Fecha de Venta o traspaso]&gt;=MIN(A158,TODAY()-1))*1)</f>
        <v>0</v>
      </c>
      <c r="AE158" s="391">
        <f t="shared" ca="1" si="69"/>
        <v>0</v>
      </c>
      <c r="AF158" s="391">
        <f t="shared" ca="1" si="70"/>
        <v>0</v>
      </c>
      <c r="AG158" s="392">
        <f ca="1">SUMPRODUCT(TablaDatosInversiones[Rendimiento total neto (euros)],(TablaDatosInversiones[Subcarteras (diferentes estrategias inversión)]=$AD$34)*1,(TablaDatosInversiones[Fecha de Venta o traspaso]&lt;=A158)*1,(TablaDatosInversiones[Fecha de Venta o traspaso]&gt;A157)*1,(TablaDatosInversiones[Operación abierta (cotizando)]=FALSE)*1)</f>
        <v>0</v>
      </c>
      <c r="AH158" s="393">
        <f t="shared" ca="1" si="71"/>
        <v>0</v>
      </c>
      <c r="AI158" s="394">
        <f t="shared" ca="1" si="72"/>
        <v>8.6256077518440666E-3</v>
      </c>
      <c r="AJ158" s="395"/>
      <c r="AK158" s="401">
        <f ca="1">Resumen!$D$12</f>
        <v>0</v>
      </c>
      <c r="AL158" s="396" cm="1">
        <f t="array" aca="1" ref="AL158" ca="1">SUMPRODUCT(TablaDatosInversiones[Coste bruto total de la compra (euros)],(TablaDatosInversiones[Subcarteras (diferentes estrategias inversión)]=$AK$34)*1,(TablaDatosInversiones[Fecha Compra]&lt;=A158)*1,(TablaDatosInversiones[Fecha Compra]&gt;A157)*1)</f>
        <v>0</v>
      </c>
      <c r="AM158" s="397" cm="1">
        <f t="array" aca="1" ref="AM158" ca="1">SUMPRODUCT(TablaDatosInversiones[Valor actual bruto o reembolso o compromiso opciones abiertas (euros)],(TablaDatosInversiones[Subcarteras (diferentes estrategias inversión)]=$AK$34)*1,(TablaDatosInversiones[Fecha de Venta o traspaso]&lt;=A158)*1,(TablaDatosInversiones[Fecha de Venta o traspaso]&gt;A157)*1,(TablaDatosInversiones[Operación abierta (cotizando)]=FALSE)*1)</f>
        <v>0</v>
      </c>
      <c r="AN158" s="398" cm="1">
        <f t="array" ref="AN158">SUMPRODUCT(TablaDividendos[Dividendo neto (euros)],(TablaDividendos[Subcartera]=$AK$34)*1,(TablaDividendos[Fecha Cobro]&lt;=A158)*1,(TablaDividendos[Fecha Cobro]&gt;A157)*1)</f>
        <v>0</v>
      </c>
      <c r="AO158" s="399">
        <f t="shared" ca="1" si="62"/>
        <v>0</v>
      </c>
      <c r="AP158" s="400">
        <f t="shared" ca="1" si="77"/>
        <v>0</v>
      </c>
      <c r="AR158" s="288"/>
      <c r="AS158" s="34">
        <f t="shared" si="73"/>
        <v>0</v>
      </c>
      <c r="AT158" s="33">
        <f t="shared" si="74"/>
        <v>0.47613182189387948</v>
      </c>
      <c r="AV158" s="288"/>
      <c r="AW158" s="34">
        <f t="shared" si="75"/>
        <v>0</v>
      </c>
      <c r="AX158" s="33">
        <f t="shared" si="76"/>
        <v>0.21028677962384168</v>
      </c>
    </row>
    <row r="159" spans="1:50" x14ac:dyDescent="0.25">
      <c r="A159" s="189">
        <f t="shared" si="51"/>
        <v>48304</v>
      </c>
      <c r="B159" s="190">
        <f t="shared" ca="1" si="52"/>
        <v>109351.29638889004</v>
      </c>
      <c r="C159" s="190">
        <f t="shared" ca="1" si="53"/>
        <v>0</v>
      </c>
      <c r="D159" s="190">
        <f t="shared" ca="1" si="54"/>
        <v>0</v>
      </c>
      <c r="E159" s="190">
        <f t="shared" ca="1" si="55"/>
        <v>0</v>
      </c>
      <c r="F159" s="199">
        <f t="shared" ca="1" si="78"/>
        <v>0</v>
      </c>
      <c r="G159" s="200">
        <f t="shared" ca="1" si="79"/>
        <v>0.55991479706899705</v>
      </c>
      <c r="H159" s="137"/>
      <c r="I159" s="218">
        <f ca="1">Resumen!$D$8</f>
        <v>68691.808045339247</v>
      </c>
      <c r="J159" s="219">
        <f ca="1">SUMPRODUCT(TablaDatosInversiones[Coste bruto total de la compra (euros)],(TablaDatosInversiones[Subcarteras (diferentes estrategias inversión)]=$I$34)*1,(TablaDatosInversiones[Fecha Compra]&lt;=A159)*1,(TablaDatosInversiones[Fecha Compra]&gt;A158)*1)</f>
        <v>0</v>
      </c>
      <c r="K159" s="219" cm="1">
        <f t="array" aca="1" ref="K159" ca="1">SUMPRODUCT(TablaDatosInversiones[Valor actual bruto o reembolso o compromiso opciones abiertas (euros)],(TablaDatosInversiones[Subcarteras (diferentes estrategias inversión)]=$I$34)*1,(TablaDatosInversiones[Fecha de Venta o traspaso]&lt;=A159)*1,(TablaDatosInversiones[Fecha de Venta o traspaso]&gt;A158)*1,(TablaDatosInversiones[Operación abierta (cotizando)]=FALSE)*1)</f>
        <v>0</v>
      </c>
      <c r="L159" s="219">
        <f>SUMPRODUCT(TablaDividendos[Dividendo neto (euros)],(TablaDividendos[Subcartera]=$I$34)*1,(TablaDividendos[Fecha Cobro]&lt;=A159)*1,(TablaDividendos[Fecha Cobro]&gt;A158)*1)</f>
        <v>0</v>
      </c>
      <c r="M159" s="220">
        <f t="shared" ca="1" si="57"/>
        <v>0</v>
      </c>
      <c r="N159" s="220">
        <f t="shared" ca="1" si="65"/>
        <v>0.6498602964237179</v>
      </c>
      <c r="O159" s="137"/>
      <c r="P159" s="192">
        <f ca="1">Resumen!$D$9</f>
        <v>12439.300859999999</v>
      </c>
      <c r="Q159" s="208">
        <f ca="1">SUMPRODUCT(TablaDatosInversiones[Coste bruto total de la compra (euros)],(TablaDatosInversiones[Subcarteras (diferentes estrategias inversión)]=$P$34)*1,(TablaDatosInversiones[Fecha Compra]&lt;=A159)*1,(TablaDatosInversiones[Fecha Compra]&gt;A158)*1)</f>
        <v>0</v>
      </c>
      <c r="R159" s="208" cm="1">
        <f t="array" aca="1" ref="R159" ca="1">SUMPRODUCT(TablaDatosInversiones[Valor actual bruto o reembolso o compromiso opciones abiertas (euros)],(TablaDatosInversiones[Subcarteras (diferentes estrategias inversión)]=$P$34)*1,(TablaDatosInversiones[Fecha de Venta o traspaso]&lt;=A159)*1,(TablaDatosInversiones[Fecha de Venta o traspaso]&gt;A158)*1,(TablaDatosInversiones[Operación abierta (cotizando)]=FALSE)*1)</f>
        <v>0</v>
      </c>
      <c r="S159" s="208">
        <f>SUMPRODUCT(TablaDividendos[Dividendo neto (euros)],(TablaDividendos[Subcartera]=$P$34)*1,(TablaDividendos[Fecha Cobro]&lt;=A159)*1,(TablaDividendos[Fecha Cobro]&gt;A158)*1)</f>
        <v>0</v>
      </c>
      <c r="T159" s="199">
        <f t="shared" ca="1" si="58"/>
        <v>0</v>
      </c>
      <c r="U159" s="209">
        <f t="shared" ca="1" si="66"/>
        <v>0.31306194259158349</v>
      </c>
      <c r="V159" s="137"/>
      <c r="W159" s="192">
        <f ca="1">Resumen!$D$10</f>
        <v>28220.187483550799</v>
      </c>
      <c r="X159" s="208">
        <f ca="1">SUMPRODUCT(TablaDatosInversiones[Coste bruto total de la compra (euros)],(TablaDatosInversiones[Subcarteras (diferentes estrategias inversión)]=$W$34)*1,(TablaDatosInversiones[Fecha Compra]&lt;=A159)*1,(TablaDatosInversiones[Fecha Compra]&gt;A158)*1)</f>
        <v>0</v>
      </c>
      <c r="Y159" s="208" cm="1">
        <f t="array" aca="1" ref="Y159" ca="1">SUMPRODUCT(TablaDatosInversiones[Valor actual bruto o reembolso o compromiso opciones abiertas (euros)],(TablaDatosInversiones[Subcarteras (diferentes estrategias inversión)]=$W$34)*1,(TablaDatosInversiones[Fecha de Venta o traspaso]&lt;=A159)*1,(TablaDatosInversiones[Fecha de Venta o traspaso]&gt;A158)*1,(TablaDatosInversiones[Operación abierta (cotizando)]=FALSE)*1)</f>
        <v>0</v>
      </c>
      <c r="Z159" s="208">
        <f>SUMPRODUCT(TablaDividendos[Dividendo neto (euros)],(TablaDividendos[Subcartera]=$W$34)*1,(TablaDividendos[Fecha Cobro]&lt;=A159)*1,(TablaDividendos[Fecha Cobro]&gt;A158)*1)</f>
        <v>0</v>
      </c>
      <c r="AA159" s="199">
        <f t="shared" ca="1" si="59"/>
        <v>0</v>
      </c>
      <c r="AB159" s="209">
        <f t="shared" ca="1" si="67"/>
        <v>0.42162864822711876</v>
      </c>
      <c r="AC159" s="137"/>
      <c r="AD159" s="391" cm="1">
        <f t="array" aca="1" ref="AD159" ca="1">SUMPRODUCT(TablaDatosInversiones[Compromiso de compra (Moneda), solo para PUTs vendidas],(TablaDatosInversiones[Subcarteras (diferentes estrategias inversión)]=$AD$34)*1,TablaDatosInversiones[Cambio divisa actual (o tras venta)],(TablaDatosInversiones[Fecha Compra]&lt;=MIN(A159,TODAY()-1))*1,(TablaDatosInversiones[Fecha de Venta o traspaso]&gt;=MIN(A159,TODAY()-1))*1)</f>
        <v>0</v>
      </c>
      <c r="AE159" s="391">
        <f t="shared" ca="1" si="69"/>
        <v>0</v>
      </c>
      <c r="AF159" s="391">
        <f t="shared" ca="1" si="70"/>
        <v>0</v>
      </c>
      <c r="AG159" s="392">
        <f ca="1">SUMPRODUCT(TablaDatosInversiones[Rendimiento total neto (euros)],(TablaDatosInversiones[Subcarteras (diferentes estrategias inversión)]=$AD$34)*1,(TablaDatosInversiones[Fecha de Venta o traspaso]&lt;=A159)*1,(TablaDatosInversiones[Fecha de Venta o traspaso]&gt;A158)*1,(TablaDatosInversiones[Operación abierta (cotizando)]=FALSE)*1)</f>
        <v>0</v>
      </c>
      <c r="AH159" s="393">
        <f t="shared" ca="1" si="71"/>
        <v>0</v>
      </c>
      <c r="AI159" s="394">
        <f t="shared" ca="1" si="72"/>
        <v>8.6256077518440666E-3</v>
      </c>
      <c r="AJ159" s="395"/>
      <c r="AK159" s="401">
        <f ca="1">Resumen!$D$12</f>
        <v>0</v>
      </c>
      <c r="AL159" s="396" cm="1">
        <f t="array" aca="1" ref="AL159" ca="1">SUMPRODUCT(TablaDatosInversiones[Coste bruto total de la compra (euros)],(TablaDatosInversiones[Subcarteras (diferentes estrategias inversión)]=$AK$34)*1,(TablaDatosInversiones[Fecha Compra]&lt;=A159)*1,(TablaDatosInversiones[Fecha Compra]&gt;A158)*1)</f>
        <v>0</v>
      </c>
      <c r="AM159" s="397" cm="1">
        <f t="array" aca="1" ref="AM159" ca="1">SUMPRODUCT(TablaDatosInversiones[Valor actual bruto o reembolso o compromiso opciones abiertas (euros)],(TablaDatosInversiones[Subcarteras (diferentes estrategias inversión)]=$AK$34)*1,(TablaDatosInversiones[Fecha de Venta o traspaso]&lt;=A159)*1,(TablaDatosInversiones[Fecha de Venta o traspaso]&gt;A158)*1,(TablaDatosInversiones[Operación abierta (cotizando)]=FALSE)*1)</f>
        <v>0</v>
      </c>
      <c r="AN159" s="398" cm="1">
        <f t="array" ref="AN159">SUMPRODUCT(TablaDividendos[Dividendo neto (euros)],(TablaDividendos[Subcartera]=$AK$34)*1,(TablaDividendos[Fecha Cobro]&lt;=A159)*1,(TablaDividendos[Fecha Cobro]&gt;A158)*1)</f>
        <v>0</v>
      </c>
      <c r="AO159" s="399">
        <f t="shared" ca="1" si="62"/>
        <v>0</v>
      </c>
      <c r="AP159" s="400">
        <f t="shared" ca="1" si="77"/>
        <v>0</v>
      </c>
      <c r="AR159" s="288"/>
      <c r="AS159" s="34">
        <f t="shared" si="73"/>
        <v>0</v>
      </c>
      <c r="AT159" s="33">
        <f t="shared" si="74"/>
        <v>0.47613182189387948</v>
      </c>
      <c r="AV159" s="288"/>
      <c r="AW159" s="34">
        <f t="shared" si="75"/>
        <v>0</v>
      </c>
      <c r="AX159" s="33">
        <f t="shared" si="76"/>
        <v>0.21028677962384168</v>
      </c>
    </row>
    <row r="160" spans="1:50" x14ac:dyDescent="0.25">
      <c r="A160" s="189">
        <f t="shared" si="51"/>
        <v>48334</v>
      </c>
      <c r="B160" s="190">
        <f t="shared" ca="1" si="52"/>
        <v>109351.29638889004</v>
      </c>
      <c r="C160" s="190">
        <f t="shared" ca="1" si="53"/>
        <v>0</v>
      </c>
      <c r="D160" s="190">
        <f t="shared" ca="1" si="54"/>
        <v>0</v>
      </c>
      <c r="E160" s="190">
        <f t="shared" ca="1" si="55"/>
        <v>0</v>
      </c>
      <c r="F160" s="199">
        <f t="shared" ca="1" si="78"/>
        <v>0</v>
      </c>
      <c r="G160" s="200">
        <f t="shared" ca="1" si="79"/>
        <v>0.55991479706899705</v>
      </c>
      <c r="H160" s="137"/>
      <c r="I160" s="218">
        <f ca="1">Resumen!$D$8</f>
        <v>68691.808045339247</v>
      </c>
      <c r="J160" s="219">
        <f ca="1">SUMPRODUCT(TablaDatosInversiones[Coste bruto total de la compra (euros)],(TablaDatosInversiones[Subcarteras (diferentes estrategias inversión)]=$I$34)*1,(TablaDatosInversiones[Fecha Compra]&lt;=A160)*1,(TablaDatosInversiones[Fecha Compra]&gt;A159)*1)</f>
        <v>0</v>
      </c>
      <c r="K160" s="219" cm="1">
        <f t="array" aca="1" ref="K160" ca="1">SUMPRODUCT(TablaDatosInversiones[Valor actual bruto o reembolso o compromiso opciones abiertas (euros)],(TablaDatosInversiones[Subcarteras (diferentes estrategias inversión)]=$I$34)*1,(TablaDatosInversiones[Fecha de Venta o traspaso]&lt;=A160)*1,(TablaDatosInversiones[Fecha de Venta o traspaso]&gt;A159)*1,(TablaDatosInversiones[Operación abierta (cotizando)]=FALSE)*1)</f>
        <v>0</v>
      </c>
      <c r="L160" s="219">
        <f>SUMPRODUCT(TablaDividendos[Dividendo neto (euros)],(TablaDividendos[Subcartera]=$I$34)*1,(TablaDividendos[Fecha Cobro]&lt;=A160)*1,(TablaDividendos[Fecha Cobro]&gt;A159)*1)</f>
        <v>0</v>
      </c>
      <c r="M160" s="220">
        <f t="shared" ca="1" si="57"/>
        <v>0</v>
      </c>
      <c r="N160" s="220">
        <f t="shared" ca="1" si="65"/>
        <v>0.6498602964237179</v>
      </c>
      <c r="O160" s="137"/>
      <c r="P160" s="192">
        <f ca="1">Resumen!$D$9</f>
        <v>12439.300859999999</v>
      </c>
      <c r="Q160" s="208">
        <f ca="1">SUMPRODUCT(TablaDatosInversiones[Coste bruto total de la compra (euros)],(TablaDatosInversiones[Subcarteras (diferentes estrategias inversión)]=$P$34)*1,(TablaDatosInversiones[Fecha Compra]&lt;=A160)*1,(TablaDatosInversiones[Fecha Compra]&gt;A159)*1)</f>
        <v>0</v>
      </c>
      <c r="R160" s="208" cm="1">
        <f t="array" aca="1" ref="R160" ca="1">SUMPRODUCT(TablaDatosInversiones[Valor actual bruto o reembolso o compromiso opciones abiertas (euros)],(TablaDatosInversiones[Subcarteras (diferentes estrategias inversión)]=$P$34)*1,(TablaDatosInversiones[Fecha de Venta o traspaso]&lt;=A160)*1,(TablaDatosInversiones[Fecha de Venta o traspaso]&gt;A159)*1,(TablaDatosInversiones[Operación abierta (cotizando)]=FALSE)*1)</f>
        <v>0</v>
      </c>
      <c r="S160" s="208">
        <f>SUMPRODUCT(TablaDividendos[Dividendo neto (euros)],(TablaDividendos[Subcartera]=$P$34)*1,(TablaDividendos[Fecha Cobro]&lt;=A160)*1,(TablaDividendos[Fecha Cobro]&gt;A159)*1)</f>
        <v>0</v>
      </c>
      <c r="T160" s="199">
        <f t="shared" ca="1" si="58"/>
        <v>0</v>
      </c>
      <c r="U160" s="209">
        <f t="shared" ca="1" si="66"/>
        <v>0.31306194259158349</v>
      </c>
      <c r="V160" s="137"/>
      <c r="W160" s="192">
        <f ca="1">Resumen!$D$10</f>
        <v>28220.187483550799</v>
      </c>
      <c r="X160" s="208">
        <f ca="1">SUMPRODUCT(TablaDatosInversiones[Coste bruto total de la compra (euros)],(TablaDatosInversiones[Subcarteras (diferentes estrategias inversión)]=$W$34)*1,(TablaDatosInversiones[Fecha Compra]&lt;=A160)*1,(TablaDatosInversiones[Fecha Compra]&gt;A159)*1)</f>
        <v>0</v>
      </c>
      <c r="Y160" s="208" cm="1">
        <f t="array" aca="1" ref="Y160" ca="1">SUMPRODUCT(TablaDatosInversiones[Valor actual bruto o reembolso o compromiso opciones abiertas (euros)],(TablaDatosInversiones[Subcarteras (diferentes estrategias inversión)]=$W$34)*1,(TablaDatosInversiones[Fecha de Venta o traspaso]&lt;=A160)*1,(TablaDatosInversiones[Fecha de Venta o traspaso]&gt;A159)*1,(TablaDatosInversiones[Operación abierta (cotizando)]=FALSE)*1)</f>
        <v>0</v>
      </c>
      <c r="Z160" s="208">
        <f>SUMPRODUCT(TablaDividendos[Dividendo neto (euros)],(TablaDividendos[Subcartera]=$W$34)*1,(TablaDividendos[Fecha Cobro]&lt;=A160)*1,(TablaDividendos[Fecha Cobro]&gt;A159)*1)</f>
        <v>0</v>
      </c>
      <c r="AA160" s="199">
        <f t="shared" ca="1" si="59"/>
        <v>0</v>
      </c>
      <c r="AB160" s="209">
        <f t="shared" ca="1" si="67"/>
        <v>0.42162864822711876</v>
      </c>
      <c r="AC160" s="137"/>
      <c r="AD160" s="391" cm="1">
        <f t="array" aca="1" ref="AD160" ca="1">SUMPRODUCT(TablaDatosInversiones[Compromiso de compra (Moneda), solo para PUTs vendidas],(TablaDatosInversiones[Subcarteras (diferentes estrategias inversión)]=$AD$34)*1,TablaDatosInversiones[Cambio divisa actual (o tras venta)],(TablaDatosInversiones[Fecha Compra]&lt;=MIN(A160,TODAY()-1))*1,(TablaDatosInversiones[Fecha de Venta o traspaso]&gt;=MIN(A160,TODAY()-1))*1)</f>
        <v>0</v>
      </c>
      <c r="AE160" s="391">
        <f t="shared" ca="1" si="69"/>
        <v>0</v>
      </c>
      <c r="AF160" s="391">
        <f t="shared" ca="1" si="70"/>
        <v>0</v>
      </c>
      <c r="AG160" s="392">
        <f ca="1">SUMPRODUCT(TablaDatosInversiones[Rendimiento total neto (euros)],(TablaDatosInversiones[Subcarteras (diferentes estrategias inversión)]=$AD$34)*1,(TablaDatosInversiones[Fecha de Venta o traspaso]&lt;=A160)*1,(TablaDatosInversiones[Fecha de Venta o traspaso]&gt;A159)*1,(TablaDatosInversiones[Operación abierta (cotizando)]=FALSE)*1)</f>
        <v>0</v>
      </c>
      <c r="AH160" s="393">
        <f t="shared" ca="1" si="71"/>
        <v>0</v>
      </c>
      <c r="AI160" s="394">
        <f t="shared" ca="1" si="72"/>
        <v>8.6256077518440666E-3</v>
      </c>
      <c r="AJ160" s="395"/>
      <c r="AK160" s="401">
        <f ca="1">Resumen!$D$12</f>
        <v>0</v>
      </c>
      <c r="AL160" s="396" cm="1">
        <f t="array" aca="1" ref="AL160" ca="1">SUMPRODUCT(TablaDatosInversiones[Coste bruto total de la compra (euros)],(TablaDatosInversiones[Subcarteras (diferentes estrategias inversión)]=$AK$34)*1,(TablaDatosInversiones[Fecha Compra]&lt;=A160)*1,(TablaDatosInversiones[Fecha Compra]&gt;A159)*1)</f>
        <v>0</v>
      </c>
      <c r="AM160" s="397" cm="1">
        <f t="array" aca="1" ref="AM160" ca="1">SUMPRODUCT(TablaDatosInversiones[Valor actual bruto o reembolso o compromiso opciones abiertas (euros)],(TablaDatosInversiones[Subcarteras (diferentes estrategias inversión)]=$AK$34)*1,(TablaDatosInversiones[Fecha de Venta o traspaso]&lt;=A160)*1,(TablaDatosInversiones[Fecha de Venta o traspaso]&gt;A159)*1,(TablaDatosInversiones[Operación abierta (cotizando)]=FALSE)*1)</f>
        <v>0</v>
      </c>
      <c r="AN160" s="398" cm="1">
        <f t="array" ref="AN160">SUMPRODUCT(TablaDividendos[Dividendo neto (euros)],(TablaDividendos[Subcartera]=$AK$34)*1,(TablaDividendos[Fecha Cobro]&lt;=A160)*1,(TablaDividendos[Fecha Cobro]&gt;A159)*1)</f>
        <v>0</v>
      </c>
      <c r="AO160" s="399">
        <f t="shared" ca="1" si="62"/>
        <v>0</v>
      </c>
      <c r="AP160" s="400">
        <f t="shared" ca="1" si="77"/>
        <v>0</v>
      </c>
      <c r="AR160" s="288"/>
      <c r="AS160" s="34">
        <f t="shared" si="73"/>
        <v>0</v>
      </c>
      <c r="AT160" s="33">
        <f t="shared" si="74"/>
        <v>0.47613182189387948</v>
      </c>
      <c r="AV160" s="288"/>
      <c r="AW160" s="34">
        <f t="shared" si="75"/>
        <v>0</v>
      </c>
      <c r="AX160" s="33">
        <f t="shared" si="76"/>
        <v>0.21028677962384168</v>
      </c>
    </row>
    <row r="161" spans="1:50" x14ac:dyDescent="0.25">
      <c r="A161" s="189">
        <f t="shared" si="51"/>
        <v>48365</v>
      </c>
      <c r="B161" s="190">
        <f t="shared" ca="1" si="52"/>
        <v>109351.29638889004</v>
      </c>
      <c r="C161" s="190">
        <f t="shared" ca="1" si="53"/>
        <v>0</v>
      </c>
      <c r="D161" s="190">
        <f t="shared" ca="1" si="54"/>
        <v>0</v>
      </c>
      <c r="E161" s="190">
        <f t="shared" ca="1" si="55"/>
        <v>0</v>
      </c>
      <c r="F161" s="199">
        <f t="shared" ca="1" si="78"/>
        <v>0</v>
      </c>
      <c r="G161" s="200">
        <f t="shared" ca="1" si="79"/>
        <v>0.55991479706899705</v>
      </c>
      <c r="H161" s="137"/>
      <c r="I161" s="218">
        <f ca="1">Resumen!$D$8</f>
        <v>68691.808045339247</v>
      </c>
      <c r="J161" s="219">
        <f ca="1">SUMPRODUCT(TablaDatosInversiones[Coste bruto total de la compra (euros)],(TablaDatosInversiones[Subcarteras (diferentes estrategias inversión)]=$I$34)*1,(TablaDatosInversiones[Fecha Compra]&lt;=A161)*1,(TablaDatosInversiones[Fecha Compra]&gt;A160)*1)</f>
        <v>0</v>
      </c>
      <c r="K161" s="219" cm="1">
        <f t="array" aca="1" ref="K161" ca="1">SUMPRODUCT(TablaDatosInversiones[Valor actual bruto o reembolso o compromiso opciones abiertas (euros)],(TablaDatosInversiones[Subcarteras (diferentes estrategias inversión)]=$I$34)*1,(TablaDatosInversiones[Fecha de Venta o traspaso]&lt;=A161)*1,(TablaDatosInversiones[Fecha de Venta o traspaso]&gt;A160)*1,(TablaDatosInversiones[Operación abierta (cotizando)]=FALSE)*1)</f>
        <v>0</v>
      </c>
      <c r="L161" s="219">
        <f>SUMPRODUCT(TablaDividendos[Dividendo neto (euros)],(TablaDividendos[Subcartera]=$I$34)*1,(TablaDividendos[Fecha Cobro]&lt;=A161)*1,(TablaDividendos[Fecha Cobro]&gt;A160)*1)</f>
        <v>0</v>
      </c>
      <c r="M161" s="220">
        <f t="shared" ca="1" si="57"/>
        <v>0</v>
      </c>
      <c r="N161" s="220">
        <f t="shared" ca="1" si="65"/>
        <v>0.6498602964237179</v>
      </c>
      <c r="O161" s="137"/>
      <c r="P161" s="192">
        <f ca="1">Resumen!$D$9</f>
        <v>12439.300859999999</v>
      </c>
      <c r="Q161" s="208">
        <f ca="1">SUMPRODUCT(TablaDatosInversiones[Coste bruto total de la compra (euros)],(TablaDatosInversiones[Subcarteras (diferentes estrategias inversión)]=$P$34)*1,(TablaDatosInversiones[Fecha Compra]&lt;=A161)*1,(TablaDatosInversiones[Fecha Compra]&gt;A160)*1)</f>
        <v>0</v>
      </c>
      <c r="R161" s="208" cm="1">
        <f t="array" aca="1" ref="R161" ca="1">SUMPRODUCT(TablaDatosInversiones[Valor actual bruto o reembolso o compromiso opciones abiertas (euros)],(TablaDatosInversiones[Subcarteras (diferentes estrategias inversión)]=$P$34)*1,(TablaDatosInversiones[Fecha de Venta o traspaso]&lt;=A161)*1,(TablaDatosInversiones[Fecha de Venta o traspaso]&gt;A160)*1,(TablaDatosInversiones[Operación abierta (cotizando)]=FALSE)*1)</f>
        <v>0</v>
      </c>
      <c r="S161" s="208">
        <f>SUMPRODUCT(TablaDividendos[Dividendo neto (euros)],(TablaDividendos[Subcartera]=$P$34)*1,(TablaDividendos[Fecha Cobro]&lt;=A161)*1,(TablaDividendos[Fecha Cobro]&gt;A160)*1)</f>
        <v>0</v>
      </c>
      <c r="T161" s="199">
        <f t="shared" ca="1" si="58"/>
        <v>0</v>
      </c>
      <c r="U161" s="209">
        <f t="shared" ca="1" si="66"/>
        <v>0.31306194259158349</v>
      </c>
      <c r="V161" s="137"/>
      <c r="W161" s="192">
        <f ca="1">Resumen!$D$10</f>
        <v>28220.187483550799</v>
      </c>
      <c r="X161" s="208">
        <f ca="1">SUMPRODUCT(TablaDatosInversiones[Coste bruto total de la compra (euros)],(TablaDatosInversiones[Subcarteras (diferentes estrategias inversión)]=$W$34)*1,(TablaDatosInversiones[Fecha Compra]&lt;=A161)*1,(TablaDatosInversiones[Fecha Compra]&gt;A160)*1)</f>
        <v>0</v>
      </c>
      <c r="Y161" s="208" cm="1">
        <f t="array" aca="1" ref="Y161" ca="1">SUMPRODUCT(TablaDatosInversiones[Valor actual bruto o reembolso o compromiso opciones abiertas (euros)],(TablaDatosInversiones[Subcarteras (diferentes estrategias inversión)]=$W$34)*1,(TablaDatosInversiones[Fecha de Venta o traspaso]&lt;=A161)*1,(TablaDatosInversiones[Fecha de Venta o traspaso]&gt;A160)*1,(TablaDatosInversiones[Operación abierta (cotizando)]=FALSE)*1)</f>
        <v>0</v>
      </c>
      <c r="Z161" s="208">
        <f>SUMPRODUCT(TablaDividendos[Dividendo neto (euros)],(TablaDividendos[Subcartera]=$W$34)*1,(TablaDividendos[Fecha Cobro]&lt;=A161)*1,(TablaDividendos[Fecha Cobro]&gt;A160)*1)</f>
        <v>0</v>
      </c>
      <c r="AA161" s="199">
        <f t="shared" ca="1" si="59"/>
        <v>0</v>
      </c>
      <c r="AB161" s="209">
        <f t="shared" ca="1" si="67"/>
        <v>0.42162864822711876</v>
      </c>
      <c r="AC161" s="137"/>
      <c r="AD161" s="391" cm="1">
        <f t="array" aca="1" ref="AD161" ca="1">SUMPRODUCT(TablaDatosInversiones[Compromiso de compra (Moneda), solo para PUTs vendidas],(TablaDatosInversiones[Subcarteras (diferentes estrategias inversión)]=$AD$34)*1,TablaDatosInversiones[Cambio divisa actual (o tras venta)],(TablaDatosInversiones[Fecha Compra]&lt;=MIN(A161,TODAY()-1))*1,(TablaDatosInversiones[Fecha de Venta o traspaso]&gt;=MIN(A161,TODAY()-1))*1)</f>
        <v>0</v>
      </c>
      <c r="AE161" s="391">
        <f t="shared" ca="1" si="69"/>
        <v>0</v>
      </c>
      <c r="AF161" s="391">
        <f t="shared" ca="1" si="70"/>
        <v>0</v>
      </c>
      <c r="AG161" s="392">
        <f ca="1">SUMPRODUCT(TablaDatosInversiones[Rendimiento total neto (euros)],(TablaDatosInversiones[Subcarteras (diferentes estrategias inversión)]=$AD$34)*1,(TablaDatosInversiones[Fecha de Venta o traspaso]&lt;=A161)*1,(TablaDatosInversiones[Fecha de Venta o traspaso]&gt;A160)*1,(TablaDatosInversiones[Operación abierta (cotizando)]=FALSE)*1)</f>
        <v>0</v>
      </c>
      <c r="AH161" s="393">
        <f t="shared" ca="1" si="71"/>
        <v>0</v>
      </c>
      <c r="AI161" s="394">
        <f t="shared" ca="1" si="72"/>
        <v>8.6256077518440666E-3</v>
      </c>
      <c r="AJ161" s="395"/>
      <c r="AK161" s="401">
        <f ca="1">Resumen!$D$12</f>
        <v>0</v>
      </c>
      <c r="AL161" s="396" cm="1">
        <f t="array" aca="1" ref="AL161" ca="1">SUMPRODUCT(TablaDatosInversiones[Coste bruto total de la compra (euros)],(TablaDatosInversiones[Subcarteras (diferentes estrategias inversión)]=$AK$34)*1,(TablaDatosInversiones[Fecha Compra]&lt;=A161)*1,(TablaDatosInversiones[Fecha Compra]&gt;A160)*1)</f>
        <v>0</v>
      </c>
      <c r="AM161" s="397" cm="1">
        <f t="array" aca="1" ref="AM161" ca="1">SUMPRODUCT(TablaDatosInversiones[Valor actual bruto o reembolso o compromiso opciones abiertas (euros)],(TablaDatosInversiones[Subcarteras (diferentes estrategias inversión)]=$AK$34)*1,(TablaDatosInversiones[Fecha de Venta o traspaso]&lt;=A161)*1,(TablaDatosInversiones[Fecha de Venta o traspaso]&gt;A160)*1,(TablaDatosInversiones[Operación abierta (cotizando)]=FALSE)*1)</f>
        <v>0</v>
      </c>
      <c r="AN161" s="398" cm="1">
        <f t="array" ref="AN161">SUMPRODUCT(TablaDividendos[Dividendo neto (euros)],(TablaDividendos[Subcartera]=$AK$34)*1,(TablaDividendos[Fecha Cobro]&lt;=A161)*1,(TablaDividendos[Fecha Cobro]&gt;A160)*1)</f>
        <v>0</v>
      </c>
      <c r="AO161" s="399">
        <f t="shared" ca="1" si="62"/>
        <v>0</v>
      </c>
      <c r="AP161" s="400">
        <f t="shared" ca="1" si="77"/>
        <v>0</v>
      </c>
      <c r="AR161" s="288"/>
      <c r="AS161" s="34">
        <f t="shared" si="73"/>
        <v>0</v>
      </c>
      <c r="AT161" s="33">
        <f t="shared" si="74"/>
        <v>0.47613182189387948</v>
      </c>
      <c r="AV161" s="288"/>
      <c r="AW161" s="34">
        <f t="shared" si="75"/>
        <v>0</v>
      </c>
      <c r="AX161" s="33">
        <f t="shared" si="76"/>
        <v>0.21028677962384168</v>
      </c>
    </row>
    <row r="162" spans="1:50" x14ac:dyDescent="0.25">
      <c r="A162" s="189">
        <f t="shared" si="51"/>
        <v>48395</v>
      </c>
      <c r="B162" s="190">
        <f t="shared" ca="1" si="52"/>
        <v>109351.29638889004</v>
      </c>
      <c r="C162" s="190">
        <f t="shared" ca="1" si="53"/>
        <v>0</v>
      </c>
      <c r="D162" s="190">
        <f t="shared" ca="1" si="54"/>
        <v>0</v>
      </c>
      <c r="E162" s="190">
        <f t="shared" ca="1" si="55"/>
        <v>0</v>
      </c>
      <c r="F162" s="199">
        <f t="shared" ca="1" si="78"/>
        <v>0</v>
      </c>
      <c r="G162" s="200">
        <f t="shared" ca="1" si="79"/>
        <v>0.55991479706899705</v>
      </c>
      <c r="H162" s="137"/>
      <c r="I162" s="218">
        <f ca="1">Resumen!$D$8</f>
        <v>68691.808045339247</v>
      </c>
      <c r="J162" s="219">
        <f ca="1">SUMPRODUCT(TablaDatosInversiones[Coste bruto total de la compra (euros)],(TablaDatosInversiones[Subcarteras (diferentes estrategias inversión)]=$I$34)*1,(TablaDatosInversiones[Fecha Compra]&lt;=A162)*1,(TablaDatosInversiones[Fecha Compra]&gt;A161)*1)</f>
        <v>0</v>
      </c>
      <c r="K162" s="219" cm="1">
        <f t="array" aca="1" ref="K162" ca="1">SUMPRODUCT(TablaDatosInversiones[Valor actual bruto o reembolso o compromiso opciones abiertas (euros)],(TablaDatosInversiones[Subcarteras (diferentes estrategias inversión)]=$I$34)*1,(TablaDatosInversiones[Fecha de Venta o traspaso]&lt;=A162)*1,(TablaDatosInversiones[Fecha de Venta o traspaso]&gt;A161)*1,(TablaDatosInversiones[Operación abierta (cotizando)]=FALSE)*1)</f>
        <v>0</v>
      </c>
      <c r="L162" s="219">
        <f>SUMPRODUCT(TablaDividendos[Dividendo neto (euros)],(TablaDividendos[Subcartera]=$I$34)*1,(TablaDividendos[Fecha Cobro]&lt;=A162)*1,(TablaDividendos[Fecha Cobro]&gt;A161)*1)</f>
        <v>0</v>
      </c>
      <c r="M162" s="220">
        <f t="shared" ca="1" si="57"/>
        <v>0</v>
      </c>
      <c r="N162" s="220">
        <f t="shared" ca="1" si="65"/>
        <v>0.6498602964237179</v>
      </c>
      <c r="O162" s="137"/>
      <c r="P162" s="192">
        <f ca="1">Resumen!$D$9</f>
        <v>12439.300859999999</v>
      </c>
      <c r="Q162" s="208">
        <f ca="1">SUMPRODUCT(TablaDatosInversiones[Coste bruto total de la compra (euros)],(TablaDatosInversiones[Subcarteras (diferentes estrategias inversión)]=$P$34)*1,(TablaDatosInversiones[Fecha Compra]&lt;=A162)*1,(TablaDatosInversiones[Fecha Compra]&gt;A161)*1)</f>
        <v>0</v>
      </c>
      <c r="R162" s="208" cm="1">
        <f t="array" aca="1" ref="R162" ca="1">SUMPRODUCT(TablaDatosInversiones[Valor actual bruto o reembolso o compromiso opciones abiertas (euros)],(TablaDatosInversiones[Subcarteras (diferentes estrategias inversión)]=$P$34)*1,(TablaDatosInversiones[Fecha de Venta o traspaso]&lt;=A162)*1,(TablaDatosInversiones[Fecha de Venta o traspaso]&gt;A161)*1,(TablaDatosInversiones[Operación abierta (cotizando)]=FALSE)*1)</f>
        <v>0</v>
      </c>
      <c r="S162" s="208">
        <f>SUMPRODUCT(TablaDividendos[Dividendo neto (euros)],(TablaDividendos[Subcartera]=$P$34)*1,(TablaDividendos[Fecha Cobro]&lt;=A162)*1,(TablaDividendos[Fecha Cobro]&gt;A161)*1)</f>
        <v>0</v>
      </c>
      <c r="T162" s="199">
        <f t="shared" ca="1" si="58"/>
        <v>0</v>
      </c>
      <c r="U162" s="209">
        <f t="shared" ca="1" si="66"/>
        <v>0.31306194259158349</v>
      </c>
      <c r="V162" s="137"/>
      <c r="W162" s="192">
        <f ca="1">Resumen!$D$10</f>
        <v>28220.187483550799</v>
      </c>
      <c r="X162" s="208">
        <f ca="1">SUMPRODUCT(TablaDatosInversiones[Coste bruto total de la compra (euros)],(TablaDatosInversiones[Subcarteras (diferentes estrategias inversión)]=$W$34)*1,(TablaDatosInversiones[Fecha Compra]&lt;=A162)*1,(TablaDatosInversiones[Fecha Compra]&gt;A161)*1)</f>
        <v>0</v>
      </c>
      <c r="Y162" s="208" cm="1">
        <f t="array" aca="1" ref="Y162" ca="1">SUMPRODUCT(TablaDatosInversiones[Valor actual bruto o reembolso o compromiso opciones abiertas (euros)],(TablaDatosInversiones[Subcarteras (diferentes estrategias inversión)]=$W$34)*1,(TablaDatosInversiones[Fecha de Venta o traspaso]&lt;=A162)*1,(TablaDatosInversiones[Fecha de Venta o traspaso]&gt;A161)*1,(TablaDatosInversiones[Operación abierta (cotizando)]=FALSE)*1)</f>
        <v>0</v>
      </c>
      <c r="Z162" s="208">
        <f>SUMPRODUCT(TablaDividendos[Dividendo neto (euros)],(TablaDividendos[Subcartera]=$W$34)*1,(TablaDividendos[Fecha Cobro]&lt;=A162)*1,(TablaDividendos[Fecha Cobro]&gt;A161)*1)</f>
        <v>0</v>
      </c>
      <c r="AA162" s="199">
        <f t="shared" ca="1" si="59"/>
        <v>0</v>
      </c>
      <c r="AB162" s="209">
        <f t="shared" ca="1" si="67"/>
        <v>0.42162864822711876</v>
      </c>
      <c r="AC162" s="137"/>
      <c r="AD162" s="391" cm="1">
        <f t="array" aca="1" ref="AD162" ca="1">SUMPRODUCT(TablaDatosInversiones[Compromiso de compra (Moneda), solo para PUTs vendidas],(TablaDatosInversiones[Subcarteras (diferentes estrategias inversión)]=$AD$34)*1,TablaDatosInversiones[Cambio divisa actual (o tras venta)],(TablaDatosInversiones[Fecha Compra]&lt;=MIN(A162,TODAY()-1))*1,(TablaDatosInversiones[Fecha de Venta o traspaso]&gt;=MIN(A162,TODAY()-1))*1)</f>
        <v>0</v>
      </c>
      <c r="AE162" s="391">
        <f t="shared" ca="1" si="69"/>
        <v>0</v>
      </c>
      <c r="AF162" s="391">
        <f t="shared" ca="1" si="70"/>
        <v>0</v>
      </c>
      <c r="AG162" s="392">
        <f ca="1">SUMPRODUCT(TablaDatosInversiones[Rendimiento total neto (euros)],(TablaDatosInversiones[Subcarteras (diferentes estrategias inversión)]=$AD$34)*1,(TablaDatosInversiones[Fecha de Venta o traspaso]&lt;=A162)*1,(TablaDatosInversiones[Fecha de Venta o traspaso]&gt;A161)*1,(TablaDatosInversiones[Operación abierta (cotizando)]=FALSE)*1)</f>
        <v>0</v>
      </c>
      <c r="AH162" s="393">
        <f t="shared" ca="1" si="71"/>
        <v>0</v>
      </c>
      <c r="AI162" s="394">
        <f t="shared" ca="1" si="72"/>
        <v>8.6256077518440666E-3</v>
      </c>
      <c r="AJ162" s="395"/>
      <c r="AK162" s="401">
        <f ca="1">Resumen!$D$12</f>
        <v>0</v>
      </c>
      <c r="AL162" s="396" cm="1">
        <f t="array" aca="1" ref="AL162" ca="1">SUMPRODUCT(TablaDatosInversiones[Coste bruto total de la compra (euros)],(TablaDatosInversiones[Subcarteras (diferentes estrategias inversión)]=$AK$34)*1,(TablaDatosInversiones[Fecha Compra]&lt;=A162)*1,(TablaDatosInversiones[Fecha Compra]&gt;A161)*1)</f>
        <v>0</v>
      </c>
      <c r="AM162" s="397" cm="1">
        <f t="array" aca="1" ref="AM162" ca="1">SUMPRODUCT(TablaDatosInversiones[Valor actual bruto o reembolso o compromiso opciones abiertas (euros)],(TablaDatosInversiones[Subcarteras (diferentes estrategias inversión)]=$AK$34)*1,(TablaDatosInversiones[Fecha de Venta o traspaso]&lt;=A162)*1,(TablaDatosInversiones[Fecha de Venta o traspaso]&gt;A161)*1,(TablaDatosInversiones[Operación abierta (cotizando)]=FALSE)*1)</f>
        <v>0</v>
      </c>
      <c r="AN162" s="398" cm="1">
        <f t="array" ref="AN162">SUMPRODUCT(TablaDividendos[Dividendo neto (euros)],(TablaDividendos[Subcartera]=$AK$34)*1,(TablaDividendos[Fecha Cobro]&lt;=A162)*1,(TablaDividendos[Fecha Cobro]&gt;A161)*1)</f>
        <v>0</v>
      </c>
      <c r="AO162" s="399">
        <f t="shared" ca="1" si="62"/>
        <v>0</v>
      </c>
      <c r="AP162" s="400">
        <f t="shared" ca="1" si="77"/>
        <v>0</v>
      </c>
      <c r="AR162" s="288"/>
      <c r="AS162" s="34">
        <f t="shared" si="73"/>
        <v>0</v>
      </c>
      <c r="AT162" s="33">
        <f t="shared" si="74"/>
        <v>0.47613182189387948</v>
      </c>
      <c r="AV162" s="288"/>
      <c r="AW162" s="34">
        <f t="shared" si="75"/>
        <v>0</v>
      </c>
      <c r="AX162" s="33">
        <f t="shared" si="76"/>
        <v>0.21028677962384168</v>
      </c>
    </row>
    <row r="163" spans="1:50" x14ac:dyDescent="0.25">
      <c r="A163" s="189">
        <f t="shared" si="51"/>
        <v>48426</v>
      </c>
      <c r="B163" s="190">
        <f t="shared" ca="1" si="52"/>
        <v>109351.29638889004</v>
      </c>
      <c r="C163" s="190">
        <f t="shared" ca="1" si="53"/>
        <v>0</v>
      </c>
      <c r="D163" s="190">
        <f t="shared" ca="1" si="54"/>
        <v>0</v>
      </c>
      <c r="E163" s="190">
        <f t="shared" ca="1" si="55"/>
        <v>0</v>
      </c>
      <c r="F163" s="199">
        <f t="shared" ca="1" si="78"/>
        <v>0</v>
      </c>
      <c r="G163" s="200">
        <f t="shared" ca="1" si="79"/>
        <v>0.55991479706899705</v>
      </c>
      <c r="H163" s="137"/>
      <c r="I163" s="218">
        <f ca="1">Resumen!$D$8</f>
        <v>68691.808045339247</v>
      </c>
      <c r="J163" s="219">
        <f ca="1">SUMPRODUCT(TablaDatosInversiones[Coste bruto total de la compra (euros)],(TablaDatosInversiones[Subcarteras (diferentes estrategias inversión)]=$I$34)*1,(TablaDatosInversiones[Fecha Compra]&lt;=A163)*1,(TablaDatosInversiones[Fecha Compra]&gt;A162)*1)</f>
        <v>0</v>
      </c>
      <c r="K163" s="219" cm="1">
        <f t="array" aca="1" ref="K163" ca="1">SUMPRODUCT(TablaDatosInversiones[Valor actual bruto o reembolso o compromiso opciones abiertas (euros)],(TablaDatosInversiones[Subcarteras (diferentes estrategias inversión)]=$I$34)*1,(TablaDatosInversiones[Fecha de Venta o traspaso]&lt;=A163)*1,(TablaDatosInversiones[Fecha de Venta o traspaso]&gt;A162)*1,(TablaDatosInversiones[Operación abierta (cotizando)]=FALSE)*1)</f>
        <v>0</v>
      </c>
      <c r="L163" s="219">
        <f>SUMPRODUCT(TablaDividendos[Dividendo neto (euros)],(TablaDividendos[Subcartera]=$I$34)*1,(TablaDividendos[Fecha Cobro]&lt;=A163)*1,(TablaDividendos[Fecha Cobro]&gt;A162)*1)</f>
        <v>0</v>
      </c>
      <c r="M163" s="220">
        <f t="shared" ca="1" si="57"/>
        <v>0</v>
      </c>
      <c r="N163" s="220">
        <f t="shared" ca="1" si="65"/>
        <v>0.6498602964237179</v>
      </c>
      <c r="O163" s="137"/>
      <c r="P163" s="192">
        <f ca="1">Resumen!$D$9</f>
        <v>12439.300859999999</v>
      </c>
      <c r="Q163" s="208">
        <f ca="1">SUMPRODUCT(TablaDatosInversiones[Coste bruto total de la compra (euros)],(TablaDatosInversiones[Subcarteras (diferentes estrategias inversión)]=$P$34)*1,(TablaDatosInversiones[Fecha Compra]&lt;=A163)*1,(TablaDatosInversiones[Fecha Compra]&gt;A162)*1)</f>
        <v>0</v>
      </c>
      <c r="R163" s="208" cm="1">
        <f t="array" aca="1" ref="R163" ca="1">SUMPRODUCT(TablaDatosInversiones[Valor actual bruto o reembolso o compromiso opciones abiertas (euros)],(TablaDatosInversiones[Subcarteras (diferentes estrategias inversión)]=$P$34)*1,(TablaDatosInversiones[Fecha de Venta o traspaso]&lt;=A163)*1,(TablaDatosInversiones[Fecha de Venta o traspaso]&gt;A162)*1,(TablaDatosInversiones[Operación abierta (cotizando)]=FALSE)*1)</f>
        <v>0</v>
      </c>
      <c r="S163" s="208">
        <f>SUMPRODUCT(TablaDividendos[Dividendo neto (euros)],(TablaDividendos[Subcartera]=$P$34)*1,(TablaDividendos[Fecha Cobro]&lt;=A163)*1,(TablaDividendos[Fecha Cobro]&gt;A162)*1)</f>
        <v>0</v>
      </c>
      <c r="T163" s="199">
        <f t="shared" ca="1" si="58"/>
        <v>0</v>
      </c>
      <c r="U163" s="209">
        <f t="shared" ca="1" si="66"/>
        <v>0.31306194259158349</v>
      </c>
      <c r="V163" s="137"/>
      <c r="W163" s="192">
        <f ca="1">Resumen!$D$10</f>
        <v>28220.187483550799</v>
      </c>
      <c r="X163" s="208">
        <f ca="1">SUMPRODUCT(TablaDatosInversiones[Coste bruto total de la compra (euros)],(TablaDatosInversiones[Subcarteras (diferentes estrategias inversión)]=$W$34)*1,(TablaDatosInversiones[Fecha Compra]&lt;=A163)*1,(TablaDatosInversiones[Fecha Compra]&gt;A162)*1)</f>
        <v>0</v>
      </c>
      <c r="Y163" s="208" cm="1">
        <f t="array" aca="1" ref="Y163" ca="1">SUMPRODUCT(TablaDatosInversiones[Valor actual bruto o reembolso o compromiso opciones abiertas (euros)],(TablaDatosInversiones[Subcarteras (diferentes estrategias inversión)]=$W$34)*1,(TablaDatosInversiones[Fecha de Venta o traspaso]&lt;=A163)*1,(TablaDatosInversiones[Fecha de Venta o traspaso]&gt;A162)*1,(TablaDatosInversiones[Operación abierta (cotizando)]=FALSE)*1)</f>
        <v>0</v>
      </c>
      <c r="Z163" s="208">
        <f>SUMPRODUCT(TablaDividendos[Dividendo neto (euros)],(TablaDividendos[Subcartera]=$W$34)*1,(TablaDividendos[Fecha Cobro]&lt;=A163)*1,(TablaDividendos[Fecha Cobro]&gt;A162)*1)</f>
        <v>0</v>
      </c>
      <c r="AA163" s="199">
        <f t="shared" ca="1" si="59"/>
        <v>0</v>
      </c>
      <c r="AB163" s="209">
        <f t="shared" ca="1" si="67"/>
        <v>0.42162864822711876</v>
      </c>
      <c r="AC163" s="137"/>
      <c r="AD163" s="391" cm="1">
        <f t="array" aca="1" ref="AD163" ca="1">SUMPRODUCT(TablaDatosInversiones[Compromiso de compra (Moneda), solo para PUTs vendidas],(TablaDatosInversiones[Subcarteras (diferentes estrategias inversión)]=$AD$34)*1,TablaDatosInversiones[Cambio divisa actual (o tras venta)],(TablaDatosInversiones[Fecha Compra]&lt;=MIN(A163,TODAY()-1))*1,(TablaDatosInversiones[Fecha de Venta o traspaso]&gt;=MIN(A163,TODAY()-1))*1)</f>
        <v>0</v>
      </c>
      <c r="AE163" s="391">
        <f t="shared" ca="1" si="69"/>
        <v>0</v>
      </c>
      <c r="AF163" s="391">
        <f t="shared" ca="1" si="70"/>
        <v>0</v>
      </c>
      <c r="AG163" s="392">
        <f ca="1">SUMPRODUCT(TablaDatosInversiones[Rendimiento total neto (euros)],(TablaDatosInversiones[Subcarteras (diferentes estrategias inversión)]=$AD$34)*1,(TablaDatosInversiones[Fecha de Venta o traspaso]&lt;=A163)*1,(TablaDatosInversiones[Fecha de Venta o traspaso]&gt;A162)*1,(TablaDatosInversiones[Operación abierta (cotizando)]=FALSE)*1)</f>
        <v>0</v>
      </c>
      <c r="AH163" s="393">
        <f t="shared" ca="1" si="71"/>
        <v>0</v>
      </c>
      <c r="AI163" s="394">
        <f t="shared" ca="1" si="72"/>
        <v>8.6256077518440666E-3</v>
      </c>
      <c r="AJ163" s="395"/>
      <c r="AK163" s="401">
        <f ca="1">Resumen!$D$12</f>
        <v>0</v>
      </c>
      <c r="AL163" s="396" cm="1">
        <f t="array" aca="1" ref="AL163" ca="1">SUMPRODUCT(TablaDatosInversiones[Coste bruto total de la compra (euros)],(TablaDatosInversiones[Subcarteras (diferentes estrategias inversión)]=$AK$34)*1,(TablaDatosInversiones[Fecha Compra]&lt;=A163)*1,(TablaDatosInversiones[Fecha Compra]&gt;A162)*1)</f>
        <v>0</v>
      </c>
      <c r="AM163" s="397" cm="1">
        <f t="array" aca="1" ref="AM163" ca="1">SUMPRODUCT(TablaDatosInversiones[Valor actual bruto o reembolso o compromiso opciones abiertas (euros)],(TablaDatosInversiones[Subcarteras (diferentes estrategias inversión)]=$AK$34)*1,(TablaDatosInversiones[Fecha de Venta o traspaso]&lt;=A163)*1,(TablaDatosInversiones[Fecha de Venta o traspaso]&gt;A162)*1,(TablaDatosInversiones[Operación abierta (cotizando)]=FALSE)*1)</f>
        <v>0</v>
      </c>
      <c r="AN163" s="398" cm="1">
        <f t="array" ref="AN163">SUMPRODUCT(TablaDividendos[Dividendo neto (euros)],(TablaDividendos[Subcartera]=$AK$34)*1,(TablaDividendos[Fecha Cobro]&lt;=A163)*1,(TablaDividendos[Fecha Cobro]&gt;A162)*1)</f>
        <v>0</v>
      </c>
      <c r="AO163" s="399">
        <f t="shared" ca="1" si="62"/>
        <v>0</v>
      </c>
      <c r="AP163" s="400">
        <f t="shared" ca="1" si="77"/>
        <v>0</v>
      </c>
      <c r="AR163" s="288"/>
      <c r="AS163" s="34">
        <f t="shared" si="73"/>
        <v>0</v>
      </c>
      <c r="AT163" s="33">
        <f t="shared" si="74"/>
        <v>0.47613182189387948</v>
      </c>
      <c r="AV163" s="288"/>
      <c r="AW163" s="34">
        <f t="shared" si="75"/>
        <v>0</v>
      </c>
      <c r="AX163" s="33">
        <f t="shared" si="76"/>
        <v>0.21028677962384168</v>
      </c>
    </row>
    <row r="164" spans="1:50" x14ac:dyDescent="0.25">
      <c r="A164" s="189">
        <f t="shared" si="51"/>
        <v>48457</v>
      </c>
      <c r="B164" s="190">
        <f t="shared" ca="1" si="52"/>
        <v>109351.29638889004</v>
      </c>
      <c r="C164" s="190">
        <f t="shared" ca="1" si="53"/>
        <v>0</v>
      </c>
      <c r="D164" s="190">
        <f t="shared" ca="1" si="54"/>
        <v>0</v>
      </c>
      <c r="E164" s="190">
        <f t="shared" ca="1" si="55"/>
        <v>0</v>
      </c>
      <c r="F164" s="199">
        <f t="shared" ca="1" si="78"/>
        <v>0</v>
      </c>
      <c r="G164" s="200">
        <f t="shared" ca="1" si="79"/>
        <v>0.55991479706899705</v>
      </c>
      <c r="H164" s="137"/>
      <c r="I164" s="218">
        <f ca="1">Resumen!$D$8</f>
        <v>68691.808045339247</v>
      </c>
      <c r="J164" s="219">
        <f ca="1">SUMPRODUCT(TablaDatosInversiones[Coste bruto total de la compra (euros)],(TablaDatosInversiones[Subcarteras (diferentes estrategias inversión)]=$I$34)*1,(TablaDatosInversiones[Fecha Compra]&lt;=A164)*1,(TablaDatosInversiones[Fecha Compra]&gt;A163)*1)</f>
        <v>0</v>
      </c>
      <c r="K164" s="219" cm="1">
        <f t="array" aca="1" ref="K164" ca="1">SUMPRODUCT(TablaDatosInversiones[Valor actual bruto o reembolso o compromiso opciones abiertas (euros)],(TablaDatosInversiones[Subcarteras (diferentes estrategias inversión)]=$I$34)*1,(TablaDatosInversiones[Fecha de Venta o traspaso]&lt;=A164)*1,(TablaDatosInversiones[Fecha de Venta o traspaso]&gt;A163)*1,(TablaDatosInversiones[Operación abierta (cotizando)]=FALSE)*1)</f>
        <v>0</v>
      </c>
      <c r="L164" s="219">
        <f>SUMPRODUCT(TablaDividendos[Dividendo neto (euros)],(TablaDividendos[Subcartera]=$I$34)*1,(TablaDividendos[Fecha Cobro]&lt;=A164)*1,(TablaDividendos[Fecha Cobro]&gt;A163)*1)</f>
        <v>0</v>
      </c>
      <c r="M164" s="220">
        <f t="shared" ca="1" si="57"/>
        <v>0</v>
      </c>
      <c r="N164" s="220">
        <f t="shared" ca="1" si="65"/>
        <v>0.6498602964237179</v>
      </c>
      <c r="O164" s="137"/>
      <c r="P164" s="192">
        <f ca="1">Resumen!$D$9</f>
        <v>12439.300859999999</v>
      </c>
      <c r="Q164" s="208">
        <f ca="1">SUMPRODUCT(TablaDatosInversiones[Coste bruto total de la compra (euros)],(TablaDatosInversiones[Subcarteras (diferentes estrategias inversión)]=$P$34)*1,(TablaDatosInversiones[Fecha Compra]&lt;=A164)*1,(TablaDatosInversiones[Fecha Compra]&gt;A163)*1)</f>
        <v>0</v>
      </c>
      <c r="R164" s="208" cm="1">
        <f t="array" aca="1" ref="R164" ca="1">SUMPRODUCT(TablaDatosInversiones[Valor actual bruto o reembolso o compromiso opciones abiertas (euros)],(TablaDatosInversiones[Subcarteras (diferentes estrategias inversión)]=$P$34)*1,(TablaDatosInversiones[Fecha de Venta o traspaso]&lt;=A164)*1,(TablaDatosInversiones[Fecha de Venta o traspaso]&gt;A163)*1,(TablaDatosInversiones[Operación abierta (cotizando)]=FALSE)*1)</f>
        <v>0</v>
      </c>
      <c r="S164" s="208">
        <f>SUMPRODUCT(TablaDividendos[Dividendo neto (euros)],(TablaDividendos[Subcartera]=$P$34)*1,(TablaDividendos[Fecha Cobro]&lt;=A164)*1,(TablaDividendos[Fecha Cobro]&gt;A163)*1)</f>
        <v>0</v>
      </c>
      <c r="T164" s="199">
        <f t="shared" ca="1" si="58"/>
        <v>0</v>
      </c>
      <c r="U164" s="209">
        <f t="shared" ca="1" si="66"/>
        <v>0.31306194259158349</v>
      </c>
      <c r="V164" s="137"/>
      <c r="W164" s="192">
        <f ca="1">Resumen!$D$10</f>
        <v>28220.187483550799</v>
      </c>
      <c r="X164" s="208">
        <f ca="1">SUMPRODUCT(TablaDatosInversiones[Coste bruto total de la compra (euros)],(TablaDatosInversiones[Subcarteras (diferentes estrategias inversión)]=$W$34)*1,(TablaDatosInversiones[Fecha Compra]&lt;=A164)*1,(TablaDatosInversiones[Fecha Compra]&gt;A163)*1)</f>
        <v>0</v>
      </c>
      <c r="Y164" s="208" cm="1">
        <f t="array" aca="1" ref="Y164" ca="1">SUMPRODUCT(TablaDatosInversiones[Valor actual bruto o reembolso o compromiso opciones abiertas (euros)],(TablaDatosInversiones[Subcarteras (diferentes estrategias inversión)]=$W$34)*1,(TablaDatosInversiones[Fecha de Venta o traspaso]&lt;=A164)*1,(TablaDatosInversiones[Fecha de Venta o traspaso]&gt;A163)*1,(TablaDatosInversiones[Operación abierta (cotizando)]=FALSE)*1)</f>
        <v>0</v>
      </c>
      <c r="Z164" s="208">
        <f>SUMPRODUCT(TablaDividendos[Dividendo neto (euros)],(TablaDividendos[Subcartera]=$W$34)*1,(TablaDividendos[Fecha Cobro]&lt;=A164)*1,(TablaDividendos[Fecha Cobro]&gt;A163)*1)</f>
        <v>0</v>
      </c>
      <c r="AA164" s="199">
        <f t="shared" ca="1" si="59"/>
        <v>0</v>
      </c>
      <c r="AB164" s="209">
        <f t="shared" ca="1" si="67"/>
        <v>0.42162864822711876</v>
      </c>
      <c r="AC164" s="137"/>
      <c r="AD164" s="391" cm="1">
        <f t="array" aca="1" ref="AD164" ca="1">SUMPRODUCT(TablaDatosInversiones[Compromiso de compra (Moneda), solo para PUTs vendidas],(TablaDatosInversiones[Subcarteras (diferentes estrategias inversión)]=$AD$34)*1,TablaDatosInversiones[Cambio divisa actual (o tras venta)],(TablaDatosInversiones[Fecha Compra]&lt;=MIN(A164,TODAY()-1))*1,(TablaDatosInversiones[Fecha de Venta o traspaso]&gt;=MIN(A164,TODAY()-1))*1)</f>
        <v>0</v>
      </c>
      <c r="AE164" s="391">
        <f t="shared" ca="1" si="69"/>
        <v>0</v>
      </c>
      <c r="AF164" s="391">
        <f t="shared" ca="1" si="70"/>
        <v>0</v>
      </c>
      <c r="AG164" s="392">
        <f ca="1">SUMPRODUCT(TablaDatosInversiones[Rendimiento total neto (euros)],(TablaDatosInversiones[Subcarteras (diferentes estrategias inversión)]=$AD$34)*1,(TablaDatosInversiones[Fecha de Venta o traspaso]&lt;=A164)*1,(TablaDatosInversiones[Fecha de Venta o traspaso]&gt;A163)*1,(TablaDatosInversiones[Operación abierta (cotizando)]=FALSE)*1)</f>
        <v>0</v>
      </c>
      <c r="AH164" s="393">
        <f t="shared" ca="1" si="71"/>
        <v>0</v>
      </c>
      <c r="AI164" s="394">
        <f t="shared" ca="1" si="72"/>
        <v>8.6256077518440666E-3</v>
      </c>
      <c r="AJ164" s="395"/>
      <c r="AK164" s="401">
        <f ca="1">Resumen!$D$12</f>
        <v>0</v>
      </c>
      <c r="AL164" s="396" cm="1">
        <f t="array" aca="1" ref="AL164" ca="1">SUMPRODUCT(TablaDatosInversiones[Coste bruto total de la compra (euros)],(TablaDatosInversiones[Subcarteras (diferentes estrategias inversión)]=$AK$34)*1,(TablaDatosInversiones[Fecha Compra]&lt;=A164)*1,(TablaDatosInversiones[Fecha Compra]&gt;A163)*1)</f>
        <v>0</v>
      </c>
      <c r="AM164" s="397" cm="1">
        <f t="array" aca="1" ref="AM164" ca="1">SUMPRODUCT(TablaDatosInversiones[Valor actual bruto o reembolso o compromiso opciones abiertas (euros)],(TablaDatosInversiones[Subcarteras (diferentes estrategias inversión)]=$AK$34)*1,(TablaDatosInversiones[Fecha de Venta o traspaso]&lt;=A164)*1,(TablaDatosInversiones[Fecha de Venta o traspaso]&gt;A163)*1,(TablaDatosInversiones[Operación abierta (cotizando)]=FALSE)*1)</f>
        <v>0</v>
      </c>
      <c r="AN164" s="398" cm="1">
        <f t="array" ref="AN164">SUMPRODUCT(TablaDividendos[Dividendo neto (euros)],(TablaDividendos[Subcartera]=$AK$34)*1,(TablaDividendos[Fecha Cobro]&lt;=A164)*1,(TablaDividendos[Fecha Cobro]&gt;A163)*1)</f>
        <v>0</v>
      </c>
      <c r="AO164" s="399">
        <f t="shared" ca="1" si="62"/>
        <v>0</v>
      </c>
      <c r="AP164" s="400">
        <f t="shared" ca="1" si="77"/>
        <v>0</v>
      </c>
      <c r="AR164" s="288"/>
      <c r="AS164" s="34">
        <f t="shared" si="73"/>
        <v>0</v>
      </c>
      <c r="AT164" s="33">
        <f t="shared" si="74"/>
        <v>0.47613182189387948</v>
      </c>
      <c r="AV164" s="288"/>
      <c r="AW164" s="34">
        <f t="shared" si="75"/>
        <v>0</v>
      </c>
      <c r="AX164" s="33">
        <f t="shared" si="76"/>
        <v>0.21028677962384168</v>
      </c>
    </row>
    <row r="165" spans="1:50" x14ac:dyDescent="0.25">
      <c r="A165" s="189">
        <f t="shared" si="51"/>
        <v>48487</v>
      </c>
      <c r="B165" s="190">
        <f t="shared" ref="B165:B228" ca="1" si="80">SUM(I165,P165,W165,AK165)</f>
        <v>109351.29638889004</v>
      </c>
      <c r="C165" s="190">
        <f t="shared" ref="C165:C228" ca="1" si="81">SUM(J165,Q165,X165,AE165,AL165)</f>
        <v>0</v>
      </c>
      <c r="D165" s="190">
        <f t="shared" ref="D165:D228" ca="1" si="82">SUM(K165,R165,Y165,AF165,AM165)</f>
        <v>0</v>
      </c>
      <c r="E165" s="190">
        <f t="shared" ref="E165:E228" ca="1" si="83">SUM(L165,S165,Z165,AG165,AN165)</f>
        <v>0</v>
      </c>
      <c r="F165" s="199">
        <f t="shared" ca="1" si="78"/>
        <v>0</v>
      </c>
      <c r="G165" s="200">
        <f t="shared" ca="1" si="79"/>
        <v>0.55991479706899705</v>
      </c>
      <c r="H165" s="137"/>
      <c r="I165" s="218">
        <f ca="1">Resumen!$D$8</f>
        <v>68691.808045339247</v>
      </c>
      <c r="J165" s="219">
        <f ca="1">SUMPRODUCT(TablaDatosInversiones[Coste bruto total de la compra (euros)],(TablaDatosInversiones[Subcarteras (diferentes estrategias inversión)]=$I$34)*1,(TablaDatosInversiones[Fecha Compra]&lt;=A165)*1,(TablaDatosInversiones[Fecha Compra]&gt;A164)*1)</f>
        <v>0</v>
      </c>
      <c r="K165" s="219" cm="1">
        <f t="array" aca="1" ref="K165" ca="1">SUMPRODUCT(TablaDatosInversiones[Valor actual bruto o reembolso o compromiso opciones abiertas (euros)],(TablaDatosInversiones[Subcarteras (diferentes estrategias inversión)]=$I$34)*1,(TablaDatosInversiones[Fecha de Venta o traspaso]&lt;=A165)*1,(TablaDatosInversiones[Fecha de Venta o traspaso]&gt;A164)*1,(TablaDatosInversiones[Operación abierta (cotizando)]=FALSE)*1)</f>
        <v>0</v>
      </c>
      <c r="L165" s="219">
        <f>SUMPRODUCT(TablaDividendos[Dividendo neto (euros)],(TablaDividendos[Subcartera]=$I$34)*1,(TablaDividendos[Fecha Cobro]&lt;=A165)*1,(TablaDividendos[Fecha Cobro]&gt;A164)*1)</f>
        <v>0</v>
      </c>
      <c r="M165" s="220">
        <f ca="1">IF(I165&gt;0,IF((I164+J165-K165)&gt;0,((I165+L165)-(I164+J165-K165))/(I164+J165-K165),0),0)</f>
        <v>0</v>
      </c>
      <c r="N165" s="220">
        <f ca="1">IF(M165&lt;&gt;"",(1+M165)*(N164+1)-1,"")</f>
        <v>0.6498602964237179</v>
      </c>
      <c r="O165" s="137"/>
      <c r="P165" s="192">
        <f ca="1">Resumen!$D$9</f>
        <v>12439.300859999999</v>
      </c>
      <c r="Q165" s="208">
        <f ca="1">SUMPRODUCT(TablaDatosInversiones[Coste bruto total de la compra (euros)],(TablaDatosInversiones[Subcarteras (diferentes estrategias inversión)]=$P$34)*1,(TablaDatosInversiones[Fecha Compra]&lt;=A165)*1,(TablaDatosInversiones[Fecha Compra]&gt;A164)*1)</f>
        <v>0</v>
      </c>
      <c r="R165" s="208" cm="1">
        <f t="array" aca="1" ref="R165" ca="1">SUMPRODUCT(TablaDatosInversiones[Valor actual bruto o reembolso o compromiso opciones abiertas (euros)],(TablaDatosInversiones[Subcarteras (diferentes estrategias inversión)]=$P$34)*1,(TablaDatosInversiones[Fecha de Venta o traspaso]&lt;=A165)*1,(TablaDatosInversiones[Fecha de Venta o traspaso]&gt;A164)*1,(TablaDatosInversiones[Operación abierta (cotizando)]=FALSE)*1)</f>
        <v>0</v>
      </c>
      <c r="S165" s="208">
        <f>SUMPRODUCT(TablaDividendos[Dividendo neto (euros)],(TablaDividendos[Subcartera]=$P$34)*1,(TablaDividendos[Fecha Cobro]&lt;=A165)*1,(TablaDividendos[Fecha Cobro]&gt;A164)*1)</f>
        <v>0</v>
      </c>
      <c r="T165" s="199">
        <f t="shared" ca="1" si="58"/>
        <v>0</v>
      </c>
      <c r="U165" s="209">
        <f t="shared" ca="1" si="66"/>
        <v>0.31306194259158349</v>
      </c>
      <c r="V165" s="137"/>
      <c r="W165" s="192">
        <f ca="1">Resumen!$D$10</f>
        <v>28220.187483550799</v>
      </c>
      <c r="X165" s="208">
        <f ca="1">SUMPRODUCT(TablaDatosInversiones[Coste bruto total de la compra (euros)],(TablaDatosInversiones[Subcarteras (diferentes estrategias inversión)]=$W$34)*1,(TablaDatosInversiones[Fecha Compra]&lt;=A165)*1,(TablaDatosInversiones[Fecha Compra]&gt;A164)*1)</f>
        <v>0</v>
      </c>
      <c r="Y165" s="208" cm="1">
        <f t="array" aca="1" ref="Y165" ca="1">SUMPRODUCT(TablaDatosInversiones[Valor actual bruto o reembolso o compromiso opciones abiertas (euros)],(TablaDatosInversiones[Subcarteras (diferentes estrategias inversión)]=$W$34)*1,(TablaDatosInversiones[Fecha de Venta o traspaso]&lt;=A165)*1,(TablaDatosInversiones[Fecha de Venta o traspaso]&gt;A164)*1,(TablaDatosInversiones[Operación abierta (cotizando)]=FALSE)*1)</f>
        <v>0</v>
      </c>
      <c r="Z165" s="208">
        <f>SUMPRODUCT(TablaDividendos[Dividendo neto (euros)],(TablaDividendos[Subcartera]=$W$34)*1,(TablaDividendos[Fecha Cobro]&lt;=A165)*1,(TablaDividendos[Fecha Cobro]&gt;A164)*1)</f>
        <v>0</v>
      </c>
      <c r="AA165" s="199">
        <f t="shared" ca="1" si="59"/>
        <v>0</v>
      </c>
      <c r="AB165" s="209">
        <f t="shared" ca="1" si="67"/>
        <v>0.42162864822711876</v>
      </c>
      <c r="AC165" s="137"/>
      <c r="AD165" s="391" cm="1">
        <f t="array" aca="1" ref="AD165" ca="1">SUMPRODUCT(TablaDatosInversiones[Compromiso de compra (Moneda), solo para PUTs vendidas],(TablaDatosInversiones[Subcarteras (diferentes estrategias inversión)]=$AD$34)*1,TablaDatosInversiones[Cambio divisa actual (o tras venta)],(TablaDatosInversiones[Fecha Compra]&lt;=MIN(A165,TODAY()-1))*1,(TablaDatosInversiones[Fecha de Venta o traspaso]&gt;=MIN(A165,TODAY()-1))*1)</f>
        <v>0</v>
      </c>
      <c r="AE165" s="391">
        <f t="shared" ca="1" si="69"/>
        <v>0</v>
      </c>
      <c r="AF165" s="391">
        <f t="shared" ca="1" si="70"/>
        <v>0</v>
      </c>
      <c r="AG165" s="392">
        <f ca="1">SUMPRODUCT(TablaDatosInversiones[Rendimiento total neto (euros)],(TablaDatosInversiones[Subcarteras (diferentes estrategias inversión)]=$AD$34)*1,(TablaDatosInversiones[Fecha de Venta o traspaso]&lt;=A165)*1,(TablaDatosInversiones[Fecha de Venta o traspaso]&gt;A164)*1,(TablaDatosInversiones[Operación abierta (cotizando)]=FALSE)*1)</f>
        <v>0</v>
      </c>
      <c r="AH165" s="393">
        <f t="shared" ca="1" si="71"/>
        <v>0</v>
      </c>
      <c r="AI165" s="394">
        <f t="shared" ca="1" si="72"/>
        <v>8.6256077518440666E-3</v>
      </c>
      <c r="AJ165" s="395"/>
      <c r="AK165" s="401">
        <f ca="1">Resumen!$D$12</f>
        <v>0</v>
      </c>
      <c r="AL165" s="396" cm="1">
        <f t="array" aca="1" ref="AL165" ca="1">SUMPRODUCT(TablaDatosInversiones[Coste bruto total de la compra (euros)],(TablaDatosInversiones[Subcarteras (diferentes estrategias inversión)]=$AK$34)*1,(TablaDatosInversiones[Fecha Compra]&lt;=A165)*1,(TablaDatosInversiones[Fecha Compra]&gt;A164)*1)</f>
        <v>0</v>
      </c>
      <c r="AM165" s="397" cm="1">
        <f t="array" aca="1" ref="AM165" ca="1">SUMPRODUCT(TablaDatosInversiones[Valor actual bruto o reembolso o compromiso opciones abiertas (euros)],(TablaDatosInversiones[Subcarteras (diferentes estrategias inversión)]=$AK$34)*1,(TablaDatosInversiones[Fecha de Venta o traspaso]&lt;=A165)*1,(TablaDatosInversiones[Fecha de Venta o traspaso]&gt;A164)*1,(TablaDatosInversiones[Operación abierta (cotizando)]=FALSE)*1)</f>
        <v>0</v>
      </c>
      <c r="AN165" s="398" cm="1">
        <f t="array" ref="AN165">SUMPRODUCT(TablaDividendos[Dividendo neto (euros)],(TablaDividendos[Subcartera]=$AK$34)*1,(TablaDividendos[Fecha Cobro]&lt;=A165)*1,(TablaDividendos[Fecha Cobro]&gt;A164)*1)</f>
        <v>0</v>
      </c>
      <c r="AO165" s="399">
        <f t="shared" ca="1" si="62"/>
        <v>0</v>
      </c>
      <c r="AP165" s="400">
        <f t="shared" ca="1" si="77"/>
        <v>0</v>
      </c>
      <c r="AR165" s="288"/>
      <c r="AS165" s="34">
        <f t="shared" si="73"/>
        <v>0</v>
      </c>
      <c r="AT165" s="33">
        <f t="shared" si="74"/>
        <v>0.47613182189387948</v>
      </c>
      <c r="AV165" s="288"/>
      <c r="AW165" s="34">
        <f t="shared" si="75"/>
        <v>0</v>
      </c>
      <c r="AX165" s="33">
        <f t="shared" si="76"/>
        <v>0.21028677962384168</v>
      </c>
    </row>
    <row r="166" spans="1:50" x14ac:dyDescent="0.25">
      <c r="A166" s="189">
        <f t="shared" si="51"/>
        <v>48518</v>
      </c>
      <c r="B166" s="190">
        <f t="shared" ca="1" si="80"/>
        <v>109351.29638889004</v>
      </c>
      <c r="C166" s="190">
        <f t="shared" ca="1" si="81"/>
        <v>0</v>
      </c>
      <c r="D166" s="190">
        <f t="shared" ca="1" si="82"/>
        <v>0</v>
      </c>
      <c r="E166" s="190">
        <f t="shared" ca="1" si="83"/>
        <v>0</v>
      </c>
      <c r="F166" s="199">
        <f t="shared" ca="1" si="78"/>
        <v>0</v>
      </c>
      <c r="G166" s="200">
        <f t="shared" ca="1" si="79"/>
        <v>0.55991479706899705</v>
      </c>
      <c r="H166" s="137"/>
      <c r="I166" s="218">
        <f ca="1">Resumen!$D$8</f>
        <v>68691.808045339247</v>
      </c>
      <c r="J166" s="219">
        <f ca="1">SUMPRODUCT(TablaDatosInversiones[Coste bruto total de la compra (euros)],(TablaDatosInversiones[Subcarteras (diferentes estrategias inversión)]=$I$34)*1,(TablaDatosInversiones[Fecha Compra]&lt;=A166)*1,(TablaDatosInversiones[Fecha Compra]&gt;A165)*1)</f>
        <v>0</v>
      </c>
      <c r="K166" s="219" cm="1">
        <f t="array" aca="1" ref="K166" ca="1">SUMPRODUCT(TablaDatosInversiones[Valor actual bruto o reembolso o compromiso opciones abiertas (euros)],(TablaDatosInversiones[Subcarteras (diferentes estrategias inversión)]=$I$34)*1,(TablaDatosInversiones[Fecha de Venta o traspaso]&lt;=A166)*1,(TablaDatosInversiones[Fecha de Venta o traspaso]&gt;A165)*1,(TablaDatosInversiones[Operación abierta (cotizando)]=FALSE)*1)</f>
        <v>0</v>
      </c>
      <c r="L166" s="219">
        <f>SUMPRODUCT(TablaDividendos[Dividendo neto (euros)],(TablaDividendos[Subcartera]=$I$34)*1,(TablaDividendos[Fecha Cobro]&lt;=A166)*1,(TablaDividendos[Fecha Cobro]&gt;A165)*1)</f>
        <v>0</v>
      </c>
      <c r="M166" s="220">
        <f ca="1">IF(I166&gt;0,IF((I165+J166-K166)&gt;0,((I166+L166)-(I165+J166-K166))/(I165+J166-K166),0),0)</f>
        <v>0</v>
      </c>
      <c r="N166" s="220">
        <f ca="1">IF(M166&lt;&gt;"",(1+M166)*(N165+1)-1,"")</f>
        <v>0.6498602964237179</v>
      </c>
      <c r="O166" s="137"/>
      <c r="P166" s="192">
        <f ca="1">Resumen!$D$9</f>
        <v>12439.300859999999</v>
      </c>
      <c r="Q166" s="208">
        <f ca="1">SUMPRODUCT(TablaDatosInversiones[Coste bruto total de la compra (euros)],(TablaDatosInversiones[Subcarteras (diferentes estrategias inversión)]=$P$34)*1,(TablaDatosInversiones[Fecha Compra]&lt;=A166)*1,(TablaDatosInversiones[Fecha Compra]&gt;A165)*1)</f>
        <v>0</v>
      </c>
      <c r="R166" s="208" cm="1">
        <f t="array" aca="1" ref="R166" ca="1">SUMPRODUCT(TablaDatosInversiones[Valor actual bruto o reembolso o compromiso opciones abiertas (euros)],(TablaDatosInversiones[Subcarteras (diferentes estrategias inversión)]=$P$34)*1,(TablaDatosInversiones[Fecha de Venta o traspaso]&lt;=A166)*1,(TablaDatosInversiones[Fecha de Venta o traspaso]&gt;A165)*1,(TablaDatosInversiones[Operación abierta (cotizando)]=FALSE)*1)</f>
        <v>0</v>
      </c>
      <c r="S166" s="208">
        <f>SUMPRODUCT(TablaDividendos[Dividendo neto (euros)],(TablaDividendos[Subcartera]=$P$34)*1,(TablaDividendos[Fecha Cobro]&lt;=A166)*1,(TablaDividendos[Fecha Cobro]&gt;A165)*1)</f>
        <v>0</v>
      </c>
      <c r="T166" s="199">
        <f ca="1">IF(P166&gt;0,IF((P165+Q166-R166)&gt;0,((P166+S166)-(P165+Q166-R166))/(P165+Q166-R166),0),0)</f>
        <v>0</v>
      </c>
      <c r="U166" s="209">
        <f t="shared" ca="1" si="66"/>
        <v>0.31306194259158349</v>
      </c>
      <c r="V166" s="137"/>
      <c r="W166" s="192">
        <f ca="1">Resumen!$D$10</f>
        <v>28220.187483550799</v>
      </c>
      <c r="X166" s="208">
        <f ca="1">SUMPRODUCT(TablaDatosInversiones[Coste bruto total de la compra (euros)],(TablaDatosInversiones[Subcarteras (diferentes estrategias inversión)]=$W$34)*1,(TablaDatosInversiones[Fecha Compra]&lt;=A166)*1,(TablaDatosInversiones[Fecha Compra]&gt;A165)*1)</f>
        <v>0</v>
      </c>
      <c r="Y166" s="208" cm="1">
        <f t="array" aca="1" ref="Y166" ca="1">SUMPRODUCT(TablaDatosInversiones[Valor actual bruto o reembolso o compromiso opciones abiertas (euros)],(TablaDatosInversiones[Subcarteras (diferentes estrategias inversión)]=$W$34)*1,(TablaDatosInversiones[Fecha de Venta o traspaso]&lt;=A166)*1,(TablaDatosInversiones[Fecha de Venta o traspaso]&gt;A165)*1,(TablaDatosInversiones[Operación abierta (cotizando)]=FALSE)*1)</f>
        <v>0</v>
      </c>
      <c r="Z166" s="208">
        <f>SUMPRODUCT(TablaDividendos[Dividendo neto (euros)],(TablaDividendos[Subcartera]=$W$34)*1,(TablaDividendos[Fecha Cobro]&lt;=A166)*1,(TablaDividendos[Fecha Cobro]&gt;A165)*1)</f>
        <v>0</v>
      </c>
      <c r="AA166" s="199">
        <f t="shared" ref="AA166:AA229" ca="1" si="84">IF(W166&gt;0,IF((W165+X166-Y166)&gt;0,((W166+Z166)-(W165+X166-Y166))/(W165+X166-Y166),0),0)</f>
        <v>0</v>
      </c>
      <c r="AB166" s="209">
        <f t="shared" ca="1" si="67"/>
        <v>0.42162864822711876</v>
      </c>
      <c r="AC166" s="137"/>
      <c r="AD166" s="391" cm="1">
        <f t="array" aca="1" ref="AD166" ca="1">SUMPRODUCT(TablaDatosInversiones[Compromiso de compra (Moneda), solo para PUTs vendidas],(TablaDatosInversiones[Subcarteras (diferentes estrategias inversión)]=$AD$34)*1,TablaDatosInversiones[Cambio divisa actual (o tras venta)],(TablaDatosInversiones[Fecha Compra]&lt;=MIN(A166,TODAY()-1))*1,(TablaDatosInversiones[Fecha de Venta o traspaso]&gt;=MIN(A166,TODAY()-1))*1)</f>
        <v>0</v>
      </c>
      <c r="AE166" s="391">
        <f t="shared" ca="1" si="69"/>
        <v>0</v>
      </c>
      <c r="AF166" s="391">
        <f t="shared" ca="1" si="70"/>
        <v>0</v>
      </c>
      <c r="AG166" s="392">
        <f ca="1">SUMPRODUCT(TablaDatosInversiones[Rendimiento total neto (euros)],(TablaDatosInversiones[Subcarteras (diferentes estrategias inversión)]=$AD$34)*1,(TablaDatosInversiones[Fecha de Venta o traspaso]&lt;=A166)*1,(TablaDatosInversiones[Fecha de Venta o traspaso]&gt;A165)*1,(TablaDatosInversiones[Operación abierta (cotizando)]=FALSE)*1)</f>
        <v>0</v>
      </c>
      <c r="AH166" s="393">
        <f t="shared" ca="1" si="71"/>
        <v>0</v>
      </c>
      <c r="AI166" s="394">
        <f t="shared" ca="1" si="72"/>
        <v>8.6256077518440666E-3</v>
      </c>
      <c r="AJ166" s="395"/>
      <c r="AK166" s="401">
        <f ca="1">Resumen!$D$12</f>
        <v>0</v>
      </c>
      <c r="AL166" s="396" cm="1">
        <f t="array" aca="1" ref="AL166" ca="1">SUMPRODUCT(TablaDatosInversiones[Coste bruto total de la compra (euros)],(TablaDatosInversiones[Subcarteras (diferentes estrategias inversión)]=$AK$34)*1,(TablaDatosInversiones[Fecha Compra]&lt;=A166)*1,(TablaDatosInversiones[Fecha Compra]&gt;A165)*1)</f>
        <v>0</v>
      </c>
      <c r="AM166" s="397" cm="1">
        <f t="array" aca="1" ref="AM166" ca="1">SUMPRODUCT(TablaDatosInversiones[Valor actual bruto o reembolso o compromiso opciones abiertas (euros)],(TablaDatosInversiones[Subcarteras (diferentes estrategias inversión)]=$AK$34)*1,(TablaDatosInversiones[Fecha de Venta o traspaso]&lt;=A166)*1,(TablaDatosInversiones[Fecha de Venta o traspaso]&gt;A165)*1,(TablaDatosInversiones[Operación abierta (cotizando)]=FALSE)*1)</f>
        <v>0</v>
      </c>
      <c r="AN166" s="398" cm="1">
        <f t="array" ref="AN166">SUMPRODUCT(TablaDividendos[Dividendo neto (euros)],(TablaDividendos[Subcartera]=$AK$34)*1,(TablaDividendos[Fecha Cobro]&lt;=A166)*1,(TablaDividendos[Fecha Cobro]&gt;A165)*1)</f>
        <v>0</v>
      </c>
      <c r="AO166" s="399">
        <f t="shared" ca="1" si="62"/>
        <v>0</v>
      </c>
      <c r="AP166" s="400">
        <f t="shared" ca="1" si="77"/>
        <v>0</v>
      </c>
      <c r="AR166" s="288"/>
      <c r="AS166" s="34">
        <f t="shared" si="73"/>
        <v>0</v>
      </c>
      <c r="AT166" s="33">
        <f t="shared" si="74"/>
        <v>0.47613182189387948</v>
      </c>
      <c r="AV166" s="288"/>
      <c r="AW166" s="34">
        <f t="shared" si="75"/>
        <v>0</v>
      </c>
      <c r="AX166" s="33">
        <f t="shared" si="76"/>
        <v>0.21028677962384168</v>
      </c>
    </row>
    <row r="167" spans="1:50" x14ac:dyDescent="0.25">
      <c r="A167" s="189">
        <f t="shared" si="51"/>
        <v>48548</v>
      </c>
      <c r="B167" s="190">
        <f t="shared" ca="1" si="80"/>
        <v>109351.29638889004</v>
      </c>
      <c r="C167" s="190">
        <f t="shared" ca="1" si="81"/>
        <v>0</v>
      </c>
      <c r="D167" s="190">
        <f t="shared" ca="1" si="82"/>
        <v>0</v>
      </c>
      <c r="E167" s="190">
        <f t="shared" ca="1" si="83"/>
        <v>0</v>
      </c>
      <c r="F167" s="199">
        <f t="shared" ca="1" si="78"/>
        <v>0</v>
      </c>
      <c r="G167" s="200">
        <f t="shared" ca="1" si="79"/>
        <v>0.55991479706899705</v>
      </c>
      <c r="H167" s="137"/>
      <c r="I167" s="218">
        <f ca="1">Resumen!$D$8</f>
        <v>68691.808045339247</v>
      </c>
      <c r="J167" s="219">
        <f ca="1">SUMPRODUCT(TablaDatosInversiones[Coste bruto total de la compra (euros)],(TablaDatosInversiones[Subcarteras (diferentes estrategias inversión)]=$I$34)*1,(TablaDatosInversiones[Fecha Compra]&lt;=A167)*1,(TablaDatosInversiones[Fecha Compra]&gt;A166)*1)</f>
        <v>0</v>
      </c>
      <c r="K167" s="219" cm="1">
        <f t="array" aca="1" ref="K167" ca="1">SUMPRODUCT(TablaDatosInversiones[Valor actual bruto o reembolso o compromiso opciones abiertas (euros)],(TablaDatosInversiones[Subcarteras (diferentes estrategias inversión)]=$I$34)*1,(TablaDatosInversiones[Fecha de Venta o traspaso]&lt;=A167)*1,(TablaDatosInversiones[Fecha de Venta o traspaso]&gt;A166)*1,(TablaDatosInversiones[Operación abierta (cotizando)]=FALSE)*1)</f>
        <v>0</v>
      </c>
      <c r="L167" s="219">
        <f>SUMPRODUCT(TablaDividendos[Dividendo neto (euros)],(TablaDividendos[Subcartera]=$I$34)*1,(TablaDividendos[Fecha Cobro]&lt;=A167)*1,(TablaDividendos[Fecha Cobro]&gt;A166)*1)</f>
        <v>0</v>
      </c>
      <c r="M167" s="220">
        <f ca="1">IF(I167&gt;0,IF((I166+J167-K167)&gt;0,((I167+L167)-(I166+J167-K167))/(I166+J167-K167),0),0)</f>
        <v>0</v>
      </c>
      <c r="N167" s="220">
        <f ca="1">IF(M167&lt;&gt;"",(1+M167)*(N166+1)-1,"")</f>
        <v>0.6498602964237179</v>
      </c>
      <c r="O167" s="137"/>
      <c r="P167" s="192">
        <f ca="1">Resumen!$D$9</f>
        <v>12439.300859999999</v>
      </c>
      <c r="Q167" s="208">
        <f ca="1">SUMPRODUCT(TablaDatosInversiones[Coste bruto total de la compra (euros)],(TablaDatosInversiones[Subcarteras (diferentes estrategias inversión)]=$P$34)*1,(TablaDatosInversiones[Fecha Compra]&lt;=A167)*1,(TablaDatosInversiones[Fecha Compra]&gt;A166)*1)</f>
        <v>0</v>
      </c>
      <c r="R167" s="208" cm="1">
        <f t="array" aca="1" ref="R167" ca="1">SUMPRODUCT(TablaDatosInversiones[Valor actual bruto o reembolso o compromiso opciones abiertas (euros)],(TablaDatosInversiones[Subcarteras (diferentes estrategias inversión)]=$P$34)*1,(TablaDatosInversiones[Fecha de Venta o traspaso]&lt;=A167)*1,(TablaDatosInversiones[Fecha de Venta o traspaso]&gt;A166)*1,(TablaDatosInversiones[Operación abierta (cotizando)]=FALSE)*1)</f>
        <v>0</v>
      </c>
      <c r="S167" s="208">
        <f>SUMPRODUCT(TablaDividendos[Dividendo neto (euros)],(TablaDividendos[Subcartera]=$P$34)*1,(TablaDividendos[Fecha Cobro]&lt;=A167)*1,(TablaDividendos[Fecha Cobro]&gt;A166)*1)</f>
        <v>0</v>
      </c>
      <c r="T167" s="199">
        <f ca="1">IF(P167&gt;0,IF((P166+Q167-R167)&gt;0,((P167+S167)-(P166+Q167-R167))/(P166+Q167-R167),0),0)</f>
        <v>0</v>
      </c>
      <c r="U167" s="209">
        <f t="shared" ca="1" si="66"/>
        <v>0.31306194259158349</v>
      </c>
      <c r="V167" s="137"/>
      <c r="W167" s="192">
        <f ca="1">Resumen!$D$10</f>
        <v>28220.187483550799</v>
      </c>
      <c r="X167" s="208">
        <f ca="1">SUMPRODUCT(TablaDatosInversiones[Coste bruto total de la compra (euros)],(TablaDatosInversiones[Subcarteras (diferentes estrategias inversión)]=$W$34)*1,(TablaDatosInversiones[Fecha Compra]&lt;=A167)*1,(TablaDatosInversiones[Fecha Compra]&gt;A166)*1)</f>
        <v>0</v>
      </c>
      <c r="Y167" s="208" cm="1">
        <f t="array" aca="1" ref="Y167" ca="1">SUMPRODUCT(TablaDatosInversiones[Valor actual bruto o reembolso o compromiso opciones abiertas (euros)],(TablaDatosInversiones[Subcarteras (diferentes estrategias inversión)]=$W$34)*1,(TablaDatosInversiones[Fecha de Venta o traspaso]&lt;=A167)*1,(TablaDatosInversiones[Fecha de Venta o traspaso]&gt;A166)*1,(TablaDatosInversiones[Operación abierta (cotizando)]=FALSE)*1)</f>
        <v>0</v>
      </c>
      <c r="Z167" s="208">
        <f>SUMPRODUCT(TablaDividendos[Dividendo neto (euros)],(TablaDividendos[Subcartera]=$W$34)*1,(TablaDividendos[Fecha Cobro]&lt;=A167)*1,(TablaDividendos[Fecha Cobro]&gt;A166)*1)</f>
        <v>0</v>
      </c>
      <c r="AA167" s="199">
        <f t="shared" ca="1" si="84"/>
        <v>0</v>
      </c>
      <c r="AB167" s="209">
        <f t="shared" ca="1" si="67"/>
        <v>0.42162864822711876</v>
      </c>
      <c r="AC167" s="137"/>
      <c r="AD167" s="391" cm="1">
        <f t="array" aca="1" ref="AD167" ca="1">SUMPRODUCT(TablaDatosInversiones[Compromiso de compra (Moneda), solo para PUTs vendidas],(TablaDatosInversiones[Subcarteras (diferentes estrategias inversión)]=$AD$34)*1,TablaDatosInversiones[Cambio divisa actual (o tras venta)],(TablaDatosInversiones[Fecha Compra]&lt;=MIN(A167,TODAY()-1))*1,(TablaDatosInversiones[Fecha de Venta o traspaso]&gt;=MIN(A167,TODAY()-1))*1)</f>
        <v>0</v>
      </c>
      <c r="AE167" s="391">
        <f t="shared" ca="1" si="69"/>
        <v>0</v>
      </c>
      <c r="AF167" s="391">
        <f t="shared" ca="1" si="70"/>
        <v>0</v>
      </c>
      <c r="AG167" s="392">
        <f ca="1">SUMPRODUCT(TablaDatosInversiones[Rendimiento total neto (euros)],(TablaDatosInversiones[Subcarteras (diferentes estrategias inversión)]=$AD$34)*1,(TablaDatosInversiones[Fecha de Venta o traspaso]&lt;=A167)*1,(TablaDatosInversiones[Fecha de Venta o traspaso]&gt;A166)*1,(TablaDatosInversiones[Operación abierta (cotizando)]=FALSE)*1)</f>
        <v>0</v>
      </c>
      <c r="AH167" s="393">
        <f t="shared" ca="1" si="71"/>
        <v>0</v>
      </c>
      <c r="AI167" s="394">
        <f t="shared" ca="1" si="72"/>
        <v>8.6256077518440666E-3</v>
      </c>
      <c r="AJ167" s="395"/>
      <c r="AK167" s="401">
        <f ca="1">Resumen!$D$12</f>
        <v>0</v>
      </c>
      <c r="AL167" s="396" cm="1">
        <f t="array" aca="1" ref="AL167" ca="1">SUMPRODUCT(TablaDatosInversiones[Coste bruto total de la compra (euros)],(TablaDatosInversiones[Subcarteras (diferentes estrategias inversión)]=$AK$34)*1,(TablaDatosInversiones[Fecha Compra]&lt;=A167)*1,(TablaDatosInversiones[Fecha Compra]&gt;A166)*1)</f>
        <v>0</v>
      </c>
      <c r="AM167" s="397" cm="1">
        <f t="array" aca="1" ref="AM167" ca="1">SUMPRODUCT(TablaDatosInversiones[Valor actual bruto o reembolso o compromiso opciones abiertas (euros)],(TablaDatosInversiones[Subcarteras (diferentes estrategias inversión)]=$AK$34)*1,(TablaDatosInversiones[Fecha de Venta o traspaso]&lt;=A167)*1,(TablaDatosInversiones[Fecha de Venta o traspaso]&gt;A166)*1,(TablaDatosInversiones[Operación abierta (cotizando)]=FALSE)*1)</f>
        <v>0</v>
      </c>
      <c r="AN167" s="398" cm="1">
        <f t="array" ref="AN167">SUMPRODUCT(TablaDividendos[Dividendo neto (euros)],(TablaDividendos[Subcartera]=$AK$34)*1,(TablaDividendos[Fecha Cobro]&lt;=A167)*1,(TablaDividendos[Fecha Cobro]&gt;A166)*1)</f>
        <v>0</v>
      </c>
      <c r="AO167" s="399">
        <f t="shared" ca="1" si="62"/>
        <v>0</v>
      </c>
      <c r="AP167" s="400">
        <f t="shared" ca="1" si="77"/>
        <v>0</v>
      </c>
      <c r="AR167" s="288"/>
      <c r="AS167" s="34">
        <f t="shared" si="73"/>
        <v>0</v>
      </c>
      <c r="AT167" s="33">
        <f t="shared" si="74"/>
        <v>0.47613182189387948</v>
      </c>
      <c r="AV167" s="288"/>
      <c r="AW167" s="34">
        <f t="shared" si="75"/>
        <v>0</v>
      </c>
      <c r="AX167" s="33">
        <f t="shared" si="76"/>
        <v>0.21028677962384168</v>
      </c>
    </row>
    <row r="168" spans="1:50" x14ac:dyDescent="0.25">
      <c r="A168" s="189">
        <f t="shared" si="51"/>
        <v>48579</v>
      </c>
      <c r="B168" s="190">
        <f t="shared" ca="1" si="80"/>
        <v>109351.29638889004</v>
      </c>
      <c r="C168" s="190">
        <f t="shared" ca="1" si="81"/>
        <v>0</v>
      </c>
      <c r="D168" s="190">
        <f t="shared" ca="1" si="82"/>
        <v>0</v>
      </c>
      <c r="E168" s="190">
        <f t="shared" ca="1" si="83"/>
        <v>0</v>
      </c>
      <c r="F168" s="199">
        <f t="shared" ca="1" si="78"/>
        <v>0</v>
      </c>
      <c r="G168" s="200">
        <f t="shared" ca="1" si="79"/>
        <v>0.55991479706899705</v>
      </c>
      <c r="H168" s="137"/>
      <c r="I168" s="218">
        <f ca="1">Resumen!$D$8</f>
        <v>68691.808045339247</v>
      </c>
      <c r="J168" s="219">
        <f ca="1">SUMPRODUCT(TablaDatosInversiones[Coste bruto total de la compra (euros)],(TablaDatosInversiones[Subcarteras (diferentes estrategias inversión)]=$I$34)*1,(TablaDatosInversiones[Fecha Compra]&lt;=A168)*1,(TablaDatosInversiones[Fecha Compra]&gt;A167)*1)</f>
        <v>0</v>
      </c>
      <c r="K168" s="219" cm="1">
        <f t="array" aca="1" ref="K168" ca="1">SUMPRODUCT(TablaDatosInversiones[Valor actual bruto o reembolso o compromiso opciones abiertas (euros)],(TablaDatosInversiones[Subcarteras (diferentes estrategias inversión)]=$I$34)*1,(TablaDatosInversiones[Fecha de Venta o traspaso]&lt;=A168)*1,(TablaDatosInversiones[Fecha de Venta o traspaso]&gt;A167)*1,(TablaDatosInversiones[Operación abierta (cotizando)]=FALSE)*1)</f>
        <v>0</v>
      </c>
      <c r="L168" s="219">
        <f>SUMPRODUCT(TablaDividendos[Dividendo neto (euros)],(TablaDividendos[Subcartera]=$I$34)*1,(TablaDividendos[Fecha Cobro]&lt;=A168)*1,(TablaDividendos[Fecha Cobro]&gt;A167)*1)</f>
        <v>0</v>
      </c>
      <c r="M168" s="220">
        <f ca="1">IF(I168&gt;0,IF((I167+J168-K168)&gt;0,((I168+L168)-(I167+J168-K168))/(I167+J168-K168),0),0)</f>
        <v>0</v>
      </c>
      <c r="N168" s="220">
        <f ca="1">IF(M168&lt;&gt;"",(1+M168)*(N167+1)-1,"")</f>
        <v>0.6498602964237179</v>
      </c>
      <c r="O168" s="137"/>
      <c r="P168" s="192">
        <f ca="1">Resumen!$D$9</f>
        <v>12439.300859999999</v>
      </c>
      <c r="Q168" s="208">
        <f ca="1">SUMPRODUCT(TablaDatosInversiones[Coste bruto total de la compra (euros)],(TablaDatosInversiones[Subcarteras (diferentes estrategias inversión)]=$P$34)*1,(TablaDatosInversiones[Fecha Compra]&lt;=A168)*1,(TablaDatosInversiones[Fecha Compra]&gt;A167)*1)</f>
        <v>0</v>
      </c>
      <c r="R168" s="208" cm="1">
        <f t="array" aca="1" ref="R168" ca="1">SUMPRODUCT(TablaDatosInversiones[Valor actual bruto o reembolso o compromiso opciones abiertas (euros)],(TablaDatosInversiones[Subcarteras (diferentes estrategias inversión)]=$P$34)*1,(TablaDatosInversiones[Fecha de Venta o traspaso]&lt;=A168)*1,(TablaDatosInversiones[Fecha de Venta o traspaso]&gt;A167)*1,(TablaDatosInversiones[Operación abierta (cotizando)]=FALSE)*1)</f>
        <v>0</v>
      </c>
      <c r="S168" s="208">
        <f>SUMPRODUCT(TablaDividendos[Dividendo neto (euros)],(TablaDividendos[Subcartera]=$P$34)*1,(TablaDividendos[Fecha Cobro]&lt;=A168)*1,(TablaDividendos[Fecha Cobro]&gt;A167)*1)</f>
        <v>0</v>
      </c>
      <c r="T168" s="199">
        <f ca="1">IF(P168&gt;0,IF((P167+Q168-R168)&gt;0,((P168+S168)-(P167+Q168-R168))/(P167+Q168-R168),0),0)</f>
        <v>0</v>
      </c>
      <c r="U168" s="209">
        <f t="shared" ca="1" si="66"/>
        <v>0.31306194259158349</v>
      </c>
      <c r="V168" s="137"/>
      <c r="W168" s="192">
        <f ca="1">Resumen!$D$10</f>
        <v>28220.187483550799</v>
      </c>
      <c r="X168" s="208">
        <f ca="1">SUMPRODUCT(TablaDatosInversiones[Coste bruto total de la compra (euros)],(TablaDatosInversiones[Subcarteras (diferentes estrategias inversión)]=$W$34)*1,(TablaDatosInversiones[Fecha Compra]&lt;=A168)*1,(TablaDatosInversiones[Fecha Compra]&gt;A167)*1)</f>
        <v>0</v>
      </c>
      <c r="Y168" s="208" cm="1">
        <f t="array" aca="1" ref="Y168" ca="1">SUMPRODUCT(TablaDatosInversiones[Valor actual bruto o reembolso o compromiso opciones abiertas (euros)],(TablaDatosInversiones[Subcarteras (diferentes estrategias inversión)]=$W$34)*1,(TablaDatosInversiones[Fecha de Venta o traspaso]&lt;=A168)*1,(TablaDatosInversiones[Fecha de Venta o traspaso]&gt;A167)*1,(TablaDatosInversiones[Operación abierta (cotizando)]=FALSE)*1)</f>
        <v>0</v>
      </c>
      <c r="Z168" s="208">
        <f>SUMPRODUCT(TablaDividendos[Dividendo neto (euros)],(TablaDividendos[Subcartera]=$W$34)*1,(TablaDividendos[Fecha Cobro]&lt;=A168)*1,(TablaDividendos[Fecha Cobro]&gt;A167)*1)</f>
        <v>0</v>
      </c>
      <c r="AA168" s="199">
        <f t="shared" ca="1" si="84"/>
        <v>0</v>
      </c>
      <c r="AB168" s="209">
        <f t="shared" ca="1" si="67"/>
        <v>0.42162864822711876</v>
      </c>
      <c r="AC168" s="137"/>
      <c r="AD168" s="391" cm="1">
        <f t="array" aca="1" ref="AD168" ca="1">SUMPRODUCT(TablaDatosInversiones[Compromiso de compra (Moneda), solo para PUTs vendidas],(TablaDatosInversiones[Subcarteras (diferentes estrategias inversión)]=$AD$34)*1,TablaDatosInversiones[Cambio divisa actual (o tras venta)],(TablaDatosInversiones[Fecha Compra]&lt;=MIN(A168,TODAY()-1))*1,(TablaDatosInversiones[Fecha de Venta o traspaso]&gt;=MIN(A168,TODAY()-1))*1)</f>
        <v>0</v>
      </c>
      <c r="AE168" s="391">
        <f t="shared" ca="1" si="69"/>
        <v>0</v>
      </c>
      <c r="AF168" s="391">
        <f t="shared" ca="1" si="70"/>
        <v>0</v>
      </c>
      <c r="AG168" s="392">
        <f ca="1">SUMPRODUCT(TablaDatosInversiones[Rendimiento total neto (euros)],(TablaDatosInversiones[Subcarteras (diferentes estrategias inversión)]=$AD$34)*1,(TablaDatosInversiones[Fecha de Venta o traspaso]&lt;=A168)*1,(TablaDatosInversiones[Fecha de Venta o traspaso]&gt;A167)*1,(TablaDatosInversiones[Operación abierta (cotizando)]=FALSE)*1)</f>
        <v>0</v>
      </c>
      <c r="AH168" s="393">
        <f t="shared" ca="1" si="71"/>
        <v>0</v>
      </c>
      <c r="AI168" s="394">
        <f t="shared" ca="1" si="72"/>
        <v>8.6256077518440666E-3</v>
      </c>
      <c r="AJ168" s="395"/>
      <c r="AK168" s="401">
        <f ca="1">Resumen!$D$12</f>
        <v>0</v>
      </c>
      <c r="AL168" s="396" cm="1">
        <f t="array" aca="1" ref="AL168" ca="1">SUMPRODUCT(TablaDatosInversiones[Coste bruto total de la compra (euros)],(TablaDatosInversiones[Subcarteras (diferentes estrategias inversión)]=$AK$34)*1,(TablaDatosInversiones[Fecha Compra]&lt;=A168)*1,(TablaDatosInversiones[Fecha Compra]&gt;A167)*1)</f>
        <v>0</v>
      </c>
      <c r="AM168" s="397" cm="1">
        <f t="array" aca="1" ref="AM168" ca="1">SUMPRODUCT(TablaDatosInversiones[Valor actual bruto o reembolso o compromiso opciones abiertas (euros)],(TablaDatosInversiones[Subcarteras (diferentes estrategias inversión)]=$AK$34)*1,(TablaDatosInversiones[Fecha de Venta o traspaso]&lt;=A168)*1,(TablaDatosInversiones[Fecha de Venta o traspaso]&gt;A167)*1,(TablaDatosInversiones[Operación abierta (cotizando)]=FALSE)*1)</f>
        <v>0</v>
      </c>
      <c r="AN168" s="398" cm="1">
        <f t="array" ref="AN168">SUMPRODUCT(TablaDividendos[Dividendo neto (euros)],(TablaDividendos[Subcartera]=$AK$34)*1,(TablaDividendos[Fecha Cobro]&lt;=A168)*1,(TablaDividendos[Fecha Cobro]&gt;A167)*1)</f>
        <v>0</v>
      </c>
      <c r="AO168" s="399">
        <f t="shared" ca="1" si="62"/>
        <v>0</v>
      </c>
      <c r="AP168" s="400">
        <f t="shared" ca="1" si="77"/>
        <v>0</v>
      </c>
      <c r="AR168" s="288"/>
      <c r="AS168" s="34">
        <f t="shared" si="73"/>
        <v>0</v>
      </c>
      <c r="AT168" s="33">
        <f t="shared" si="74"/>
        <v>0.47613182189387948</v>
      </c>
      <c r="AV168" s="288"/>
      <c r="AW168" s="34">
        <f t="shared" si="75"/>
        <v>0</v>
      </c>
      <c r="AX168" s="33">
        <f t="shared" si="76"/>
        <v>0.21028677962384168</v>
      </c>
    </row>
    <row r="169" spans="1:50" x14ac:dyDescent="0.25">
      <c r="A169" s="189">
        <f t="shared" si="51"/>
        <v>48610</v>
      </c>
      <c r="B169" s="190">
        <f t="shared" ca="1" si="80"/>
        <v>109351.29638889004</v>
      </c>
      <c r="C169" s="190">
        <f t="shared" ca="1" si="81"/>
        <v>0</v>
      </c>
      <c r="D169" s="190">
        <f t="shared" ca="1" si="82"/>
        <v>0</v>
      </c>
      <c r="E169" s="190">
        <f t="shared" ca="1" si="83"/>
        <v>0</v>
      </c>
      <c r="F169" s="199">
        <f t="shared" ca="1" si="78"/>
        <v>0</v>
      </c>
      <c r="G169" s="200">
        <f t="shared" ca="1" si="79"/>
        <v>0.55991479706899705</v>
      </c>
      <c r="H169" s="137"/>
      <c r="I169" s="218">
        <f ca="1">Resumen!$D$8</f>
        <v>68691.808045339247</v>
      </c>
      <c r="J169" s="219">
        <f ca="1">SUMPRODUCT(TablaDatosInversiones[Coste bruto total de la compra (euros)],(TablaDatosInversiones[Subcarteras (diferentes estrategias inversión)]=$I$34)*1,(TablaDatosInversiones[Fecha Compra]&lt;=A169)*1,(TablaDatosInversiones[Fecha Compra]&gt;A168)*1)</f>
        <v>0</v>
      </c>
      <c r="K169" s="219" cm="1">
        <f t="array" aca="1" ref="K169" ca="1">SUMPRODUCT(TablaDatosInversiones[Valor actual bruto o reembolso o compromiso opciones abiertas (euros)],(TablaDatosInversiones[Subcarteras (diferentes estrategias inversión)]=$I$34)*1,(TablaDatosInversiones[Fecha de Venta o traspaso]&lt;=A169)*1,(TablaDatosInversiones[Fecha de Venta o traspaso]&gt;A168)*1,(TablaDatosInversiones[Operación abierta (cotizando)]=FALSE)*1)</f>
        <v>0</v>
      </c>
      <c r="L169" s="219">
        <f>SUMPRODUCT(TablaDividendos[Dividendo neto (euros)],(TablaDividendos[Subcartera]=$I$34)*1,(TablaDividendos[Fecha Cobro]&lt;=A169)*1,(TablaDividendos[Fecha Cobro]&gt;A168)*1)</f>
        <v>0</v>
      </c>
      <c r="M169" s="220">
        <f ca="1">IF(I169&gt;0,IF((I168+J169-K169)&gt;0,((I169+L169)-(I168+J169-K169))/(I168+J169-K169),0),0)</f>
        <v>0</v>
      </c>
      <c r="N169" s="220">
        <f ca="1">IF(M169&lt;&gt;"",(1+M169)*(N168+1)-1,"")</f>
        <v>0.6498602964237179</v>
      </c>
      <c r="O169" s="137"/>
      <c r="P169" s="192">
        <f ca="1">Resumen!$D$9</f>
        <v>12439.300859999999</v>
      </c>
      <c r="Q169" s="208">
        <f ca="1">SUMPRODUCT(TablaDatosInversiones[Coste bruto total de la compra (euros)],(TablaDatosInversiones[Subcarteras (diferentes estrategias inversión)]=$P$34)*1,(TablaDatosInversiones[Fecha Compra]&lt;=A169)*1,(TablaDatosInversiones[Fecha Compra]&gt;A168)*1)</f>
        <v>0</v>
      </c>
      <c r="R169" s="208" cm="1">
        <f t="array" aca="1" ref="R169" ca="1">SUMPRODUCT(TablaDatosInversiones[Valor actual bruto o reembolso o compromiso opciones abiertas (euros)],(TablaDatosInversiones[Subcarteras (diferentes estrategias inversión)]=$P$34)*1,(TablaDatosInversiones[Fecha de Venta o traspaso]&lt;=A169)*1,(TablaDatosInversiones[Fecha de Venta o traspaso]&gt;A168)*1,(TablaDatosInversiones[Operación abierta (cotizando)]=FALSE)*1)</f>
        <v>0</v>
      </c>
      <c r="S169" s="208">
        <f>SUMPRODUCT(TablaDividendos[Dividendo neto (euros)],(TablaDividendos[Subcartera]=$P$34)*1,(TablaDividendos[Fecha Cobro]&lt;=A169)*1,(TablaDividendos[Fecha Cobro]&gt;A168)*1)</f>
        <v>0</v>
      </c>
      <c r="T169" s="199">
        <f ca="1">IF(P169&gt;0,IF((P168+Q169-R169)&gt;0,((P169+S169)-(P168+Q169-R169))/(P168+Q169-R169),0),0)</f>
        <v>0</v>
      </c>
      <c r="U169" s="209">
        <f ca="1">IF(T169&lt;&gt;"",(1+T169)*(U168+1)-1,"")</f>
        <v>0.31306194259158349</v>
      </c>
      <c r="V169" s="137"/>
      <c r="W169" s="192">
        <f ca="1">Resumen!$D$10</f>
        <v>28220.187483550799</v>
      </c>
      <c r="X169" s="208">
        <f ca="1">SUMPRODUCT(TablaDatosInversiones[Coste bruto total de la compra (euros)],(TablaDatosInversiones[Subcarteras (diferentes estrategias inversión)]=$W$34)*1,(TablaDatosInversiones[Fecha Compra]&lt;=A169)*1,(TablaDatosInversiones[Fecha Compra]&gt;A168)*1)</f>
        <v>0</v>
      </c>
      <c r="Y169" s="208" cm="1">
        <f t="array" aca="1" ref="Y169" ca="1">SUMPRODUCT(TablaDatosInversiones[Valor actual bruto o reembolso o compromiso opciones abiertas (euros)],(TablaDatosInversiones[Subcarteras (diferentes estrategias inversión)]=$W$34)*1,(TablaDatosInversiones[Fecha de Venta o traspaso]&lt;=A169)*1,(TablaDatosInversiones[Fecha de Venta o traspaso]&gt;A168)*1,(TablaDatosInversiones[Operación abierta (cotizando)]=FALSE)*1)</f>
        <v>0</v>
      </c>
      <c r="Z169" s="208">
        <f>SUMPRODUCT(TablaDividendos[Dividendo neto (euros)],(TablaDividendos[Subcartera]=$W$34)*1,(TablaDividendos[Fecha Cobro]&lt;=A169)*1,(TablaDividendos[Fecha Cobro]&gt;A168)*1)</f>
        <v>0</v>
      </c>
      <c r="AA169" s="199">
        <f t="shared" ca="1" si="84"/>
        <v>0</v>
      </c>
      <c r="AB169" s="209">
        <f t="shared" ca="1" si="67"/>
        <v>0.42162864822711876</v>
      </c>
      <c r="AC169" s="137"/>
      <c r="AD169" s="391" cm="1">
        <f t="array" aca="1" ref="AD169" ca="1">SUMPRODUCT(TablaDatosInversiones[Compromiso de compra (Moneda), solo para PUTs vendidas],(TablaDatosInversiones[Subcarteras (diferentes estrategias inversión)]=$AD$34)*1,TablaDatosInversiones[Cambio divisa actual (o tras venta)],(TablaDatosInversiones[Fecha Compra]&lt;=MIN(A169,TODAY()-1))*1,(TablaDatosInversiones[Fecha de Venta o traspaso]&gt;=MIN(A169,TODAY()-1))*1)</f>
        <v>0</v>
      </c>
      <c r="AE169" s="391">
        <f t="shared" ca="1" si="69"/>
        <v>0</v>
      </c>
      <c r="AF169" s="391">
        <f t="shared" ca="1" si="70"/>
        <v>0</v>
      </c>
      <c r="AG169" s="392">
        <f ca="1">SUMPRODUCT(TablaDatosInversiones[Rendimiento total neto (euros)],(TablaDatosInversiones[Subcarteras (diferentes estrategias inversión)]=$AD$34)*1,(TablaDatosInversiones[Fecha de Venta o traspaso]&lt;=A169)*1,(TablaDatosInversiones[Fecha de Venta o traspaso]&gt;A168)*1,(TablaDatosInversiones[Operación abierta (cotizando)]=FALSE)*1)</f>
        <v>0</v>
      </c>
      <c r="AH169" s="393">
        <f t="shared" ca="1" si="71"/>
        <v>0</v>
      </c>
      <c r="AI169" s="394">
        <f t="shared" ca="1" si="72"/>
        <v>8.6256077518440666E-3</v>
      </c>
      <c r="AJ169" s="395"/>
      <c r="AK169" s="401">
        <f ca="1">Resumen!$D$12</f>
        <v>0</v>
      </c>
      <c r="AL169" s="396" cm="1">
        <f t="array" aca="1" ref="AL169" ca="1">SUMPRODUCT(TablaDatosInversiones[Coste bruto total de la compra (euros)],(TablaDatosInversiones[Subcarteras (diferentes estrategias inversión)]=$AK$34)*1,(TablaDatosInversiones[Fecha Compra]&lt;=A169)*1,(TablaDatosInversiones[Fecha Compra]&gt;A168)*1)</f>
        <v>0</v>
      </c>
      <c r="AM169" s="397" cm="1">
        <f t="array" aca="1" ref="AM169" ca="1">SUMPRODUCT(TablaDatosInversiones[Valor actual bruto o reembolso o compromiso opciones abiertas (euros)],(TablaDatosInversiones[Subcarteras (diferentes estrategias inversión)]=$AK$34)*1,(TablaDatosInversiones[Fecha de Venta o traspaso]&lt;=A169)*1,(TablaDatosInversiones[Fecha de Venta o traspaso]&gt;A168)*1,(TablaDatosInversiones[Operación abierta (cotizando)]=FALSE)*1)</f>
        <v>0</v>
      </c>
      <c r="AN169" s="398" cm="1">
        <f t="array" ref="AN169">SUMPRODUCT(TablaDividendos[Dividendo neto (euros)],(TablaDividendos[Subcartera]=$AK$34)*1,(TablaDividendos[Fecha Cobro]&lt;=A169)*1,(TablaDividendos[Fecha Cobro]&gt;A168)*1)</f>
        <v>0</v>
      </c>
      <c r="AO169" s="399">
        <f t="shared" ref="AO169:AO232" ca="1" si="85">IF(AK169&gt;0,IF((AK168+AL169-AM169)&gt;0,((AK169+AN169)-(AK168+AL169-AM169))/(AK168+AL169-AM169),0),0)</f>
        <v>0</v>
      </c>
      <c r="AP169" s="400">
        <f t="shared" ca="1" si="77"/>
        <v>0</v>
      </c>
      <c r="AR169" s="288"/>
      <c r="AS169" s="34">
        <f t="shared" si="73"/>
        <v>0</v>
      </c>
      <c r="AT169" s="33">
        <f t="shared" si="74"/>
        <v>0.47613182189387948</v>
      </c>
      <c r="AV169" s="288"/>
      <c r="AW169" s="34">
        <f t="shared" si="75"/>
        <v>0</v>
      </c>
      <c r="AX169" s="33">
        <f t="shared" si="76"/>
        <v>0.21028677962384168</v>
      </c>
    </row>
    <row r="170" spans="1:50" x14ac:dyDescent="0.25">
      <c r="A170" s="189">
        <f t="shared" si="51"/>
        <v>48638</v>
      </c>
      <c r="B170" s="190">
        <f t="shared" ca="1" si="80"/>
        <v>109351.29638889004</v>
      </c>
      <c r="C170" s="190">
        <f t="shared" ca="1" si="81"/>
        <v>0</v>
      </c>
      <c r="D170" s="190">
        <f t="shared" ca="1" si="82"/>
        <v>0</v>
      </c>
      <c r="E170" s="190">
        <f t="shared" ca="1" si="83"/>
        <v>0</v>
      </c>
      <c r="F170" s="199">
        <f t="shared" ca="1" si="78"/>
        <v>0</v>
      </c>
      <c r="G170" s="200">
        <f t="shared" ca="1" si="79"/>
        <v>0.55991479706899705</v>
      </c>
      <c r="H170" s="137"/>
      <c r="I170" s="218">
        <f ca="1">Resumen!$D$8</f>
        <v>68691.808045339247</v>
      </c>
      <c r="J170" s="219">
        <f ca="1">SUMPRODUCT(TablaDatosInversiones[Coste bruto total de la compra (euros)],(TablaDatosInversiones[Subcarteras (diferentes estrategias inversión)]=$I$34)*1,(TablaDatosInversiones[Fecha Compra]&lt;=A170)*1,(TablaDatosInversiones[Fecha Compra]&gt;A169)*1)</f>
        <v>0</v>
      </c>
      <c r="K170" s="219" cm="1">
        <f t="array" aca="1" ref="K170" ca="1">SUMPRODUCT(TablaDatosInversiones[Valor actual bruto o reembolso o compromiso opciones abiertas (euros)],(TablaDatosInversiones[Subcarteras (diferentes estrategias inversión)]=$I$34)*1,(TablaDatosInversiones[Fecha de Venta o traspaso]&lt;=A170)*1,(TablaDatosInversiones[Fecha de Venta o traspaso]&gt;A169)*1,(TablaDatosInversiones[Operación abierta (cotizando)]=FALSE)*1)</f>
        <v>0</v>
      </c>
      <c r="L170" s="219">
        <f>SUMPRODUCT(TablaDividendos[Dividendo neto (euros)],(TablaDividendos[Subcartera]=$I$34)*1,(TablaDividendos[Fecha Cobro]&lt;=A170)*1,(TablaDividendos[Fecha Cobro]&gt;A169)*1)</f>
        <v>0</v>
      </c>
      <c r="M170" s="220">
        <f t="shared" ref="M170:M233" ca="1" si="86">IF(I170&gt;0,IF((I169+J170-K170)&gt;0,((I170+L170)-(I169+J170-K170))/(I169+J170-K170),0),0)</f>
        <v>0</v>
      </c>
      <c r="N170" s="220">
        <f t="shared" ref="N170:N233" ca="1" si="87">IF(M170&lt;&gt;"",(1+M170)*(N169+1)-1,"")</f>
        <v>0.6498602964237179</v>
      </c>
      <c r="O170" s="137"/>
      <c r="P170" s="192">
        <f ca="1">Resumen!$D$9</f>
        <v>12439.300859999999</v>
      </c>
      <c r="Q170" s="208">
        <f ca="1">SUMPRODUCT(TablaDatosInversiones[Coste bruto total de la compra (euros)],(TablaDatosInversiones[Subcarteras (diferentes estrategias inversión)]=$P$34)*1,(TablaDatosInversiones[Fecha Compra]&lt;=A170)*1,(TablaDatosInversiones[Fecha Compra]&gt;A169)*1)</f>
        <v>0</v>
      </c>
      <c r="R170" s="208" cm="1">
        <f t="array" aca="1" ref="R170" ca="1">SUMPRODUCT(TablaDatosInversiones[Valor actual bruto o reembolso o compromiso opciones abiertas (euros)],(TablaDatosInversiones[Subcarteras (diferentes estrategias inversión)]=$P$34)*1,(TablaDatosInversiones[Fecha de Venta o traspaso]&lt;=A170)*1,(TablaDatosInversiones[Fecha de Venta o traspaso]&gt;A169)*1,(TablaDatosInversiones[Operación abierta (cotizando)]=FALSE)*1)</f>
        <v>0</v>
      </c>
      <c r="S170" s="208">
        <f>SUMPRODUCT(TablaDividendos[Dividendo neto (euros)],(TablaDividendos[Subcartera]=$P$34)*1,(TablaDividendos[Fecha Cobro]&lt;=A170)*1,(TablaDividendos[Fecha Cobro]&gt;A169)*1)</f>
        <v>0</v>
      </c>
      <c r="T170" s="199">
        <f t="shared" ref="T170:T233" ca="1" si="88">IF(P170&gt;0,IF((P169+Q170-R170)&gt;0,((P170+S170)-(P169+Q170-R170))/(P169+Q170-R170),0),0)</f>
        <v>0</v>
      </c>
      <c r="U170" s="209">
        <f t="shared" ref="U170:U233" ca="1" si="89">IF(T170&lt;&gt;"",(1+T170)*(U169+1)-1,"")</f>
        <v>0.31306194259158349</v>
      </c>
      <c r="V170" s="137"/>
      <c r="W170" s="192">
        <f ca="1">Resumen!$D$10</f>
        <v>28220.187483550799</v>
      </c>
      <c r="X170" s="208">
        <f ca="1">SUMPRODUCT(TablaDatosInversiones[Coste bruto total de la compra (euros)],(TablaDatosInversiones[Subcarteras (diferentes estrategias inversión)]=$W$34)*1,(TablaDatosInversiones[Fecha Compra]&lt;=A170)*1,(TablaDatosInversiones[Fecha Compra]&gt;A169)*1)</f>
        <v>0</v>
      </c>
      <c r="Y170" s="208" cm="1">
        <f t="array" aca="1" ref="Y170" ca="1">SUMPRODUCT(TablaDatosInversiones[Valor actual bruto o reembolso o compromiso opciones abiertas (euros)],(TablaDatosInversiones[Subcarteras (diferentes estrategias inversión)]=$W$34)*1,(TablaDatosInversiones[Fecha de Venta o traspaso]&lt;=A170)*1,(TablaDatosInversiones[Fecha de Venta o traspaso]&gt;A169)*1,(TablaDatosInversiones[Operación abierta (cotizando)]=FALSE)*1)</f>
        <v>0</v>
      </c>
      <c r="Z170" s="208">
        <f>SUMPRODUCT(TablaDividendos[Dividendo neto (euros)],(TablaDividendos[Subcartera]=$W$34)*1,(TablaDividendos[Fecha Cobro]&lt;=A170)*1,(TablaDividendos[Fecha Cobro]&gt;A169)*1)</f>
        <v>0</v>
      </c>
      <c r="AA170" s="199">
        <f t="shared" ca="1" si="84"/>
        <v>0</v>
      </c>
      <c r="AB170" s="209">
        <f t="shared" ca="1" si="67"/>
        <v>0.42162864822711876</v>
      </c>
      <c r="AC170" s="137"/>
      <c r="AD170" s="391" cm="1">
        <f t="array" aca="1" ref="AD170" ca="1">SUMPRODUCT(TablaDatosInversiones[Compromiso de compra (Moneda), solo para PUTs vendidas],(TablaDatosInversiones[Subcarteras (diferentes estrategias inversión)]=$AD$34)*1,TablaDatosInversiones[Cambio divisa actual (o tras venta)],(TablaDatosInversiones[Fecha Compra]&lt;=MIN(A170,TODAY()-1))*1,(TablaDatosInversiones[Fecha de Venta o traspaso]&gt;=MIN(A170,TODAY()-1))*1)</f>
        <v>0</v>
      </c>
      <c r="AE170" s="391">
        <f t="shared" ca="1" si="69"/>
        <v>0</v>
      </c>
      <c r="AF170" s="391">
        <f t="shared" ca="1" si="70"/>
        <v>0</v>
      </c>
      <c r="AG170" s="392">
        <f ca="1">SUMPRODUCT(TablaDatosInversiones[Rendimiento total neto (euros)],(TablaDatosInversiones[Subcarteras (diferentes estrategias inversión)]=$AD$34)*1,(TablaDatosInversiones[Fecha de Venta o traspaso]&lt;=A170)*1,(TablaDatosInversiones[Fecha de Venta o traspaso]&gt;A169)*1,(TablaDatosInversiones[Operación abierta (cotizando)]=FALSE)*1)</f>
        <v>0</v>
      </c>
      <c r="AH170" s="393">
        <f t="shared" ca="1" si="71"/>
        <v>0</v>
      </c>
      <c r="AI170" s="394">
        <f t="shared" ca="1" si="72"/>
        <v>8.6256077518440666E-3</v>
      </c>
      <c r="AJ170" s="395"/>
      <c r="AK170" s="401">
        <f ca="1">Resumen!$D$12</f>
        <v>0</v>
      </c>
      <c r="AL170" s="396" cm="1">
        <f t="array" aca="1" ref="AL170" ca="1">SUMPRODUCT(TablaDatosInversiones[Coste bruto total de la compra (euros)],(TablaDatosInversiones[Subcarteras (diferentes estrategias inversión)]=$AK$34)*1,(TablaDatosInversiones[Fecha Compra]&lt;=A170)*1,(TablaDatosInversiones[Fecha Compra]&gt;A169)*1)</f>
        <v>0</v>
      </c>
      <c r="AM170" s="397" cm="1">
        <f t="array" aca="1" ref="AM170" ca="1">SUMPRODUCT(TablaDatosInversiones[Valor actual bruto o reembolso o compromiso opciones abiertas (euros)],(TablaDatosInversiones[Subcarteras (diferentes estrategias inversión)]=$AK$34)*1,(TablaDatosInversiones[Fecha de Venta o traspaso]&lt;=A170)*1,(TablaDatosInversiones[Fecha de Venta o traspaso]&gt;A169)*1,(TablaDatosInversiones[Operación abierta (cotizando)]=FALSE)*1)</f>
        <v>0</v>
      </c>
      <c r="AN170" s="398" cm="1">
        <f t="array" ref="AN170">SUMPRODUCT(TablaDividendos[Dividendo neto (euros)],(TablaDividendos[Subcartera]=$AK$34)*1,(TablaDividendos[Fecha Cobro]&lt;=A170)*1,(TablaDividendos[Fecha Cobro]&gt;A169)*1)</f>
        <v>0</v>
      </c>
      <c r="AO170" s="399">
        <f t="shared" ca="1" si="85"/>
        <v>0</v>
      </c>
      <c r="AP170" s="400">
        <f t="shared" ca="1" si="77"/>
        <v>0</v>
      </c>
      <c r="AR170" s="288"/>
      <c r="AS170" s="34">
        <f t="shared" si="73"/>
        <v>0</v>
      </c>
      <c r="AT170" s="33">
        <f t="shared" si="74"/>
        <v>0.47613182189387948</v>
      </c>
      <c r="AV170" s="288"/>
      <c r="AW170" s="34">
        <f t="shared" si="75"/>
        <v>0</v>
      </c>
      <c r="AX170" s="33">
        <f t="shared" si="76"/>
        <v>0.21028677962384168</v>
      </c>
    </row>
    <row r="171" spans="1:50" x14ac:dyDescent="0.25">
      <c r="A171" s="189">
        <f t="shared" si="51"/>
        <v>48669</v>
      </c>
      <c r="B171" s="190">
        <f t="shared" ca="1" si="80"/>
        <v>109351.29638889004</v>
      </c>
      <c r="C171" s="190">
        <f t="shared" ca="1" si="81"/>
        <v>0</v>
      </c>
      <c r="D171" s="190">
        <f t="shared" ca="1" si="82"/>
        <v>0</v>
      </c>
      <c r="E171" s="190">
        <f t="shared" ca="1" si="83"/>
        <v>0</v>
      </c>
      <c r="F171" s="199">
        <f t="shared" ca="1" si="78"/>
        <v>0</v>
      </c>
      <c r="G171" s="200">
        <f t="shared" ca="1" si="79"/>
        <v>0.55991479706899705</v>
      </c>
      <c r="H171" s="137"/>
      <c r="I171" s="218">
        <f ca="1">Resumen!$D$8</f>
        <v>68691.808045339247</v>
      </c>
      <c r="J171" s="219">
        <f ca="1">SUMPRODUCT(TablaDatosInversiones[Coste bruto total de la compra (euros)],(TablaDatosInversiones[Subcarteras (diferentes estrategias inversión)]=$I$34)*1,(TablaDatosInversiones[Fecha Compra]&lt;=A171)*1,(TablaDatosInversiones[Fecha Compra]&gt;A170)*1)</f>
        <v>0</v>
      </c>
      <c r="K171" s="219" cm="1">
        <f t="array" aca="1" ref="K171" ca="1">SUMPRODUCT(TablaDatosInversiones[Valor actual bruto o reembolso o compromiso opciones abiertas (euros)],(TablaDatosInversiones[Subcarteras (diferentes estrategias inversión)]=$I$34)*1,(TablaDatosInversiones[Fecha de Venta o traspaso]&lt;=A171)*1,(TablaDatosInversiones[Fecha de Venta o traspaso]&gt;A170)*1,(TablaDatosInversiones[Operación abierta (cotizando)]=FALSE)*1)</f>
        <v>0</v>
      </c>
      <c r="L171" s="219">
        <f>SUMPRODUCT(TablaDividendos[Dividendo neto (euros)],(TablaDividendos[Subcartera]=$I$34)*1,(TablaDividendos[Fecha Cobro]&lt;=A171)*1,(TablaDividendos[Fecha Cobro]&gt;A170)*1)</f>
        <v>0</v>
      </c>
      <c r="M171" s="220">
        <f t="shared" ca="1" si="86"/>
        <v>0</v>
      </c>
      <c r="N171" s="220">
        <f t="shared" ca="1" si="87"/>
        <v>0.6498602964237179</v>
      </c>
      <c r="O171" s="137"/>
      <c r="P171" s="192">
        <f ca="1">Resumen!$D$9</f>
        <v>12439.300859999999</v>
      </c>
      <c r="Q171" s="208">
        <f ca="1">SUMPRODUCT(TablaDatosInversiones[Coste bruto total de la compra (euros)],(TablaDatosInversiones[Subcarteras (diferentes estrategias inversión)]=$P$34)*1,(TablaDatosInversiones[Fecha Compra]&lt;=A171)*1,(TablaDatosInversiones[Fecha Compra]&gt;A170)*1)</f>
        <v>0</v>
      </c>
      <c r="R171" s="208" cm="1">
        <f t="array" aca="1" ref="R171" ca="1">SUMPRODUCT(TablaDatosInversiones[Valor actual bruto o reembolso o compromiso opciones abiertas (euros)],(TablaDatosInversiones[Subcarteras (diferentes estrategias inversión)]=$P$34)*1,(TablaDatosInversiones[Fecha de Venta o traspaso]&lt;=A171)*1,(TablaDatosInversiones[Fecha de Venta o traspaso]&gt;A170)*1,(TablaDatosInversiones[Operación abierta (cotizando)]=FALSE)*1)</f>
        <v>0</v>
      </c>
      <c r="S171" s="208">
        <f>SUMPRODUCT(TablaDividendos[Dividendo neto (euros)],(TablaDividendos[Subcartera]=$P$34)*1,(TablaDividendos[Fecha Cobro]&lt;=A171)*1,(TablaDividendos[Fecha Cobro]&gt;A170)*1)</f>
        <v>0</v>
      </c>
      <c r="T171" s="199">
        <f t="shared" ca="1" si="88"/>
        <v>0</v>
      </c>
      <c r="U171" s="209">
        <f t="shared" ca="1" si="89"/>
        <v>0.31306194259158349</v>
      </c>
      <c r="V171" s="137"/>
      <c r="W171" s="192">
        <f ca="1">Resumen!$D$10</f>
        <v>28220.187483550799</v>
      </c>
      <c r="X171" s="208">
        <f ca="1">SUMPRODUCT(TablaDatosInversiones[Coste bruto total de la compra (euros)],(TablaDatosInversiones[Subcarteras (diferentes estrategias inversión)]=$W$34)*1,(TablaDatosInversiones[Fecha Compra]&lt;=A171)*1,(TablaDatosInversiones[Fecha Compra]&gt;A170)*1)</f>
        <v>0</v>
      </c>
      <c r="Y171" s="208" cm="1">
        <f t="array" aca="1" ref="Y171" ca="1">SUMPRODUCT(TablaDatosInversiones[Valor actual bruto o reembolso o compromiso opciones abiertas (euros)],(TablaDatosInversiones[Subcarteras (diferentes estrategias inversión)]=$W$34)*1,(TablaDatosInversiones[Fecha de Venta o traspaso]&lt;=A171)*1,(TablaDatosInversiones[Fecha de Venta o traspaso]&gt;A170)*1,(TablaDatosInversiones[Operación abierta (cotizando)]=FALSE)*1)</f>
        <v>0</v>
      </c>
      <c r="Z171" s="208">
        <f>SUMPRODUCT(TablaDividendos[Dividendo neto (euros)],(TablaDividendos[Subcartera]=$W$34)*1,(TablaDividendos[Fecha Cobro]&lt;=A171)*1,(TablaDividendos[Fecha Cobro]&gt;A170)*1)</f>
        <v>0</v>
      </c>
      <c r="AA171" s="199">
        <f t="shared" ca="1" si="84"/>
        <v>0</v>
      </c>
      <c r="AB171" s="209">
        <f t="shared" ca="1" si="67"/>
        <v>0.42162864822711876</v>
      </c>
      <c r="AC171" s="137"/>
      <c r="AD171" s="391" cm="1">
        <f t="array" aca="1" ref="AD171" ca="1">SUMPRODUCT(TablaDatosInversiones[Compromiso de compra (Moneda), solo para PUTs vendidas],(TablaDatosInversiones[Subcarteras (diferentes estrategias inversión)]=$AD$34)*1,TablaDatosInversiones[Cambio divisa actual (o tras venta)],(TablaDatosInversiones[Fecha Compra]&lt;=MIN(A171,TODAY()-1))*1,(TablaDatosInversiones[Fecha de Venta o traspaso]&gt;=MIN(A171,TODAY()-1))*1)</f>
        <v>0</v>
      </c>
      <c r="AE171" s="391">
        <f t="shared" ca="1" si="69"/>
        <v>0</v>
      </c>
      <c r="AF171" s="391">
        <f t="shared" ca="1" si="70"/>
        <v>0</v>
      </c>
      <c r="AG171" s="392">
        <f ca="1">SUMPRODUCT(TablaDatosInversiones[Rendimiento total neto (euros)],(TablaDatosInversiones[Subcarteras (diferentes estrategias inversión)]=$AD$34)*1,(TablaDatosInversiones[Fecha de Venta o traspaso]&lt;=A171)*1,(TablaDatosInversiones[Fecha de Venta o traspaso]&gt;A170)*1,(TablaDatosInversiones[Operación abierta (cotizando)]=FALSE)*1)</f>
        <v>0</v>
      </c>
      <c r="AH171" s="393">
        <f t="shared" ca="1" si="71"/>
        <v>0</v>
      </c>
      <c r="AI171" s="394">
        <f t="shared" ca="1" si="72"/>
        <v>8.6256077518440666E-3</v>
      </c>
      <c r="AJ171" s="395"/>
      <c r="AK171" s="401">
        <f ca="1">Resumen!$D$12</f>
        <v>0</v>
      </c>
      <c r="AL171" s="396" cm="1">
        <f t="array" aca="1" ref="AL171" ca="1">SUMPRODUCT(TablaDatosInversiones[Coste bruto total de la compra (euros)],(TablaDatosInversiones[Subcarteras (diferentes estrategias inversión)]=$AK$34)*1,(TablaDatosInversiones[Fecha Compra]&lt;=A171)*1,(TablaDatosInversiones[Fecha Compra]&gt;A170)*1)</f>
        <v>0</v>
      </c>
      <c r="AM171" s="397" cm="1">
        <f t="array" aca="1" ref="AM171" ca="1">SUMPRODUCT(TablaDatosInversiones[Valor actual bruto o reembolso o compromiso opciones abiertas (euros)],(TablaDatosInversiones[Subcarteras (diferentes estrategias inversión)]=$AK$34)*1,(TablaDatosInversiones[Fecha de Venta o traspaso]&lt;=A171)*1,(TablaDatosInversiones[Fecha de Venta o traspaso]&gt;A170)*1,(TablaDatosInversiones[Operación abierta (cotizando)]=FALSE)*1)</f>
        <v>0</v>
      </c>
      <c r="AN171" s="398" cm="1">
        <f t="array" ref="AN171">SUMPRODUCT(TablaDividendos[Dividendo neto (euros)],(TablaDividendos[Subcartera]=$AK$34)*1,(TablaDividendos[Fecha Cobro]&lt;=A171)*1,(TablaDividendos[Fecha Cobro]&gt;A170)*1)</f>
        <v>0</v>
      </c>
      <c r="AO171" s="399">
        <f t="shared" ca="1" si="85"/>
        <v>0</v>
      </c>
      <c r="AP171" s="400">
        <f t="shared" ca="1" si="77"/>
        <v>0</v>
      </c>
      <c r="AR171" s="288"/>
      <c r="AS171" s="34">
        <f t="shared" si="73"/>
        <v>0</v>
      </c>
      <c r="AT171" s="33">
        <f t="shared" si="74"/>
        <v>0.47613182189387948</v>
      </c>
      <c r="AV171" s="288"/>
      <c r="AW171" s="34">
        <f t="shared" si="75"/>
        <v>0</v>
      </c>
      <c r="AX171" s="33">
        <f t="shared" si="76"/>
        <v>0.21028677962384168</v>
      </c>
    </row>
    <row r="172" spans="1:50" x14ac:dyDescent="0.25">
      <c r="A172" s="189">
        <f t="shared" si="51"/>
        <v>48699</v>
      </c>
      <c r="B172" s="190">
        <f t="shared" ca="1" si="80"/>
        <v>109351.29638889004</v>
      </c>
      <c r="C172" s="190">
        <f t="shared" ca="1" si="81"/>
        <v>0</v>
      </c>
      <c r="D172" s="190">
        <f t="shared" ca="1" si="82"/>
        <v>0</v>
      </c>
      <c r="E172" s="190">
        <f t="shared" ca="1" si="83"/>
        <v>0</v>
      </c>
      <c r="F172" s="199">
        <f t="shared" ca="1" si="78"/>
        <v>0</v>
      </c>
      <c r="G172" s="200">
        <f t="shared" ca="1" si="79"/>
        <v>0.55991479706899705</v>
      </c>
      <c r="H172" s="137"/>
      <c r="I172" s="218">
        <f ca="1">Resumen!$D$8</f>
        <v>68691.808045339247</v>
      </c>
      <c r="J172" s="219">
        <f ca="1">SUMPRODUCT(TablaDatosInversiones[Coste bruto total de la compra (euros)],(TablaDatosInversiones[Subcarteras (diferentes estrategias inversión)]=$I$34)*1,(TablaDatosInversiones[Fecha Compra]&lt;=A172)*1,(TablaDatosInversiones[Fecha Compra]&gt;A171)*1)</f>
        <v>0</v>
      </c>
      <c r="K172" s="219" cm="1">
        <f t="array" aca="1" ref="K172" ca="1">SUMPRODUCT(TablaDatosInversiones[Valor actual bruto o reembolso o compromiso opciones abiertas (euros)],(TablaDatosInversiones[Subcarteras (diferentes estrategias inversión)]=$I$34)*1,(TablaDatosInversiones[Fecha de Venta o traspaso]&lt;=A172)*1,(TablaDatosInversiones[Fecha de Venta o traspaso]&gt;A171)*1,(TablaDatosInversiones[Operación abierta (cotizando)]=FALSE)*1)</f>
        <v>0</v>
      </c>
      <c r="L172" s="219">
        <f>SUMPRODUCT(TablaDividendos[Dividendo neto (euros)],(TablaDividendos[Subcartera]=$I$34)*1,(TablaDividendos[Fecha Cobro]&lt;=A172)*1,(TablaDividendos[Fecha Cobro]&gt;A171)*1)</f>
        <v>0</v>
      </c>
      <c r="M172" s="220">
        <f t="shared" ca="1" si="86"/>
        <v>0</v>
      </c>
      <c r="N172" s="220">
        <f t="shared" ca="1" si="87"/>
        <v>0.6498602964237179</v>
      </c>
      <c r="O172" s="137"/>
      <c r="P172" s="192">
        <f ca="1">Resumen!$D$9</f>
        <v>12439.300859999999</v>
      </c>
      <c r="Q172" s="208">
        <f ca="1">SUMPRODUCT(TablaDatosInversiones[Coste bruto total de la compra (euros)],(TablaDatosInversiones[Subcarteras (diferentes estrategias inversión)]=$P$34)*1,(TablaDatosInversiones[Fecha Compra]&lt;=A172)*1,(TablaDatosInversiones[Fecha Compra]&gt;A171)*1)</f>
        <v>0</v>
      </c>
      <c r="R172" s="208" cm="1">
        <f t="array" aca="1" ref="R172" ca="1">SUMPRODUCT(TablaDatosInversiones[Valor actual bruto o reembolso o compromiso opciones abiertas (euros)],(TablaDatosInversiones[Subcarteras (diferentes estrategias inversión)]=$P$34)*1,(TablaDatosInversiones[Fecha de Venta o traspaso]&lt;=A172)*1,(TablaDatosInversiones[Fecha de Venta o traspaso]&gt;A171)*1,(TablaDatosInversiones[Operación abierta (cotizando)]=FALSE)*1)</f>
        <v>0</v>
      </c>
      <c r="S172" s="208">
        <f>SUMPRODUCT(TablaDividendos[Dividendo neto (euros)],(TablaDividendos[Subcartera]=$P$34)*1,(TablaDividendos[Fecha Cobro]&lt;=A172)*1,(TablaDividendos[Fecha Cobro]&gt;A171)*1)</f>
        <v>0</v>
      </c>
      <c r="T172" s="199">
        <f t="shared" ca="1" si="88"/>
        <v>0</v>
      </c>
      <c r="U172" s="209">
        <f t="shared" ca="1" si="89"/>
        <v>0.31306194259158349</v>
      </c>
      <c r="V172" s="137"/>
      <c r="W172" s="192">
        <f ca="1">Resumen!$D$10</f>
        <v>28220.187483550799</v>
      </c>
      <c r="X172" s="208">
        <f ca="1">SUMPRODUCT(TablaDatosInversiones[Coste bruto total de la compra (euros)],(TablaDatosInversiones[Subcarteras (diferentes estrategias inversión)]=$W$34)*1,(TablaDatosInversiones[Fecha Compra]&lt;=A172)*1,(TablaDatosInversiones[Fecha Compra]&gt;A171)*1)</f>
        <v>0</v>
      </c>
      <c r="Y172" s="208" cm="1">
        <f t="array" aca="1" ref="Y172" ca="1">SUMPRODUCT(TablaDatosInversiones[Valor actual bruto o reembolso o compromiso opciones abiertas (euros)],(TablaDatosInversiones[Subcarteras (diferentes estrategias inversión)]=$W$34)*1,(TablaDatosInversiones[Fecha de Venta o traspaso]&lt;=A172)*1,(TablaDatosInversiones[Fecha de Venta o traspaso]&gt;A171)*1,(TablaDatosInversiones[Operación abierta (cotizando)]=FALSE)*1)</f>
        <v>0</v>
      </c>
      <c r="Z172" s="208">
        <f>SUMPRODUCT(TablaDividendos[Dividendo neto (euros)],(TablaDividendos[Subcartera]=$W$34)*1,(TablaDividendos[Fecha Cobro]&lt;=A172)*1,(TablaDividendos[Fecha Cobro]&gt;A171)*1)</f>
        <v>0</v>
      </c>
      <c r="AA172" s="199">
        <f t="shared" ca="1" si="84"/>
        <v>0</v>
      </c>
      <c r="AB172" s="209">
        <f t="shared" ca="1" si="67"/>
        <v>0.42162864822711876</v>
      </c>
      <c r="AC172" s="137"/>
      <c r="AD172" s="391" cm="1">
        <f t="array" aca="1" ref="AD172" ca="1">SUMPRODUCT(TablaDatosInversiones[Compromiso de compra (Moneda), solo para PUTs vendidas],(TablaDatosInversiones[Subcarteras (diferentes estrategias inversión)]=$AD$34)*1,TablaDatosInversiones[Cambio divisa actual (o tras venta)],(TablaDatosInversiones[Fecha Compra]&lt;=MIN(A172,TODAY()-1))*1,(TablaDatosInversiones[Fecha de Venta o traspaso]&gt;=MIN(A172,TODAY()-1))*1)</f>
        <v>0</v>
      </c>
      <c r="AE172" s="391">
        <f t="shared" ca="1" si="69"/>
        <v>0</v>
      </c>
      <c r="AF172" s="391">
        <f t="shared" ca="1" si="70"/>
        <v>0</v>
      </c>
      <c r="AG172" s="392">
        <f ca="1">SUMPRODUCT(TablaDatosInversiones[Rendimiento total neto (euros)],(TablaDatosInversiones[Subcarteras (diferentes estrategias inversión)]=$AD$34)*1,(TablaDatosInversiones[Fecha de Venta o traspaso]&lt;=A172)*1,(TablaDatosInversiones[Fecha de Venta o traspaso]&gt;A171)*1,(TablaDatosInversiones[Operación abierta (cotizando)]=FALSE)*1)</f>
        <v>0</v>
      </c>
      <c r="AH172" s="393">
        <f t="shared" ca="1" si="71"/>
        <v>0</v>
      </c>
      <c r="AI172" s="394">
        <f t="shared" ca="1" si="72"/>
        <v>8.6256077518440666E-3</v>
      </c>
      <c r="AJ172" s="395"/>
      <c r="AK172" s="401">
        <f ca="1">Resumen!$D$12</f>
        <v>0</v>
      </c>
      <c r="AL172" s="396" cm="1">
        <f t="array" aca="1" ref="AL172" ca="1">SUMPRODUCT(TablaDatosInversiones[Coste bruto total de la compra (euros)],(TablaDatosInversiones[Subcarteras (diferentes estrategias inversión)]=$AK$34)*1,(TablaDatosInversiones[Fecha Compra]&lt;=A172)*1,(TablaDatosInversiones[Fecha Compra]&gt;A171)*1)</f>
        <v>0</v>
      </c>
      <c r="AM172" s="397" cm="1">
        <f t="array" aca="1" ref="AM172" ca="1">SUMPRODUCT(TablaDatosInversiones[Valor actual bruto o reembolso o compromiso opciones abiertas (euros)],(TablaDatosInversiones[Subcarteras (diferentes estrategias inversión)]=$AK$34)*1,(TablaDatosInversiones[Fecha de Venta o traspaso]&lt;=A172)*1,(TablaDatosInversiones[Fecha de Venta o traspaso]&gt;A171)*1,(TablaDatosInversiones[Operación abierta (cotizando)]=FALSE)*1)</f>
        <v>0</v>
      </c>
      <c r="AN172" s="398" cm="1">
        <f t="array" ref="AN172">SUMPRODUCT(TablaDividendos[Dividendo neto (euros)],(TablaDividendos[Subcartera]=$AK$34)*1,(TablaDividendos[Fecha Cobro]&lt;=A172)*1,(TablaDividendos[Fecha Cobro]&gt;A171)*1)</f>
        <v>0</v>
      </c>
      <c r="AO172" s="399">
        <f t="shared" ca="1" si="85"/>
        <v>0</v>
      </c>
      <c r="AP172" s="400">
        <f t="shared" ca="1" si="77"/>
        <v>0</v>
      </c>
      <c r="AR172" s="288"/>
      <c r="AS172" s="34">
        <f t="shared" si="73"/>
        <v>0</v>
      </c>
      <c r="AT172" s="33">
        <f t="shared" si="74"/>
        <v>0.47613182189387948</v>
      </c>
      <c r="AV172" s="288"/>
      <c r="AW172" s="34">
        <f t="shared" si="75"/>
        <v>0</v>
      </c>
      <c r="AX172" s="33">
        <f t="shared" si="76"/>
        <v>0.21028677962384168</v>
      </c>
    </row>
    <row r="173" spans="1:50" x14ac:dyDescent="0.25">
      <c r="A173" s="189">
        <f t="shared" si="51"/>
        <v>48730</v>
      </c>
      <c r="B173" s="190">
        <f t="shared" ca="1" si="80"/>
        <v>109351.29638889004</v>
      </c>
      <c r="C173" s="190">
        <f t="shared" ca="1" si="81"/>
        <v>0</v>
      </c>
      <c r="D173" s="190">
        <f t="shared" ca="1" si="82"/>
        <v>0</v>
      </c>
      <c r="E173" s="190">
        <f t="shared" ca="1" si="83"/>
        <v>0</v>
      </c>
      <c r="F173" s="199">
        <f t="shared" ca="1" si="78"/>
        <v>0</v>
      </c>
      <c r="G173" s="200">
        <f t="shared" ca="1" si="79"/>
        <v>0.55991479706899705</v>
      </c>
      <c r="H173" s="137"/>
      <c r="I173" s="218">
        <f ca="1">Resumen!$D$8</f>
        <v>68691.808045339247</v>
      </c>
      <c r="J173" s="219">
        <f ca="1">SUMPRODUCT(TablaDatosInversiones[Coste bruto total de la compra (euros)],(TablaDatosInversiones[Subcarteras (diferentes estrategias inversión)]=$I$34)*1,(TablaDatosInversiones[Fecha Compra]&lt;=A173)*1,(TablaDatosInversiones[Fecha Compra]&gt;A172)*1)</f>
        <v>0</v>
      </c>
      <c r="K173" s="219" cm="1">
        <f t="array" aca="1" ref="K173" ca="1">SUMPRODUCT(TablaDatosInversiones[Valor actual bruto o reembolso o compromiso opciones abiertas (euros)],(TablaDatosInversiones[Subcarteras (diferentes estrategias inversión)]=$I$34)*1,(TablaDatosInversiones[Fecha de Venta o traspaso]&lt;=A173)*1,(TablaDatosInversiones[Fecha de Venta o traspaso]&gt;A172)*1,(TablaDatosInversiones[Operación abierta (cotizando)]=FALSE)*1)</f>
        <v>0</v>
      </c>
      <c r="L173" s="219">
        <f>SUMPRODUCT(TablaDividendos[Dividendo neto (euros)],(TablaDividendos[Subcartera]=$I$34)*1,(TablaDividendos[Fecha Cobro]&lt;=A173)*1,(TablaDividendos[Fecha Cobro]&gt;A172)*1)</f>
        <v>0</v>
      </c>
      <c r="M173" s="220">
        <f t="shared" ca="1" si="86"/>
        <v>0</v>
      </c>
      <c r="N173" s="220">
        <f t="shared" ca="1" si="87"/>
        <v>0.6498602964237179</v>
      </c>
      <c r="O173" s="137"/>
      <c r="P173" s="192">
        <f ca="1">Resumen!$D$9</f>
        <v>12439.300859999999</v>
      </c>
      <c r="Q173" s="208">
        <f ca="1">SUMPRODUCT(TablaDatosInversiones[Coste bruto total de la compra (euros)],(TablaDatosInversiones[Subcarteras (diferentes estrategias inversión)]=$P$34)*1,(TablaDatosInversiones[Fecha Compra]&lt;=A173)*1,(TablaDatosInversiones[Fecha Compra]&gt;A172)*1)</f>
        <v>0</v>
      </c>
      <c r="R173" s="208" cm="1">
        <f t="array" aca="1" ref="R173" ca="1">SUMPRODUCT(TablaDatosInversiones[Valor actual bruto o reembolso o compromiso opciones abiertas (euros)],(TablaDatosInversiones[Subcarteras (diferentes estrategias inversión)]=$P$34)*1,(TablaDatosInversiones[Fecha de Venta o traspaso]&lt;=A173)*1,(TablaDatosInversiones[Fecha de Venta o traspaso]&gt;A172)*1,(TablaDatosInversiones[Operación abierta (cotizando)]=FALSE)*1)</f>
        <v>0</v>
      </c>
      <c r="S173" s="208">
        <f>SUMPRODUCT(TablaDividendos[Dividendo neto (euros)],(TablaDividendos[Subcartera]=$P$34)*1,(TablaDividendos[Fecha Cobro]&lt;=A173)*1,(TablaDividendos[Fecha Cobro]&gt;A172)*1)</f>
        <v>0</v>
      </c>
      <c r="T173" s="199">
        <f t="shared" ca="1" si="88"/>
        <v>0</v>
      </c>
      <c r="U173" s="209">
        <f t="shared" ca="1" si="89"/>
        <v>0.31306194259158349</v>
      </c>
      <c r="V173" s="137"/>
      <c r="W173" s="192">
        <f ca="1">Resumen!$D$10</f>
        <v>28220.187483550799</v>
      </c>
      <c r="X173" s="208">
        <f ca="1">SUMPRODUCT(TablaDatosInversiones[Coste bruto total de la compra (euros)],(TablaDatosInversiones[Subcarteras (diferentes estrategias inversión)]=$W$34)*1,(TablaDatosInversiones[Fecha Compra]&lt;=A173)*1,(TablaDatosInversiones[Fecha Compra]&gt;A172)*1)</f>
        <v>0</v>
      </c>
      <c r="Y173" s="208" cm="1">
        <f t="array" aca="1" ref="Y173" ca="1">SUMPRODUCT(TablaDatosInversiones[Valor actual bruto o reembolso o compromiso opciones abiertas (euros)],(TablaDatosInversiones[Subcarteras (diferentes estrategias inversión)]=$W$34)*1,(TablaDatosInversiones[Fecha de Venta o traspaso]&lt;=A173)*1,(TablaDatosInversiones[Fecha de Venta o traspaso]&gt;A172)*1,(TablaDatosInversiones[Operación abierta (cotizando)]=FALSE)*1)</f>
        <v>0</v>
      </c>
      <c r="Z173" s="208">
        <f>SUMPRODUCT(TablaDividendos[Dividendo neto (euros)],(TablaDividendos[Subcartera]=$W$34)*1,(TablaDividendos[Fecha Cobro]&lt;=A173)*1,(TablaDividendos[Fecha Cobro]&gt;A172)*1)</f>
        <v>0</v>
      </c>
      <c r="AA173" s="199">
        <f t="shared" ca="1" si="84"/>
        <v>0</v>
      </c>
      <c r="AB173" s="209">
        <f t="shared" ca="1" si="67"/>
        <v>0.42162864822711876</v>
      </c>
      <c r="AC173" s="137"/>
      <c r="AD173" s="391" cm="1">
        <f t="array" aca="1" ref="AD173" ca="1">SUMPRODUCT(TablaDatosInversiones[Compromiso de compra (Moneda), solo para PUTs vendidas],(TablaDatosInversiones[Subcarteras (diferentes estrategias inversión)]=$AD$34)*1,TablaDatosInversiones[Cambio divisa actual (o tras venta)],(TablaDatosInversiones[Fecha Compra]&lt;=MIN(A173,TODAY()-1))*1,(TablaDatosInversiones[Fecha de Venta o traspaso]&gt;=MIN(A173,TODAY()-1))*1)</f>
        <v>0</v>
      </c>
      <c r="AE173" s="391">
        <f t="shared" ca="1" si="69"/>
        <v>0</v>
      </c>
      <c r="AF173" s="391">
        <f t="shared" ca="1" si="70"/>
        <v>0</v>
      </c>
      <c r="AG173" s="392">
        <f ca="1">SUMPRODUCT(TablaDatosInversiones[Rendimiento total neto (euros)],(TablaDatosInversiones[Subcarteras (diferentes estrategias inversión)]=$AD$34)*1,(TablaDatosInversiones[Fecha de Venta o traspaso]&lt;=A173)*1,(TablaDatosInversiones[Fecha de Venta o traspaso]&gt;A172)*1,(TablaDatosInversiones[Operación abierta (cotizando)]=FALSE)*1)</f>
        <v>0</v>
      </c>
      <c r="AH173" s="393">
        <f t="shared" ca="1" si="71"/>
        <v>0</v>
      </c>
      <c r="AI173" s="394">
        <f t="shared" ca="1" si="72"/>
        <v>8.6256077518440666E-3</v>
      </c>
      <c r="AJ173" s="395"/>
      <c r="AK173" s="401">
        <f ca="1">Resumen!$D$12</f>
        <v>0</v>
      </c>
      <c r="AL173" s="396" cm="1">
        <f t="array" aca="1" ref="AL173" ca="1">SUMPRODUCT(TablaDatosInversiones[Coste bruto total de la compra (euros)],(TablaDatosInversiones[Subcarteras (diferentes estrategias inversión)]=$AK$34)*1,(TablaDatosInversiones[Fecha Compra]&lt;=A173)*1,(TablaDatosInversiones[Fecha Compra]&gt;A172)*1)</f>
        <v>0</v>
      </c>
      <c r="AM173" s="397" cm="1">
        <f t="array" aca="1" ref="AM173" ca="1">SUMPRODUCT(TablaDatosInversiones[Valor actual bruto o reembolso o compromiso opciones abiertas (euros)],(TablaDatosInversiones[Subcarteras (diferentes estrategias inversión)]=$AK$34)*1,(TablaDatosInversiones[Fecha de Venta o traspaso]&lt;=A173)*1,(TablaDatosInversiones[Fecha de Venta o traspaso]&gt;A172)*1,(TablaDatosInversiones[Operación abierta (cotizando)]=FALSE)*1)</f>
        <v>0</v>
      </c>
      <c r="AN173" s="398" cm="1">
        <f t="array" ref="AN173">SUMPRODUCT(TablaDividendos[Dividendo neto (euros)],(TablaDividendos[Subcartera]=$AK$34)*1,(TablaDividendos[Fecha Cobro]&lt;=A173)*1,(TablaDividendos[Fecha Cobro]&gt;A172)*1)</f>
        <v>0</v>
      </c>
      <c r="AO173" s="399">
        <f t="shared" ca="1" si="85"/>
        <v>0</v>
      </c>
      <c r="AP173" s="400">
        <f t="shared" ca="1" si="77"/>
        <v>0</v>
      </c>
      <c r="AR173" s="288"/>
      <c r="AS173" s="34">
        <f t="shared" si="73"/>
        <v>0</v>
      </c>
      <c r="AT173" s="33">
        <f t="shared" si="74"/>
        <v>0.47613182189387948</v>
      </c>
      <c r="AV173" s="288"/>
      <c r="AW173" s="34">
        <f t="shared" si="75"/>
        <v>0</v>
      </c>
      <c r="AX173" s="33">
        <f t="shared" si="76"/>
        <v>0.21028677962384168</v>
      </c>
    </row>
    <row r="174" spans="1:50" x14ac:dyDescent="0.25">
      <c r="A174" s="189">
        <f t="shared" si="51"/>
        <v>48760</v>
      </c>
      <c r="B174" s="190">
        <f t="shared" ca="1" si="80"/>
        <v>109351.29638889004</v>
      </c>
      <c r="C174" s="190">
        <f t="shared" ca="1" si="81"/>
        <v>0</v>
      </c>
      <c r="D174" s="190">
        <f t="shared" ca="1" si="82"/>
        <v>0</v>
      </c>
      <c r="E174" s="190">
        <f t="shared" ca="1" si="83"/>
        <v>0</v>
      </c>
      <c r="F174" s="199">
        <f t="shared" ca="1" si="78"/>
        <v>0</v>
      </c>
      <c r="G174" s="200">
        <f t="shared" ca="1" si="79"/>
        <v>0.55991479706899705</v>
      </c>
      <c r="H174" s="137"/>
      <c r="I174" s="218">
        <f ca="1">Resumen!$D$8</f>
        <v>68691.808045339247</v>
      </c>
      <c r="J174" s="219">
        <f ca="1">SUMPRODUCT(TablaDatosInversiones[Coste bruto total de la compra (euros)],(TablaDatosInversiones[Subcarteras (diferentes estrategias inversión)]=$I$34)*1,(TablaDatosInversiones[Fecha Compra]&lt;=A174)*1,(TablaDatosInversiones[Fecha Compra]&gt;A173)*1)</f>
        <v>0</v>
      </c>
      <c r="K174" s="219" cm="1">
        <f t="array" aca="1" ref="K174" ca="1">SUMPRODUCT(TablaDatosInversiones[Valor actual bruto o reembolso o compromiso opciones abiertas (euros)],(TablaDatosInversiones[Subcarteras (diferentes estrategias inversión)]=$I$34)*1,(TablaDatosInversiones[Fecha de Venta o traspaso]&lt;=A174)*1,(TablaDatosInversiones[Fecha de Venta o traspaso]&gt;A173)*1,(TablaDatosInversiones[Operación abierta (cotizando)]=FALSE)*1)</f>
        <v>0</v>
      </c>
      <c r="L174" s="219">
        <f>SUMPRODUCT(TablaDividendos[Dividendo neto (euros)],(TablaDividendos[Subcartera]=$I$34)*1,(TablaDividendos[Fecha Cobro]&lt;=A174)*1,(TablaDividendos[Fecha Cobro]&gt;A173)*1)</f>
        <v>0</v>
      </c>
      <c r="M174" s="220">
        <f t="shared" ca="1" si="86"/>
        <v>0</v>
      </c>
      <c r="N174" s="220">
        <f t="shared" ca="1" si="87"/>
        <v>0.6498602964237179</v>
      </c>
      <c r="O174" s="137"/>
      <c r="P174" s="192">
        <f ca="1">Resumen!$D$9</f>
        <v>12439.300859999999</v>
      </c>
      <c r="Q174" s="208">
        <f ca="1">SUMPRODUCT(TablaDatosInversiones[Coste bruto total de la compra (euros)],(TablaDatosInversiones[Subcarteras (diferentes estrategias inversión)]=$P$34)*1,(TablaDatosInversiones[Fecha Compra]&lt;=A174)*1,(TablaDatosInversiones[Fecha Compra]&gt;A173)*1)</f>
        <v>0</v>
      </c>
      <c r="R174" s="208" cm="1">
        <f t="array" aca="1" ref="R174" ca="1">SUMPRODUCT(TablaDatosInversiones[Valor actual bruto o reembolso o compromiso opciones abiertas (euros)],(TablaDatosInversiones[Subcarteras (diferentes estrategias inversión)]=$P$34)*1,(TablaDatosInversiones[Fecha de Venta o traspaso]&lt;=A174)*1,(TablaDatosInversiones[Fecha de Venta o traspaso]&gt;A173)*1,(TablaDatosInversiones[Operación abierta (cotizando)]=FALSE)*1)</f>
        <v>0</v>
      </c>
      <c r="S174" s="208">
        <f>SUMPRODUCT(TablaDividendos[Dividendo neto (euros)],(TablaDividendos[Subcartera]=$P$34)*1,(TablaDividendos[Fecha Cobro]&lt;=A174)*1,(TablaDividendos[Fecha Cobro]&gt;A173)*1)</f>
        <v>0</v>
      </c>
      <c r="T174" s="199">
        <f t="shared" ca="1" si="88"/>
        <v>0</v>
      </c>
      <c r="U174" s="209">
        <f t="shared" ca="1" si="89"/>
        <v>0.31306194259158349</v>
      </c>
      <c r="V174" s="137"/>
      <c r="W174" s="192">
        <f ca="1">Resumen!$D$10</f>
        <v>28220.187483550799</v>
      </c>
      <c r="X174" s="208">
        <f ca="1">SUMPRODUCT(TablaDatosInversiones[Coste bruto total de la compra (euros)],(TablaDatosInversiones[Subcarteras (diferentes estrategias inversión)]=$W$34)*1,(TablaDatosInversiones[Fecha Compra]&lt;=A174)*1,(TablaDatosInversiones[Fecha Compra]&gt;A173)*1)</f>
        <v>0</v>
      </c>
      <c r="Y174" s="208" cm="1">
        <f t="array" aca="1" ref="Y174" ca="1">SUMPRODUCT(TablaDatosInversiones[Valor actual bruto o reembolso o compromiso opciones abiertas (euros)],(TablaDatosInversiones[Subcarteras (diferentes estrategias inversión)]=$W$34)*1,(TablaDatosInversiones[Fecha de Venta o traspaso]&lt;=A174)*1,(TablaDatosInversiones[Fecha de Venta o traspaso]&gt;A173)*1,(TablaDatosInversiones[Operación abierta (cotizando)]=FALSE)*1)</f>
        <v>0</v>
      </c>
      <c r="Z174" s="208">
        <f>SUMPRODUCT(TablaDividendos[Dividendo neto (euros)],(TablaDividendos[Subcartera]=$W$34)*1,(TablaDividendos[Fecha Cobro]&lt;=A174)*1,(TablaDividendos[Fecha Cobro]&gt;A173)*1)</f>
        <v>0</v>
      </c>
      <c r="AA174" s="199">
        <f t="shared" ca="1" si="84"/>
        <v>0</v>
      </c>
      <c r="AB174" s="209">
        <f t="shared" ca="1" si="67"/>
        <v>0.42162864822711876</v>
      </c>
      <c r="AC174" s="137"/>
      <c r="AD174" s="391" cm="1">
        <f t="array" aca="1" ref="AD174" ca="1">SUMPRODUCT(TablaDatosInversiones[Compromiso de compra (Moneda), solo para PUTs vendidas],(TablaDatosInversiones[Subcarteras (diferentes estrategias inversión)]=$AD$34)*1,TablaDatosInversiones[Cambio divisa actual (o tras venta)],(TablaDatosInversiones[Fecha Compra]&lt;=MIN(A174,TODAY()-1))*1,(TablaDatosInversiones[Fecha de Venta o traspaso]&gt;=MIN(A174,TODAY()-1))*1)</f>
        <v>0</v>
      </c>
      <c r="AE174" s="391">
        <f t="shared" ca="1" si="69"/>
        <v>0</v>
      </c>
      <c r="AF174" s="391">
        <f t="shared" ca="1" si="70"/>
        <v>0</v>
      </c>
      <c r="AG174" s="392">
        <f ca="1">SUMPRODUCT(TablaDatosInversiones[Rendimiento total neto (euros)],(TablaDatosInversiones[Subcarteras (diferentes estrategias inversión)]=$AD$34)*1,(TablaDatosInversiones[Fecha de Venta o traspaso]&lt;=A174)*1,(TablaDatosInversiones[Fecha de Venta o traspaso]&gt;A173)*1,(TablaDatosInversiones[Operación abierta (cotizando)]=FALSE)*1)</f>
        <v>0</v>
      </c>
      <c r="AH174" s="393">
        <f t="shared" ca="1" si="71"/>
        <v>0</v>
      </c>
      <c r="AI174" s="394">
        <f t="shared" ca="1" si="72"/>
        <v>8.6256077518440666E-3</v>
      </c>
      <c r="AJ174" s="395"/>
      <c r="AK174" s="401">
        <f ca="1">Resumen!$D$12</f>
        <v>0</v>
      </c>
      <c r="AL174" s="396" cm="1">
        <f t="array" aca="1" ref="AL174" ca="1">SUMPRODUCT(TablaDatosInversiones[Coste bruto total de la compra (euros)],(TablaDatosInversiones[Subcarteras (diferentes estrategias inversión)]=$AK$34)*1,(TablaDatosInversiones[Fecha Compra]&lt;=A174)*1,(TablaDatosInversiones[Fecha Compra]&gt;A173)*1)</f>
        <v>0</v>
      </c>
      <c r="AM174" s="397" cm="1">
        <f t="array" aca="1" ref="AM174" ca="1">SUMPRODUCT(TablaDatosInversiones[Valor actual bruto o reembolso o compromiso opciones abiertas (euros)],(TablaDatosInversiones[Subcarteras (diferentes estrategias inversión)]=$AK$34)*1,(TablaDatosInversiones[Fecha de Venta o traspaso]&lt;=A174)*1,(TablaDatosInversiones[Fecha de Venta o traspaso]&gt;A173)*1,(TablaDatosInversiones[Operación abierta (cotizando)]=FALSE)*1)</f>
        <v>0</v>
      </c>
      <c r="AN174" s="398" cm="1">
        <f t="array" ref="AN174">SUMPRODUCT(TablaDividendos[Dividendo neto (euros)],(TablaDividendos[Subcartera]=$AK$34)*1,(TablaDividendos[Fecha Cobro]&lt;=A174)*1,(TablaDividendos[Fecha Cobro]&gt;A173)*1)</f>
        <v>0</v>
      </c>
      <c r="AO174" s="399">
        <f t="shared" ca="1" si="85"/>
        <v>0</v>
      </c>
      <c r="AP174" s="400">
        <f t="shared" ca="1" si="77"/>
        <v>0</v>
      </c>
      <c r="AR174" s="288"/>
      <c r="AS174" s="34">
        <f t="shared" si="73"/>
        <v>0</v>
      </c>
      <c r="AT174" s="33">
        <f t="shared" si="74"/>
        <v>0.47613182189387948</v>
      </c>
      <c r="AV174" s="288"/>
      <c r="AW174" s="34">
        <f t="shared" si="75"/>
        <v>0</v>
      </c>
      <c r="AX174" s="33">
        <f t="shared" si="76"/>
        <v>0.21028677962384168</v>
      </c>
    </row>
    <row r="175" spans="1:50" x14ac:dyDescent="0.25">
      <c r="A175" s="189">
        <f t="shared" si="51"/>
        <v>48791</v>
      </c>
      <c r="B175" s="190">
        <f t="shared" ca="1" si="80"/>
        <v>109351.29638889004</v>
      </c>
      <c r="C175" s="190">
        <f t="shared" ca="1" si="81"/>
        <v>0</v>
      </c>
      <c r="D175" s="190">
        <f t="shared" ca="1" si="82"/>
        <v>0</v>
      </c>
      <c r="E175" s="190">
        <f t="shared" ca="1" si="83"/>
        <v>0</v>
      </c>
      <c r="F175" s="199">
        <f t="shared" ref="F175:F238" ca="1" si="90">IF(B175&gt;0,IF((B174+C175-D175)&gt;0,((B175+E175)-(B174+C175-D175))/(B174+C175-D175),0),0)</f>
        <v>0</v>
      </c>
      <c r="G175" s="200">
        <f t="shared" ref="G175:G238" ca="1" si="91">IF(F175&lt;&gt;"",(1+F175)*(G174+1)-1,"")</f>
        <v>0.55991479706899705</v>
      </c>
      <c r="H175" s="137"/>
      <c r="I175" s="218">
        <f ca="1">Resumen!$D$8</f>
        <v>68691.808045339247</v>
      </c>
      <c r="J175" s="219">
        <f ca="1">SUMPRODUCT(TablaDatosInversiones[Coste bruto total de la compra (euros)],(TablaDatosInversiones[Subcarteras (diferentes estrategias inversión)]=$I$34)*1,(TablaDatosInversiones[Fecha Compra]&lt;=A175)*1,(TablaDatosInversiones[Fecha Compra]&gt;A174)*1)</f>
        <v>0</v>
      </c>
      <c r="K175" s="219" cm="1">
        <f t="array" aca="1" ref="K175" ca="1">SUMPRODUCT(TablaDatosInversiones[Valor actual bruto o reembolso o compromiso opciones abiertas (euros)],(TablaDatosInversiones[Subcarteras (diferentes estrategias inversión)]=$I$34)*1,(TablaDatosInversiones[Fecha de Venta o traspaso]&lt;=A175)*1,(TablaDatosInversiones[Fecha de Venta o traspaso]&gt;A174)*1,(TablaDatosInversiones[Operación abierta (cotizando)]=FALSE)*1)</f>
        <v>0</v>
      </c>
      <c r="L175" s="219">
        <f>SUMPRODUCT(TablaDividendos[Dividendo neto (euros)],(TablaDividendos[Subcartera]=$I$34)*1,(TablaDividendos[Fecha Cobro]&lt;=A175)*1,(TablaDividendos[Fecha Cobro]&gt;A174)*1)</f>
        <v>0</v>
      </c>
      <c r="M175" s="220">
        <f t="shared" ca="1" si="86"/>
        <v>0</v>
      </c>
      <c r="N175" s="220">
        <f t="shared" ca="1" si="87"/>
        <v>0.6498602964237179</v>
      </c>
      <c r="O175" s="137"/>
      <c r="P175" s="192">
        <f ca="1">Resumen!$D$9</f>
        <v>12439.300859999999</v>
      </c>
      <c r="Q175" s="208">
        <f ca="1">SUMPRODUCT(TablaDatosInversiones[Coste bruto total de la compra (euros)],(TablaDatosInversiones[Subcarteras (diferentes estrategias inversión)]=$P$34)*1,(TablaDatosInversiones[Fecha Compra]&lt;=A175)*1,(TablaDatosInversiones[Fecha Compra]&gt;A174)*1)</f>
        <v>0</v>
      </c>
      <c r="R175" s="208" cm="1">
        <f t="array" aca="1" ref="R175" ca="1">SUMPRODUCT(TablaDatosInversiones[Valor actual bruto o reembolso o compromiso opciones abiertas (euros)],(TablaDatosInversiones[Subcarteras (diferentes estrategias inversión)]=$P$34)*1,(TablaDatosInversiones[Fecha de Venta o traspaso]&lt;=A175)*1,(TablaDatosInversiones[Fecha de Venta o traspaso]&gt;A174)*1,(TablaDatosInversiones[Operación abierta (cotizando)]=FALSE)*1)</f>
        <v>0</v>
      </c>
      <c r="S175" s="208">
        <f>SUMPRODUCT(TablaDividendos[Dividendo neto (euros)],(TablaDividendos[Subcartera]=$P$34)*1,(TablaDividendos[Fecha Cobro]&lt;=A175)*1,(TablaDividendos[Fecha Cobro]&gt;A174)*1)</f>
        <v>0</v>
      </c>
      <c r="T175" s="199">
        <f t="shared" ca="1" si="88"/>
        <v>0</v>
      </c>
      <c r="U175" s="209">
        <f t="shared" ca="1" si="89"/>
        <v>0.31306194259158349</v>
      </c>
      <c r="V175" s="137"/>
      <c r="W175" s="192">
        <f ca="1">Resumen!$D$10</f>
        <v>28220.187483550799</v>
      </c>
      <c r="X175" s="208">
        <f ca="1">SUMPRODUCT(TablaDatosInversiones[Coste bruto total de la compra (euros)],(TablaDatosInversiones[Subcarteras (diferentes estrategias inversión)]=$W$34)*1,(TablaDatosInversiones[Fecha Compra]&lt;=A175)*1,(TablaDatosInversiones[Fecha Compra]&gt;A174)*1)</f>
        <v>0</v>
      </c>
      <c r="Y175" s="208" cm="1">
        <f t="array" aca="1" ref="Y175" ca="1">SUMPRODUCT(TablaDatosInversiones[Valor actual bruto o reembolso o compromiso opciones abiertas (euros)],(TablaDatosInversiones[Subcarteras (diferentes estrategias inversión)]=$W$34)*1,(TablaDatosInversiones[Fecha de Venta o traspaso]&lt;=A175)*1,(TablaDatosInversiones[Fecha de Venta o traspaso]&gt;A174)*1,(TablaDatosInversiones[Operación abierta (cotizando)]=FALSE)*1)</f>
        <v>0</v>
      </c>
      <c r="Z175" s="208">
        <f>SUMPRODUCT(TablaDividendos[Dividendo neto (euros)],(TablaDividendos[Subcartera]=$W$34)*1,(TablaDividendos[Fecha Cobro]&lt;=A175)*1,(TablaDividendos[Fecha Cobro]&gt;A174)*1)</f>
        <v>0</v>
      </c>
      <c r="AA175" s="199">
        <f t="shared" ca="1" si="84"/>
        <v>0</v>
      </c>
      <c r="AB175" s="209">
        <f t="shared" ca="1" si="67"/>
        <v>0.42162864822711876</v>
      </c>
      <c r="AC175" s="137"/>
      <c r="AD175" s="391" cm="1">
        <f t="array" aca="1" ref="AD175" ca="1">SUMPRODUCT(TablaDatosInversiones[Compromiso de compra (Moneda), solo para PUTs vendidas],(TablaDatosInversiones[Subcarteras (diferentes estrategias inversión)]=$AD$34)*1,TablaDatosInversiones[Cambio divisa actual (o tras venta)],(TablaDatosInversiones[Fecha Compra]&lt;=MIN(A175,TODAY()-1))*1,(TablaDatosInversiones[Fecha de Venta o traspaso]&gt;=MIN(A175,TODAY()-1))*1)</f>
        <v>0</v>
      </c>
      <c r="AE175" s="391">
        <f t="shared" ca="1" si="69"/>
        <v>0</v>
      </c>
      <c r="AF175" s="391">
        <f t="shared" ca="1" si="70"/>
        <v>0</v>
      </c>
      <c r="AG175" s="392">
        <f ca="1">SUMPRODUCT(TablaDatosInversiones[Rendimiento total neto (euros)],(TablaDatosInversiones[Subcarteras (diferentes estrategias inversión)]=$AD$34)*1,(TablaDatosInversiones[Fecha de Venta o traspaso]&lt;=A175)*1,(TablaDatosInversiones[Fecha de Venta o traspaso]&gt;A174)*1,(TablaDatosInversiones[Operación abierta (cotizando)]=FALSE)*1)</f>
        <v>0</v>
      </c>
      <c r="AH175" s="393">
        <f t="shared" ca="1" si="71"/>
        <v>0</v>
      </c>
      <c r="AI175" s="394">
        <f t="shared" ca="1" si="72"/>
        <v>8.6256077518440666E-3</v>
      </c>
      <c r="AJ175" s="395"/>
      <c r="AK175" s="401">
        <f ca="1">Resumen!$D$12</f>
        <v>0</v>
      </c>
      <c r="AL175" s="396" cm="1">
        <f t="array" aca="1" ref="AL175" ca="1">SUMPRODUCT(TablaDatosInversiones[Coste bruto total de la compra (euros)],(TablaDatosInversiones[Subcarteras (diferentes estrategias inversión)]=$AK$34)*1,(TablaDatosInversiones[Fecha Compra]&lt;=A175)*1,(TablaDatosInversiones[Fecha Compra]&gt;A174)*1)</f>
        <v>0</v>
      </c>
      <c r="AM175" s="397" cm="1">
        <f t="array" aca="1" ref="AM175" ca="1">SUMPRODUCT(TablaDatosInversiones[Valor actual bruto o reembolso o compromiso opciones abiertas (euros)],(TablaDatosInversiones[Subcarteras (diferentes estrategias inversión)]=$AK$34)*1,(TablaDatosInversiones[Fecha de Venta o traspaso]&lt;=A175)*1,(TablaDatosInversiones[Fecha de Venta o traspaso]&gt;A174)*1,(TablaDatosInversiones[Operación abierta (cotizando)]=FALSE)*1)</f>
        <v>0</v>
      </c>
      <c r="AN175" s="398" cm="1">
        <f t="array" ref="AN175">SUMPRODUCT(TablaDividendos[Dividendo neto (euros)],(TablaDividendos[Subcartera]=$AK$34)*1,(TablaDividendos[Fecha Cobro]&lt;=A175)*1,(TablaDividendos[Fecha Cobro]&gt;A174)*1)</f>
        <v>0</v>
      </c>
      <c r="AO175" s="399">
        <f t="shared" ca="1" si="85"/>
        <v>0</v>
      </c>
      <c r="AP175" s="400">
        <f t="shared" ca="1" si="77"/>
        <v>0</v>
      </c>
      <c r="AR175" s="288"/>
      <c r="AS175" s="34">
        <f t="shared" si="73"/>
        <v>0</v>
      </c>
      <c r="AT175" s="33">
        <f t="shared" si="74"/>
        <v>0.47613182189387948</v>
      </c>
      <c r="AV175" s="288"/>
      <c r="AW175" s="34">
        <f t="shared" si="75"/>
        <v>0</v>
      </c>
      <c r="AX175" s="33">
        <f t="shared" si="76"/>
        <v>0.21028677962384168</v>
      </c>
    </row>
    <row r="176" spans="1:50" x14ac:dyDescent="0.25">
      <c r="A176" s="189">
        <f t="shared" si="51"/>
        <v>48822</v>
      </c>
      <c r="B176" s="190">
        <f t="shared" ca="1" si="80"/>
        <v>109351.29638889004</v>
      </c>
      <c r="C176" s="190">
        <f t="shared" ca="1" si="81"/>
        <v>0</v>
      </c>
      <c r="D176" s="190">
        <f t="shared" ca="1" si="82"/>
        <v>0</v>
      </c>
      <c r="E176" s="190">
        <f t="shared" ca="1" si="83"/>
        <v>0</v>
      </c>
      <c r="F176" s="199">
        <f t="shared" ca="1" si="90"/>
        <v>0</v>
      </c>
      <c r="G176" s="200">
        <f t="shared" ca="1" si="91"/>
        <v>0.55991479706899705</v>
      </c>
      <c r="H176" s="137"/>
      <c r="I176" s="218">
        <f ca="1">Resumen!$D$8</f>
        <v>68691.808045339247</v>
      </c>
      <c r="J176" s="219">
        <f ca="1">SUMPRODUCT(TablaDatosInversiones[Coste bruto total de la compra (euros)],(TablaDatosInversiones[Subcarteras (diferentes estrategias inversión)]=$I$34)*1,(TablaDatosInversiones[Fecha Compra]&lt;=A176)*1,(TablaDatosInversiones[Fecha Compra]&gt;A175)*1)</f>
        <v>0</v>
      </c>
      <c r="K176" s="219" cm="1">
        <f t="array" aca="1" ref="K176" ca="1">SUMPRODUCT(TablaDatosInversiones[Valor actual bruto o reembolso o compromiso opciones abiertas (euros)],(TablaDatosInversiones[Subcarteras (diferentes estrategias inversión)]=$I$34)*1,(TablaDatosInversiones[Fecha de Venta o traspaso]&lt;=A176)*1,(TablaDatosInversiones[Fecha de Venta o traspaso]&gt;A175)*1,(TablaDatosInversiones[Operación abierta (cotizando)]=FALSE)*1)</f>
        <v>0</v>
      </c>
      <c r="L176" s="219">
        <f>SUMPRODUCT(TablaDividendos[Dividendo neto (euros)],(TablaDividendos[Subcartera]=$I$34)*1,(TablaDividendos[Fecha Cobro]&lt;=A176)*1,(TablaDividendos[Fecha Cobro]&gt;A175)*1)</f>
        <v>0</v>
      </c>
      <c r="M176" s="220">
        <f t="shared" ca="1" si="86"/>
        <v>0</v>
      </c>
      <c r="N176" s="220">
        <f t="shared" ca="1" si="87"/>
        <v>0.6498602964237179</v>
      </c>
      <c r="O176" s="137"/>
      <c r="P176" s="192">
        <f ca="1">Resumen!$D$9</f>
        <v>12439.300859999999</v>
      </c>
      <c r="Q176" s="208">
        <f ca="1">SUMPRODUCT(TablaDatosInversiones[Coste bruto total de la compra (euros)],(TablaDatosInversiones[Subcarteras (diferentes estrategias inversión)]=$P$34)*1,(TablaDatosInversiones[Fecha Compra]&lt;=A176)*1,(TablaDatosInversiones[Fecha Compra]&gt;A175)*1)</f>
        <v>0</v>
      </c>
      <c r="R176" s="208" cm="1">
        <f t="array" aca="1" ref="R176" ca="1">SUMPRODUCT(TablaDatosInversiones[Valor actual bruto o reembolso o compromiso opciones abiertas (euros)],(TablaDatosInversiones[Subcarteras (diferentes estrategias inversión)]=$P$34)*1,(TablaDatosInversiones[Fecha de Venta o traspaso]&lt;=A176)*1,(TablaDatosInversiones[Fecha de Venta o traspaso]&gt;A175)*1,(TablaDatosInversiones[Operación abierta (cotizando)]=FALSE)*1)</f>
        <v>0</v>
      </c>
      <c r="S176" s="208">
        <f>SUMPRODUCT(TablaDividendos[Dividendo neto (euros)],(TablaDividendos[Subcartera]=$P$34)*1,(TablaDividendos[Fecha Cobro]&lt;=A176)*1,(TablaDividendos[Fecha Cobro]&gt;A175)*1)</f>
        <v>0</v>
      </c>
      <c r="T176" s="199">
        <f t="shared" ca="1" si="88"/>
        <v>0</v>
      </c>
      <c r="U176" s="209">
        <f t="shared" ca="1" si="89"/>
        <v>0.31306194259158349</v>
      </c>
      <c r="V176" s="137"/>
      <c r="W176" s="192">
        <f ca="1">Resumen!$D$10</f>
        <v>28220.187483550799</v>
      </c>
      <c r="X176" s="208">
        <f ca="1">SUMPRODUCT(TablaDatosInversiones[Coste bruto total de la compra (euros)],(TablaDatosInversiones[Subcarteras (diferentes estrategias inversión)]=$W$34)*1,(TablaDatosInversiones[Fecha Compra]&lt;=A176)*1,(TablaDatosInversiones[Fecha Compra]&gt;A175)*1)</f>
        <v>0</v>
      </c>
      <c r="Y176" s="208" cm="1">
        <f t="array" aca="1" ref="Y176" ca="1">SUMPRODUCT(TablaDatosInversiones[Valor actual bruto o reembolso o compromiso opciones abiertas (euros)],(TablaDatosInversiones[Subcarteras (diferentes estrategias inversión)]=$W$34)*1,(TablaDatosInversiones[Fecha de Venta o traspaso]&lt;=A176)*1,(TablaDatosInversiones[Fecha de Venta o traspaso]&gt;A175)*1,(TablaDatosInversiones[Operación abierta (cotizando)]=FALSE)*1)</f>
        <v>0</v>
      </c>
      <c r="Z176" s="208">
        <f>SUMPRODUCT(TablaDividendos[Dividendo neto (euros)],(TablaDividendos[Subcartera]=$W$34)*1,(TablaDividendos[Fecha Cobro]&lt;=A176)*1,(TablaDividendos[Fecha Cobro]&gt;A175)*1)</f>
        <v>0</v>
      </c>
      <c r="AA176" s="199">
        <f t="shared" ca="1" si="84"/>
        <v>0</v>
      </c>
      <c r="AB176" s="209">
        <f t="shared" ca="1" si="67"/>
        <v>0.42162864822711876</v>
      </c>
      <c r="AC176" s="137"/>
      <c r="AD176" s="391" cm="1">
        <f t="array" aca="1" ref="AD176" ca="1">SUMPRODUCT(TablaDatosInversiones[Compromiso de compra (Moneda), solo para PUTs vendidas],(TablaDatosInversiones[Subcarteras (diferentes estrategias inversión)]=$AD$34)*1,TablaDatosInversiones[Cambio divisa actual (o tras venta)],(TablaDatosInversiones[Fecha Compra]&lt;=MIN(A176,TODAY()-1))*1,(TablaDatosInversiones[Fecha de Venta o traspaso]&gt;=MIN(A176,TODAY()-1))*1)</f>
        <v>0</v>
      </c>
      <c r="AE176" s="391">
        <f t="shared" ca="1" si="69"/>
        <v>0</v>
      </c>
      <c r="AF176" s="391">
        <f t="shared" ca="1" si="70"/>
        <v>0</v>
      </c>
      <c r="AG176" s="392">
        <f ca="1">SUMPRODUCT(TablaDatosInversiones[Rendimiento total neto (euros)],(TablaDatosInversiones[Subcarteras (diferentes estrategias inversión)]=$AD$34)*1,(TablaDatosInversiones[Fecha de Venta o traspaso]&lt;=A176)*1,(TablaDatosInversiones[Fecha de Venta o traspaso]&gt;A175)*1,(TablaDatosInversiones[Operación abierta (cotizando)]=FALSE)*1)</f>
        <v>0</v>
      </c>
      <c r="AH176" s="393">
        <f t="shared" ca="1" si="71"/>
        <v>0</v>
      </c>
      <c r="AI176" s="394">
        <f t="shared" ca="1" si="72"/>
        <v>8.6256077518440666E-3</v>
      </c>
      <c r="AJ176" s="395"/>
      <c r="AK176" s="401">
        <f ca="1">Resumen!$D$12</f>
        <v>0</v>
      </c>
      <c r="AL176" s="396" cm="1">
        <f t="array" aca="1" ref="AL176" ca="1">SUMPRODUCT(TablaDatosInversiones[Coste bruto total de la compra (euros)],(TablaDatosInversiones[Subcarteras (diferentes estrategias inversión)]=$AK$34)*1,(TablaDatosInversiones[Fecha Compra]&lt;=A176)*1,(TablaDatosInversiones[Fecha Compra]&gt;A175)*1)</f>
        <v>0</v>
      </c>
      <c r="AM176" s="397" cm="1">
        <f t="array" aca="1" ref="AM176" ca="1">SUMPRODUCT(TablaDatosInversiones[Valor actual bruto o reembolso o compromiso opciones abiertas (euros)],(TablaDatosInversiones[Subcarteras (diferentes estrategias inversión)]=$AK$34)*1,(TablaDatosInversiones[Fecha de Venta o traspaso]&lt;=A176)*1,(TablaDatosInversiones[Fecha de Venta o traspaso]&gt;A175)*1,(TablaDatosInversiones[Operación abierta (cotizando)]=FALSE)*1)</f>
        <v>0</v>
      </c>
      <c r="AN176" s="398" cm="1">
        <f t="array" ref="AN176">SUMPRODUCT(TablaDividendos[Dividendo neto (euros)],(TablaDividendos[Subcartera]=$AK$34)*1,(TablaDividendos[Fecha Cobro]&lt;=A176)*1,(TablaDividendos[Fecha Cobro]&gt;A175)*1)</f>
        <v>0</v>
      </c>
      <c r="AO176" s="399">
        <f t="shared" ca="1" si="85"/>
        <v>0</v>
      </c>
      <c r="AP176" s="400">
        <f t="shared" ca="1" si="77"/>
        <v>0</v>
      </c>
      <c r="AR176" s="288"/>
      <c r="AS176" s="34">
        <f t="shared" si="73"/>
        <v>0</v>
      </c>
      <c r="AT176" s="33">
        <f t="shared" si="74"/>
        <v>0.47613182189387948</v>
      </c>
      <c r="AV176" s="288"/>
      <c r="AW176" s="34">
        <f t="shared" si="75"/>
        <v>0</v>
      </c>
      <c r="AX176" s="33">
        <f t="shared" si="76"/>
        <v>0.21028677962384168</v>
      </c>
    </row>
    <row r="177" spans="1:50" x14ac:dyDescent="0.25">
      <c r="A177" s="189">
        <f t="shared" si="51"/>
        <v>48852</v>
      </c>
      <c r="B177" s="190">
        <f t="shared" ca="1" si="80"/>
        <v>109351.29638889004</v>
      </c>
      <c r="C177" s="190">
        <f t="shared" ca="1" si="81"/>
        <v>0</v>
      </c>
      <c r="D177" s="190">
        <f t="shared" ca="1" si="82"/>
        <v>0</v>
      </c>
      <c r="E177" s="190">
        <f t="shared" ca="1" si="83"/>
        <v>0</v>
      </c>
      <c r="F177" s="199">
        <f t="shared" ca="1" si="90"/>
        <v>0</v>
      </c>
      <c r="G177" s="200">
        <f t="shared" ca="1" si="91"/>
        <v>0.55991479706899705</v>
      </c>
      <c r="H177" s="137"/>
      <c r="I177" s="218">
        <f ca="1">Resumen!$D$8</f>
        <v>68691.808045339247</v>
      </c>
      <c r="J177" s="219">
        <f ca="1">SUMPRODUCT(TablaDatosInversiones[Coste bruto total de la compra (euros)],(TablaDatosInversiones[Subcarteras (diferentes estrategias inversión)]=$I$34)*1,(TablaDatosInversiones[Fecha Compra]&lt;=A177)*1,(TablaDatosInversiones[Fecha Compra]&gt;A176)*1)</f>
        <v>0</v>
      </c>
      <c r="K177" s="219" cm="1">
        <f t="array" aca="1" ref="K177" ca="1">SUMPRODUCT(TablaDatosInversiones[Valor actual bruto o reembolso o compromiso opciones abiertas (euros)],(TablaDatosInversiones[Subcarteras (diferentes estrategias inversión)]=$I$34)*1,(TablaDatosInversiones[Fecha de Venta o traspaso]&lt;=A177)*1,(TablaDatosInversiones[Fecha de Venta o traspaso]&gt;A176)*1,(TablaDatosInversiones[Operación abierta (cotizando)]=FALSE)*1)</f>
        <v>0</v>
      </c>
      <c r="L177" s="219">
        <f>SUMPRODUCT(TablaDividendos[Dividendo neto (euros)],(TablaDividendos[Subcartera]=$I$34)*1,(TablaDividendos[Fecha Cobro]&lt;=A177)*1,(TablaDividendos[Fecha Cobro]&gt;A176)*1)</f>
        <v>0</v>
      </c>
      <c r="M177" s="220">
        <f t="shared" ca="1" si="86"/>
        <v>0</v>
      </c>
      <c r="N177" s="220">
        <f t="shared" ca="1" si="87"/>
        <v>0.6498602964237179</v>
      </c>
      <c r="O177" s="137"/>
      <c r="P177" s="192">
        <f ca="1">Resumen!$D$9</f>
        <v>12439.300859999999</v>
      </c>
      <c r="Q177" s="208">
        <f ca="1">SUMPRODUCT(TablaDatosInversiones[Coste bruto total de la compra (euros)],(TablaDatosInversiones[Subcarteras (diferentes estrategias inversión)]=$P$34)*1,(TablaDatosInversiones[Fecha Compra]&lt;=A177)*1,(TablaDatosInversiones[Fecha Compra]&gt;A176)*1)</f>
        <v>0</v>
      </c>
      <c r="R177" s="208" cm="1">
        <f t="array" aca="1" ref="R177" ca="1">SUMPRODUCT(TablaDatosInversiones[Valor actual bruto o reembolso o compromiso opciones abiertas (euros)],(TablaDatosInversiones[Subcarteras (diferentes estrategias inversión)]=$P$34)*1,(TablaDatosInversiones[Fecha de Venta o traspaso]&lt;=A177)*1,(TablaDatosInversiones[Fecha de Venta o traspaso]&gt;A176)*1,(TablaDatosInversiones[Operación abierta (cotizando)]=FALSE)*1)</f>
        <v>0</v>
      </c>
      <c r="S177" s="208">
        <f>SUMPRODUCT(TablaDividendos[Dividendo neto (euros)],(TablaDividendos[Subcartera]=$P$34)*1,(TablaDividendos[Fecha Cobro]&lt;=A177)*1,(TablaDividendos[Fecha Cobro]&gt;A176)*1)</f>
        <v>0</v>
      </c>
      <c r="T177" s="199">
        <f t="shared" ca="1" si="88"/>
        <v>0</v>
      </c>
      <c r="U177" s="209">
        <f t="shared" ca="1" si="89"/>
        <v>0.31306194259158349</v>
      </c>
      <c r="V177" s="137"/>
      <c r="W177" s="192">
        <f ca="1">Resumen!$D$10</f>
        <v>28220.187483550799</v>
      </c>
      <c r="X177" s="208">
        <f ca="1">SUMPRODUCT(TablaDatosInversiones[Coste bruto total de la compra (euros)],(TablaDatosInversiones[Subcarteras (diferentes estrategias inversión)]=$W$34)*1,(TablaDatosInversiones[Fecha Compra]&lt;=A177)*1,(TablaDatosInversiones[Fecha Compra]&gt;A176)*1)</f>
        <v>0</v>
      </c>
      <c r="Y177" s="208" cm="1">
        <f t="array" aca="1" ref="Y177" ca="1">SUMPRODUCT(TablaDatosInversiones[Valor actual bruto o reembolso o compromiso opciones abiertas (euros)],(TablaDatosInversiones[Subcarteras (diferentes estrategias inversión)]=$W$34)*1,(TablaDatosInversiones[Fecha de Venta o traspaso]&lt;=A177)*1,(TablaDatosInversiones[Fecha de Venta o traspaso]&gt;A176)*1,(TablaDatosInversiones[Operación abierta (cotizando)]=FALSE)*1)</f>
        <v>0</v>
      </c>
      <c r="Z177" s="208">
        <f>SUMPRODUCT(TablaDividendos[Dividendo neto (euros)],(TablaDividendos[Subcartera]=$W$34)*1,(TablaDividendos[Fecha Cobro]&lt;=A177)*1,(TablaDividendos[Fecha Cobro]&gt;A176)*1)</f>
        <v>0</v>
      </c>
      <c r="AA177" s="199">
        <f t="shared" ca="1" si="84"/>
        <v>0</v>
      </c>
      <c r="AB177" s="209">
        <f t="shared" ca="1" si="67"/>
        <v>0.42162864822711876</v>
      </c>
      <c r="AC177" s="137"/>
      <c r="AD177" s="391" cm="1">
        <f t="array" aca="1" ref="AD177" ca="1">SUMPRODUCT(TablaDatosInversiones[Compromiso de compra (Moneda), solo para PUTs vendidas],(TablaDatosInversiones[Subcarteras (diferentes estrategias inversión)]=$AD$34)*1,TablaDatosInversiones[Cambio divisa actual (o tras venta)],(TablaDatosInversiones[Fecha Compra]&lt;=MIN(A177,TODAY()-1))*1,(TablaDatosInversiones[Fecha de Venta o traspaso]&gt;=MIN(A177,TODAY()-1))*1)</f>
        <v>0</v>
      </c>
      <c r="AE177" s="391">
        <f t="shared" ca="1" si="69"/>
        <v>0</v>
      </c>
      <c r="AF177" s="391">
        <f t="shared" ca="1" si="70"/>
        <v>0</v>
      </c>
      <c r="AG177" s="392">
        <f ca="1">SUMPRODUCT(TablaDatosInversiones[Rendimiento total neto (euros)],(TablaDatosInversiones[Subcarteras (diferentes estrategias inversión)]=$AD$34)*1,(TablaDatosInversiones[Fecha de Venta o traspaso]&lt;=A177)*1,(TablaDatosInversiones[Fecha de Venta o traspaso]&gt;A176)*1,(TablaDatosInversiones[Operación abierta (cotizando)]=FALSE)*1)</f>
        <v>0</v>
      </c>
      <c r="AH177" s="393">
        <f t="shared" ca="1" si="71"/>
        <v>0</v>
      </c>
      <c r="AI177" s="394">
        <f t="shared" ca="1" si="72"/>
        <v>8.6256077518440666E-3</v>
      </c>
      <c r="AJ177" s="395"/>
      <c r="AK177" s="401">
        <f ca="1">Resumen!$D$12</f>
        <v>0</v>
      </c>
      <c r="AL177" s="396" cm="1">
        <f t="array" aca="1" ref="AL177" ca="1">SUMPRODUCT(TablaDatosInversiones[Coste bruto total de la compra (euros)],(TablaDatosInversiones[Subcarteras (diferentes estrategias inversión)]=$AK$34)*1,(TablaDatosInversiones[Fecha Compra]&lt;=A177)*1,(TablaDatosInversiones[Fecha Compra]&gt;A176)*1)</f>
        <v>0</v>
      </c>
      <c r="AM177" s="397" cm="1">
        <f t="array" aca="1" ref="AM177" ca="1">SUMPRODUCT(TablaDatosInversiones[Valor actual bruto o reembolso o compromiso opciones abiertas (euros)],(TablaDatosInversiones[Subcarteras (diferentes estrategias inversión)]=$AK$34)*1,(TablaDatosInversiones[Fecha de Venta o traspaso]&lt;=A177)*1,(TablaDatosInversiones[Fecha de Venta o traspaso]&gt;A176)*1,(TablaDatosInversiones[Operación abierta (cotizando)]=FALSE)*1)</f>
        <v>0</v>
      </c>
      <c r="AN177" s="398" cm="1">
        <f t="array" ref="AN177">SUMPRODUCT(TablaDividendos[Dividendo neto (euros)],(TablaDividendos[Subcartera]=$AK$34)*1,(TablaDividendos[Fecha Cobro]&lt;=A177)*1,(TablaDividendos[Fecha Cobro]&gt;A176)*1)</f>
        <v>0</v>
      </c>
      <c r="AO177" s="399">
        <f t="shared" ca="1" si="85"/>
        <v>0</v>
      </c>
      <c r="AP177" s="400">
        <f t="shared" ca="1" si="77"/>
        <v>0</v>
      </c>
      <c r="AR177" s="288"/>
      <c r="AS177" s="34">
        <f t="shared" si="73"/>
        <v>0</v>
      </c>
      <c r="AT177" s="33">
        <f t="shared" si="74"/>
        <v>0.47613182189387948</v>
      </c>
      <c r="AV177" s="288"/>
      <c r="AW177" s="34">
        <f t="shared" si="75"/>
        <v>0</v>
      </c>
      <c r="AX177" s="33">
        <f t="shared" si="76"/>
        <v>0.21028677962384168</v>
      </c>
    </row>
    <row r="178" spans="1:50" x14ac:dyDescent="0.25">
      <c r="A178" s="189">
        <f t="shared" si="51"/>
        <v>48883</v>
      </c>
      <c r="B178" s="190">
        <f t="shared" ca="1" si="80"/>
        <v>109351.29638889004</v>
      </c>
      <c r="C178" s="190">
        <f t="shared" ca="1" si="81"/>
        <v>0</v>
      </c>
      <c r="D178" s="190">
        <f t="shared" ca="1" si="82"/>
        <v>0</v>
      </c>
      <c r="E178" s="190">
        <f t="shared" ca="1" si="83"/>
        <v>0</v>
      </c>
      <c r="F178" s="199">
        <f t="shared" ca="1" si="90"/>
        <v>0</v>
      </c>
      <c r="G178" s="200">
        <f t="shared" ca="1" si="91"/>
        <v>0.55991479706899705</v>
      </c>
      <c r="H178" s="137"/>
      <c r="I178" s="218">
        <f ca="1">Resumen!$D$8</f>
        <v>68691.808045339247</v>
      </c>
      <c r="J178" s="219">
        <f ca="1">SUMPRODUCT(TablaDatosInversiones[Coste bruto total de la compra (euros)],(TablaDatosInversiones[Subcarteras (diferentes estrategias inversión)]=$I$34)*1,(TablaDatosInversiones[Fecha Compra]&lt;=A178)*1,(TablaDatosInversiones[Fecha Compra]&gt;A177)*1)</f>
        <v>0</v>
      </c>
      <c r="K178" s="219" cm="1">
        <f t="array" aca="1" ref="K178" ca="1">SUMPRODUCT(TablaDatosInversiones[Valor actual bruto o reembolso o compromiso opciones abiertas (euros)],(TablaDatosInversiones[Subcarteras (diferentes estrategias inversión)]=$I$34)*1,(TablaDatosInversiones[Fecha de Venta o traspaso]&lt;=A178)*1,(TablaDatosInversiones[Fecha de Venta o traspaso]&gt;A177)*1,(TablaDatosInversiones[Operación abierta (cotizando)]=FALSE)*1)</f>
        <v>0</v>
      </c>
      <c r="L178" s="219">
        <f>SUMPRODUCT(TablaDividendos[Dividendo neto (euros)],(TablaDividendos[Subcartera]=$I$34)*1,(TablaDividendos[Fecha Cobro]&lt;=A178)*1,(TablaDividendos[Fecha Cobro]&gt;A177)*1)</f>
        <v>0</v>
      </c>
      <c r="M178" s="220">
        <f t="shared" ca="1" si="86"/>
        <v>0</v>
      </c>
      <c r="N178" s="220">
        <f t="shared" ca="1" si="87"/>
        <v>0.6498602964237179</v>
      </c>
      <c r="O178" s="137"/>
      <c r="P178" s="192">
        <f ca="1">Resumen!$D$9</f>
        <v>12439.300859999999</v>
      </c>
      <c r="Q178" s="208">
        <f ca="1">SUMPRODUCT(TablaDatosInversiones[Coste bruto total de la compra (euros)],(TablaDatosInversiones[Subcarteras (diferentes estrategias inversión)]=$P$34)*1,(TablaDatosInversiones[Fecha Compra]&lt;=A178)*1,(TablaDatosInversiones[Fecha Compra]&gt;A177)*1)</f>
        <v>0</v>
      </c>
      <c r="R178" s="208" cm="1">
        <f t="array" aca="1" ref="R178" ca="1">SUMPRODUCT(TablaDatosInversiones[Valor actual bruto o reembolso o compromiso opciones abiertas (euros)],(TablaDatosInversiones[Subcarteras (diferentes estrategias inversión)]=$P$34)*1,(TablaDatosInversiones[Fecha de Venta o traspaso]&lt;=A178)*1,(TablaDatosInversiones[Fecha de Venta o traspaso]&gt;A177)*1,(TablaDatosInversiones[Operación abierta (cotizando)]=FALSE)*1)</f>
        <v>0</v>
      </c>
      <c r="S178" s="208">
        <f>SUMPRODUCT(TablaDividendos[Dividendo neto (euros)],(TablaDividendos[Subcartera]=$P$34)*1,(TablaDividendos[Fecha Cobro]&lt;=A178)*1,(TablaDividendos[Fecha Cobro]&gt;A177)*1)</f>
        <v>0</v>
      </c>
      <c r="T178" s="199">
        <f t="shared" ca="1" si="88"/>
        <v>0</v>
      </c>
      <c r="U178" s="209">
        <f t="shared" ca="1" si="89"/>
        <v>0.31306194259158349</v>
      </c>
      <c r="V178" s="137"/>
      <c r="W178" s="192">
        <f ca="1">Resumen!$D$10</f>
        <v>28220.187483550799</v>
      </c>
      <c r="X178" s="208">
        <f ca="1">SUMPRODUCT(TablaDatosInversiones[Coste bruto total de la compra (euros)],(TablaDatosInversiones[Subcarteras (diferentes estrategias inversión)]=$W$34)*1,(TablaDatosInversiones[Fecha Compra]&lt;=A178)*1,(TablaDatosInversiones[Fecha Compra]&gt;A177)*1)</f>
        <v>0</v>
      </c>
      <c r="Y178" s="208" cm="1">
        <f t="array" aca="1" ref="Y178" ca="1">SUMPRODUCT(TablaDatosInversiones[Valor actual bruto o reembolso o compromiso opciones abiertas (euros)],(TablaDatosInversiones[Subcarteras (diferentes estrategias inversión)]=$W$34)*1,(TablaDatosInversiones[Fecha de Venta o traspaso]&lt;=A178)*1,(TablaDatosInversiones[Fecha de Venta o traspaso]&gt;A177)*1,(TablaDatosInversiones[Operación abierta (cotizando)]=FALSE)*1)</f>
        <v>0</v>
      </c>
      <c r="Z178" s="208">
        <f>SUMPRODUCT(TablaDividendos[Dividendo neto (euros)],(TablaDividendos[Subcartera]=$W$34)*1,(TablaDividendos[Fecha Cobro]&lt;=A178)*1,(TablaDividendos[Fecha Cobro]&gt;A177)*1)</f>
        <v>0</v>
      </c>
      <c r="AA178" s="199">
        <f t="shared" ca="1" si="84"/>
        <v>0</v>
      </c>
      <c r="AB178" s="209">
        <f t="shared" ca="1" si="67"/>
        <v>0.42162864822711876</v>
      </c>
      <c r="AC178" s="137"/>
      <c r="AD178" s="391" cm="1">
        <f t="array" aca="1" ref="AD178" ca="1">SUMPRODUCT(TablaDatosInversiones[Compromiso de compra (Moneda), solo para PUTs vendidas],(TablaDatosInversiones[Subcarteras (diferentes estrategias inversión)]=$AD$34)*1,TablaDatosInversiones[Cambio divisa actual (o tras venta)],(TablaDatosInversiones[Fecha Compra]&lt;=MIN(A178,TODAY()-1))*1,(TablaDatosInversiones[Fecha de Venta o traspaso]&gt;=MIN(A178,TODAY()-1))*1)</f>
        <v>0</v>
      </c>
      <c r="AE178" s="391">
        <f t="shared" ca="1" si="69"/>
        <v>0</v>
      </c>
      <c r="AF178" s="391">
        <f t="shared" ca="1" si="70"/>
        <v>0</v>
      </c>
      <c r="AG178" s="392">
        <f ca="1">SUMPRODUCT(TablaDatosInversiones[Rendimiento total neto (euros)],(TablaDatosInversiones[Subcarteras (diferentes estrategias inversión)]=$AD$34)*1,(TablaDatosInversiones[Fecha de Venta o traspaso]&lt;=A178)*1,(TablaDatosInversiones[Fecha de Venta o traspaso]&gt;A177)*1,(TablaDatosInversiones[Operación abierta (cotizando)]=FALSE)*1)</f>
        <v>0</v>
      </c>
      <c r="AH178" s="393">
        <f t="shared" ca="1" si="71"/>
        <v>0</v>
      </c>
      <c r="AI178" s="394">
        <f t="shared" ca="1" si="72"/>
        <v>8.6256077518440666E-3</v>
      </c>
      <c r="AJ178" s="395"/>
      <c r="AK178" s="401">
        <f ca="1">Resumen!$D$12</f>
        <v>0</v>
      </c>
      <c r="AL178" s="396" cm="1">
        <f t="array" aca="1" ref="AL178" ca="1">SUMPRODUCT(TablaDatosInversiones[Coste bruto total de la compra (euros)],(TablaDatosInversiones[Subcarteras (diferentes estrategias inversión)]=$AK$34)*1,(TablaDatosInversiones[Fecha Compra]&lt;=A178)*1,(TablaDatosInversiones[Fecha Compra]&gt;A177)*1)</f>
        <v>0</v>
      </c>
      <c r="AM178" s="397" cm="1">
        <f t="array" aca="1" ref="AM178" ca="1">SUMPRODUCT(TablaDatosInversiones[Valor actual bruto o reembolso o compromiso opciones abiertas (euros)],(TablaDatosInversiones[Subcarteras (diferentes estrategias inversión)]=$AK$34)*1,(TablaDatosInversiones[Fecha de Venta o traspaso]&lt;=A178)*1,(TablaDatosInversiones[Fecha de Venta o traspaso]&gt;A177)*1,(TablaDatosInversiones[Operación abierta (cotizando)]=FALSE)*1)</f>
        <v>0</v>
      </c>
      <c r="AN178" s="398" cm="1">
        <f t="array" ref="AN178">SUMPRODUCT(TablaDividendos[Dividendo neto (euros)],(TablaDividendos[Subcartera]=$AK$34)*1,(TablaDividendos[Fecha Cobro]&lt;=A178)*1,(TablaDividendos[Fecha Cobro]&gt;A177)*1)</f>
        <v>0</v>
      </c>
      <c r="AO178" s="399">
        <f t="shared" ca="1" si="85"/>
        <v>0</v>
      </c>
      <c r="AP178" s="400">
        <f t="shared" ca="1" si="77"/>
        <v>0</v>
      </c>
      <c r="AR178" s="288"/>
      <c r="AS178" s="34">
        <f t="shared" si="73"/>
        <v>0</v>
      </c>
      <c r="AT178" s="33">
        <f t="shared" si="74"/>
        <v>0.47613182189387948</v>
      </c>
      <c r="AV178" s="288"/>
      <c r="AW178" s="34">
        <f t="shared" si="75"/>
        <v>0</v>
      </c>
      <c r="AX178" s="33">
        <f t="shared" si="76"/>
        <v>0.21028677962384168</v>
      </c>
    </row>
    <row r="179" spans="1:50" x14ac:dyDescent="0.25">
      <c r="A179" s="189">
        <f t="shared" si="51"/>
        <v>48913</v>
      </c>
      <c r="B179" s="190">
        <f t="shared" ca="1" si="80"/>
        <v>109351.29638889004</v>
      </c>
      <c r="C179" s="190">
        <f t="shared" ca="1" si="81"/>
        <v>0</v>
      </c>
      <c r="D179" s="190">
        <f t="shared" ca="1" si="82"/>
        <v>0</v>
      </c>
      <c r="E179" s="190">
        <f t="shared" ca="1" si="83"/>
        <v>0</v>
      </c>
      <c r="F179" s="199">
        <f t="shared" ca="1" si="90"/>
        <v>0</v>
      </c>
      <c r="G179" s="200">
        <f t="shared" ca="1" si="91"/>
        <v>0.55991479706899705</v>
      </c>
      <c r="H179" s="137"/>
      <c r="I179" s="218">
        <f ca="1">Resumen!$D$8</f>
        <v>68691.808045339247</v>
      </c>
      <c r="J179" s="219">
        <f ca="1">SUMPRODUCT(TablaDatosInversiones[Coste bruto total de la compra (euros)],(TablaDatosInversiones[Subcarteras (diferentes estrategias inversión)]=$I$34)*1,(TablaDatosInversiones[Fecha Compra]&lt;=A179)*1,(TablaDatosInversiones[Fecha Compra]&gt;A178)*1)</f>
        <v>0</v>
      </c>
      <c r="K179" s="219" cm="1">
        <f t="array" aca="1" ref="K179" ca="1">SUMPRODUCT(TablaDatosInversiones[Valor actual bruto o reembolso o compromiso opciones abiertas (euros)],(TablaDatosInversiones[Subcarteras (diferentes estrategias inversión)]=$I$34)*1,(TablaDatosInversiones[Fecha de Venta o traspaso]&lt;=A179)*1,(TablaDatosInversiones[Fecha de Venta o traspaso]&gt;A178)*1,(TablaDatosInversiones[Operación abierta (cotizando)]=FALSE)*1)</f>
        <v>0</v>
      </c>
      <c r="L179" s="219">
        <f>SUMPRODUCT(TablaDividendos[Dividendo neto (euros)],(TablaDividendos[Subcartera]=$I$34)*1,(TablaDividendos[Fecha Cobro]&lt;=A179)*1,(TablaDividendos[Fecha Cobro]&gt;A178)*1)</f>
        <v>0</v>
      </c>
      <c r="M179" s="220">
        <f t="shared" ca="1" si="86"/>
        <v>0</v>
      </c>
      <c r="N179" s="220">
        <f t="shared" ca="1" si="87"/>
        <v>0.6498602964237179</v>
      </c>
      <c r="O179" s="137"/>
      <c r="P179" s="192">
        <f ca="1">Resumen!$D$9</f>
        <v>12439.300859999999</v>
      </c>
      <c r="Q179" s="208">
        <f ca="1">SUMPRODUCT(TablaDatosInversiones[Coste bruto total de la compra (euros)],(TablaDatosInversiones[Subcarteras (diferentes estrategias inversión)]=$P$34)*1,(TablaDatosInversiones[Fecha Compra]&lt;=A179)*1,(TablaDatosInversiones[Fecha Compra]&gt;A178)*1)</f>
        <v>0</v>
      </c>
      <c r="R179" s="208" cm="1">
        <f t="array" aca="1" ref="R179" ca="1">SUMPRODUCT(TablaDatosInversiones[Valor actual bruto o reembolso o compromiso opciones abiertas (euros)],(TablaDatosInversiones[Subcarteras (diferentes estrategias inversión)]=$P$34)*1,(TablaDatosInversiones[Fecha de Venta o traspaso]&lt;=A179)*1,(TablaDatosInversiones[Fecha de Venta o traspaso]&gt;A178)*1,(TablaDatosInversiones[Operación abierta (cotizando)]=FALSE)*1)</f>
        <v>0</v>
      </c>
      <c r="S179" s="208">
        <f>SUMPRODUCT(TablaDividendos[Dividendo neto (euros)],(TablaDividendos[Subcartera]=$P$34)*1,(TablaDividendos[Fecha Cobro]&lt;=A179)*1,(TablaDividendos[Fecha Cobro]&gt;A178)*1)</f>
        <v>0</v>
      </c>
      <c r="T179" s="199">
        <f t="shared" ca="1" si="88"/>
        <v>0</v>
      </c>
      <c r="U179" s="209">
        <f t="shared" ca="1" si="89"/>
        <v>0.31306194259158349</v>
      </c>
      <c r="V179" s="137"/>
      <c r="W179" s="192">
        <f ca="1">Resumen!$D$10</f>
        <v>28220.187483550799</v>
      </c>
      <c r="X179" s="208">
        <f ca="1">SUMPRODUCT(TablaDatosInversiones[Coste bruto total de la compra (euros)],(TablaDatosInversiones[Subcarteras (diferentes estrategias inversión)]=$W$34)*1,(TablaDatosInversiones[Fecha Compra]&lt;=A179)*1,(TablaDatosInversiones[Fecha Compra]&gt;A178)*1)</f>
        <v>0</v>
      </c>
      <c r="Y179" s="208" cm="1">
        <f t="array" aca="1" ref="Y179" ca="1">SUMPRODUCT(TablaDatosInversiones[Valor actual bruto o reembolso o compromiso opciones abiertas (euros)],(TablaDatosInversiones[Subcarteras (diferentes estrategias inversión)]=$W$34)*1,(TablaDatosInversiones[Fecha de Venta o traspaso]&lt;=A179)*1,(TablaDatosInversiones[Fecha de Venta o traspaso]&gt;A178)*1,(TablaDatosInversiones[Operación abierta (cotizando)]=FALSE)*1)</f>
        <v>0</v>
      </c>
      <c r="Z179" s="208">
        <f>SUMPRODUCT(TablaDividendos[Dividendo neto (euros)],(TablaDividendos[Subcartera]=$W$34)*1,(TablaDividendos[Fecha Cobro]&lt;=A179)*1,(TablaDividendos[Fecha Cobro]&gt;A178)*1)</f>
        <v>0</v>
      </c>
      <c r="AA179" s="199">
        <f t="shared" ca="1" si="84"/>
        <v>0</v>
      </c>
      <c r="AB179" s="209">
        <f t="shared" ca="1" si="67"/>
        <v>0.42162864822711876</v>
      </c>
      <c r="AC179" s="137"/>
      <c r="AD179" s="391" cm="1">
        <f t="array" aca="1" ref="AD179" ca="1">SUMPRODUCT(TablaDatosInversiones[Compromiso de compra (Moneda), solo para PUTs vendidas],(TablaDatosInversiones[Subcarteras (diferentes estrategias inversión)]=$AD$34)*1,TablaDatosInversiones[Cambio divisa actual (o tras venta)],(TablaDatosInversiones[Fecha Compra]&lt;=MIN(A179,TODAY()-1))*1,(TablaDatosInversiones[Fecha de Venta o traspaso]&gt;=MIN(A179,TODAY()-1))*1)</f>
        <v>0</v>
      </c>
      <c r="AE179" s="391">
        <f t="shared" ca="1" si="69"/>
        <v>0</v>
      </c>
      <c r="AF179" s="391">
        <f t="shared" ca="1" si="70"/>
        <v>0</v>
      </c>
      <c r="AG179" s="392">
        <f ca="1">SUMPRODUCT(TablaDatosInversiones[Rendimiento total neto (euros)],(TablaDatosInversiones[Subcarteras (diferentes estrategias inversión)]=$AD$34)*1,(TablaDatosInversiones[Fecha de Venta o traspaso]&lt;=A179)*1,(TablaDatosInversiones[Fecha de Venta o traspaso]&gt;A178)*1,(TablaDatosInversiones[Operación abierta (cotizando)]=FALSE)*1)</f>
        <v>0</v>
      </c>
      <c r="AH179" s="393">
        <f t="shared" ca="1" si="71"/>
        <v>0</v>
      </c>
      <c r="AI179" s="394">
        <f t="shared" ca="1" si="72"/>
        <v>8.6256077518440666E-3</v>
      </c>
      <c r="AJ179" s="395"/>
      <c r="AK179" s="401">
        <f ca="1">Resumen!$D$12</f>
        <v>0</v>
      </c>
      <c r="AL179" s="396" cm="1">
        <f t="array" aca="1" ref="AL179" ca="1">SUMPRODUCT(TablaDatosInversiones[Coste bruto total de la compra (euros)],(TablaDatosInversiones[Subcarteras (diferentes estrategias inversión)]=$AK$34)*1,(TablaDatosInversiones[Fecha Compra]&lt;=A179)*1,(TablaDatosInversiones[Fecha Compra]&gt;A178)*1)</f>
        <v>0</v>
      </c>
      <c r="AM179" s="397" cm="1">
        <f t="array" aca="1" ref="AM179" ca="1">SUMPRODUCT(TablaDatosInversiones[Valor actual bruto o reembolso o compromiso opciones abiertas (euros)],(TablaDatosInversiones[Subcarteras (diferentes estrategias inversión)]=$AK$34)*1,(TablaDatosInversiones[Fecha de Venta o traspaso]&lt;=A179)*1,(TablaDatosInversiones[Fecha de Venta o traspaso]&gt;A178)*1,(TablaDatosInversiones[Operación abierta (cotizando)]=FALSE)*1)</f>
        <v>0</v>
      </c>
      <c r="AN179" s="398" cm="1">
        <f t="array" ref="AN179">SUMPRODUCT(TablaDividendos[Dividendo neto (euros)],(TablaDividendos[Subcartera]=$AK$34)*1,(TablaDividendos[Fecha Cobro]&lt;=A179)*1,(TablaDividendos[Fecha Cobro]&gt;A178)*1)</f>
        <v>0</v>
      </c>
      <c r="AO179" s="399">
        <f t="shared" ca="1" si="85"/>
        <v>0</v>
      </c>
      <c r="AP179" s="400">
        <f t="shared" ca="1" si="77"/>
        <v>0</v>
      </c>
      <c r="AR179" s="288"/>
      <c r="AS179" s="34">
        <f t="shared" si="73"/>
        <v>0</v>
      </c>
      <c r="AT179" s="33">
        <f t="shared" si="74"/>
        <v>0.47613182189387948</v>
      </c>
      <c r="AV179" s="288"/>
      <c r="AW179" s="34">
        <f t="shared" si="75"/>
        <v>0</v>
      </c>
      <c r="AX179" s="33">
        <f t="shared" si="76"/>
        <v>0.21028677962384168</v>
      </c>
    </row>
    <row r="180" spans="1:50" x14ac:dyDescent="0.25">
      <c r="A180" s="189">
        <f t="shared" si="51"/>
        <v>48944</v>
      </c>
      <c r="B180" s="190">
        <f t="shared" ca="1" si="80"/>
        <v>109351.29638889004</v>
      </c>
      <c r="C180" s="190">
        <f t="shared" ca="1" si="81"/>
        <v>0</v>
      </c>
      <c r="D180" s="190">
        <f t="shared" ca="1" si="82"/>
        <v>0</v>
      </c>
      <c r="E180" s="190">
        <f t="shared" ca="1" si="83"/>
        <v>0</v>
      </c>
      <c r="F180" s="199">
        <f t="shared" ca="1" si="90"/>
        <v>0</v>
      </c>
      <c r="G180" s="200">
        <f t="shared" ca="1" si="91"/>
        <v>0.55991479706899705</v>
      </c>
      <c r="H180" s="137"/>
      <c r="I180" s="218">
        <f ca="1">Resumen!$D$8</f>
        <v>68691.808045339247</v>
      </c>
      <c r="J180" s="219">
        <f ca="1">SUMPRODUCT(TablaDatosInversiones[Coste bruto total de la compra (euros)],(TablaDatosInversiones[Subcarteras (diferentes estrategias inversión)]=$I$34)*1,(TablaDatosInversiones[Fecha Compra]&lt;=A180)*1,(TablaDatosInversiones[Fecha Compra]&gt;A179)*1)</f>
        <v>0</v>
      </c>
      <c r="K180" s="219" cm="1">
        <f t="array" aca="1" ref="K180" ca="1">SUMPRODUCT(TablaDatosInversiones[Valor actual bruto o reembolso o compromiso opciones abiertas (euros)],(TablaDatosInversiones[Subcarteras (diferentes estrategias inversión)]=$I$34)*1,(TablaDatosInversiones[Fecha de Venta o traspaso]&lt;=A180)*1,(TablaDatosInversiones[Fecha de Venta o traspaso]&gt;A179)*1,(TablaDatosInversiones[Operación abierta (cotizando)]=FALSE)*1)</f>
        <v>0</v>
      </c>
      <c r="L180" s="219">
        <f>SUMPRODUCT(TablaDividendos[Dividendo neto (euros)],(TablaDividendos[Subcartera]=$I$34)*1,(TablaDividendos[Fecha Cobro]&lt;=A180)*1,(TablaDividendos[Fecha Cobro]&gt;A179)*1)</f>
        <v>0</v>
      </c>
      <c r="M180" s="220">
        <f t="shared" ca="1" si="86"/>
        <v>0</v>
      </c>
      <c r="N180" s="220">
        <f t="shared" ca="1" si="87"/>
        <v>0.6498602964237179</v>
      </c>
      <c r="O180" s="137"/>
      <c r="P180" s="192">
        <f ca="1">Resumen!$D$9</f>
        <v>12439.300859999999</v>
      </c>
      <c r="Q180" s="208">
        <f ca="1">SUMPRODUCT(TablaDatosInversiones[Coste bruto total de la compra (euros)],(TablaDatosInversiones[Subcarteras (diferentes estrategias inversión)]=$P$34)*1,(TablaDatosInversiones[Fecha Compra]&lt;=A180)*1,(TablaDatosInversiones[Fecha Compra]&gt;A179)*1)</f>
        <v>0</v>
      </c>
      <c r="R180" s="208" cm="1">
        <f t="array" aca="1" ref="R180" ca="1">SUMPRODUCT(TablaDatosInversiones[Valor actual bruto o reembolso o compromiso opciones abiertas (euros)],(TablaDatosInversiones[Subcarteras (diferentes estrategias inversión)]=$P$34)*1,(TablaDatosInversiones[Fecha de Venta o traspaso]&lt;=A180)*1,(TablaDatosInversiones[Fecha de Venta o traspaso]&gt;A179)*1,(TablaDatosInversiones[Operación abierta (cotizando)]=FALSE)*1)</f>
        <v>0</v>
      </c>
      <c r="S180" s="208">
        <f>SUMPRODUCT(TablaDividendos[Dividendo neto (euros)],(TablaDividendos[Subcartera]=$P$34)*1,(TablaDividendos[Fecha Cobro]&lt;=A180)*1,(TablaDividendos[Fecha Cobro]&gt;A179)*1)</f>
        <v>0</v>
      </c>
      <c r="T180" s="199">
        <f t="shared" ca="1" si="88"/>
        <v>0</v>
      </c>
      <c r="U180" s="209">
        <f t="shared" ca="1" si="89"/>
        <v>0.31306194259158349</v>
      </c>
      <c r="V180" s="137"/>
      <c r="W180" s="192">
        <f ca="1">Resumen!$D$10</f>
        <v>28220.187483550799</v>
      </c>
      <c r="X180" s="208">
        <f ca="1">SUMPRODUCT(TablaDatosInversiones[Coste bruto total de la compra (euros)],(TablaDatosInversiones[Subcarteras (diferentes estrategias inversión)]=$W$34)*1,(TablaDatosInversiones[Fecha Compra]&lt;=A180)*1,(TablaDatosInversiones[Fecha Compra]&gt;A179)*1)</f>
        <v>0</v>
      </c>
      <c r="Y180" s="208" cm="1">
        <f t="array" aca="1" ref="Y180" ca="1">SUMPRODUCT(TablaDatosInversiones[Valor actual bruto o reembolso o compromiso opciones abiertas (euros)],(TablaDatosInversiones[Subcarteras (diferentes estrategias inversión)]=$W$34)*1,(TablaDatosInversiones[Fecha de Venta o traspaso]&lt;=A180)*1,(TablaDatosInversiones[Fecha de Venta o traspaso]&gt;A179)*1,(TablaDatosInversiones[Operación abierta (cotizando)]=FALSE)*1)</f>
        <v>0</v>
      </c>
      <c r="Z180" s="208">
        <f>SUMPRODUCT(TablaDividendos[Dividendo neto (euros)],(TablaDividendos[Subcartera]=$W$34)*1,(TablaDividendos[Fecha Cobro]&lt;=A180)*1,(TablaDividendos[Fecha Cobro]&gt;A179)*1)</f>
        <v>0</v>
      </c>
      <c r="AA180" s="199">
        <f t="shared" ca="1" si="84"/>
        <v>0</v>
      </c>
      <c r="AB180" s="209">
        <f t="shared" ca="1" si="67"/>
        <v>0.42162864822711876</v>
      </c>
      <c r="AC180" s="137"/>
      <c r="AD180" s="391" cm="1">
        <f t="array" aca="1" ref="AD180" ca="1">SUMPRODUCT(TablaDatosInversiones[Compromiso de compra (Moneda), solo para PUTs vendidas],(TablaDatosInversiones[Subcarteras (diferentes estrategias inversión)]=$AD$34)*1,TablaDatosInversiones[Cambio divisa actual (o tras venta)],(TablaDatosInversiones[Fecha Compra]&lt;=MIN(A180,TODAY()-1))*1,(TablaDatosInversiones[Fecha de Venta o traspaso]&gt;=MIN(A180,TODAY()-1))*1)</f>
        <v>0</v>
      </c>
      <c r="AE180" s="391">
        <f t="shared" ca="1" si="69"/>
        <v>0</v>
      </c>
      <c r="AF180" s="391">
        <f t="shared" ca="1" si="70"/>
        <v>0</v>
      </c>
      <c r="AG180" s="392">
        <f ca="1">SUMPRODUCT(TablaDatosInversiones[Rendimiento total neto (euros)],(TablaDatosInversiones[Subcarteras (diferentes estrategias inversión)]=$AD$34)*1,(TablaDatosInversiones[Fecha de Venta o traspaso]&lt;=A180)*1,(TablaDatosInversiones[Fecha de Venta o traspaso]&gt;A179)*1,(TablaDatosInversiones[Operación abierta (cotizando)]=FALSE)*1)</f>
        <v>0</v>
      </c>
      <c r="AH180" s="393">
        <f t="shared" ca="1" si="71"/>
        <v>0</v>
      </c>
      <c r="AI180" s="394">
        <f t="shared" ca="1" si="72"/>
        <v>8.6256077518440666E-3</v>
      </c>
      <c r="AJ180" s="395"/>
      <c r="AK180" s="401">
        <f ca="1">Resumen!$D$12</f>
        <v>0</v>
      </c>
      <c r="AL180" s="396" cm="1">
        <f t="array" aca="1" ref="AL180" ca="1">SUMPRODUCT(TablaDatosInversiones[Coste bruto total de la compra (euros)],(TablaDatosInversiones[Subcarteras (diferentes estrategias inversión)]=$AK$34)*1,(TablaDatosInversiones[Fecha Compra]&lt;=A180)*1,(TablaDatosInversiones[Fecha Compra]&gt;A179)*1)</f>
        <v>0</v>
      </c>
      <c r="AM180" s="397" cm="1">
        <f t="array" aca="1" ref="AM180" ca="1">SUMPRODUCT(TablaDatosInversiones[Valor actual bruto o reembolso o compromiso opciones abiertas (euros)],(TablaDatosInversiones[Subcarteras (diferentes estrategias inversión)]=$AK$34)*1,(TablaDatosInversiones[Fecha de Venta o traspaso]&lt;=A180)*1,(TablaDatosInversiones[Fecha de Venta o traspaso]&gt;A179)*1,(TablaDatosInversiones[Operación abierta (cotizando)]=FALSE)*1)</f>
        <v>0</v>
      </c>
      <c r="AN180" s="398" cm="1">
        <f t="array" ref="AN180">SUMPRODUCT(TablaDividendos[Dividendo neto (euros)],(TablaDividendos[Subcartera]=$AK$34)*1,(TablaDividendos[Fecha Cobro]&lt;=A180)*1,(TablaDividendos[Fecha Cobro]&gt;A179)*1)</f>
        <v>0</v>
      </c>
      <c r="AO180" s="399">
        <f t="shared" ca="1" si="85"/>
        <v>0</v>
      </c>
      <c r="AP180" s="400">
        <f t="shared" ca="1" si="77"/>
        <v>0</v>
      </c>
      <c r="AR180" s="288"/>
      <c r="AS180" s="34">
        <f t="shared" si="73"/>
        <v>0</v>
      </c>
      <c r="AT180" s="33">
        <f t="shared" si="74"/>
        <v>0.47613182189387948</v>
      </c>
      <c r="AV180" s="288"/>
      <c r="AW180" s="34">
        <f t="shared" si="75"/>
        <v>0</v>
      </c>
      <c r="AX180" s="33">
        <f t="shared" si="76"/>
        <v>0.21028677962384168</v>
      </c>
    </row>
    <row r="181" spans="1:50" x14ac:dyDescent="0.25">
      <c r="A181" s="189">
        <f t="shared" si="51"/>
        <v>48975</v>
      </c>
      <c r="B181" s="190">
        <f t="shared" ca="1" si="80"/>
        <v>109351.29638889004</v>
      </c>
      <c r="C181" s="190">
        <f t="shared" ca="1" si="81"/>
        <v>0</v>
      </c>
      <c r="D181" s="190">
        <f t="shared" ca="1" si="82"/>
        <v>0</v>
      </c>
      <c r="E181" s="190">
        <f t="shared" ca="1" si="83"/>
        <v>0</v>
      </c>
      <c r="F181" s="199">
        <f t="shared" ca="1" si="90"/>
        <v>0</v>
      </c>
      <c r="G181" s="200">
        <f t="shared" ca="1" si="91"/>
        <v>0.55991479706899705</v>
      </c>
      <c r="H181" s="137"/>
      <c r="I181" s="218">
        <f ca="1">Resumen!$D$8</f>
        <v>68691.808045339247</v>
      </c>
      <c r="J181" s="219">
        <f ca="1">SUMPRODUCT(TablaDatosInversiones[Coste bruto total de la compra (euros)],(TablaDatosInversiones[Subcarteras (diferentes estrategias inversión)]=$I$34)*1,(TablaDatosInversiones[Fecha Compra]&lt;=A181)*1,(TablaDatosInversiones[Fecha Compra]&gt;A180)*1)</f>
        <v>0</v>
      </c>
      <c r="K181" s="219" cm="1">
        <f t="array" aca="1" ref="K181" ca="1">SUMPRODUCT(TablaDatosInversiones[Valor actual bruto o reembolso o compromiso opciones abiertas (euros)],(TablaDatosInversiones[Subcarteras (diferentes estrategias inversión)]=$I$34)*1,(TablaDatosInversiones[Fecha de Venta o traspaso]&lt;=A181)*1,(TablaDatosInversiones[Fecha de Venta o traspaso]&gt;A180)*1,(TablaDatosInversiones[Operación abierta (cotizando)]=FALSE)*1)</f>
        <v>0</v>
      </c>
      <c r="L181" s="219">
        <f>SUMPRODUCT(TablaDividendos[Dividendo neto (euros)],(TablaDividendos[Subcartera]=$I$34)*1,(TablaDividendos[Fecha Cobro]&lt;=A181)*1,(TablaDividendos[Fecha Cobro]&gt;A180)*1)</f>
        <v>0</v>
      </c>
      <c r="M181" s="220">
        <f t="shared" ca="1" si="86"/>
        <v>0</v>
      </c>
      <c r="N181" s="220">
        <f t="shared" ca="1" si="87"/>
        <v>0.6498602964237179</v>
      </c>
      <c r="O181" s="137"/>
      <c r="P181" s="192">
        <f ca="1">Resumen!$D$9</f>
        <v>12439.300859999999</v>
      </c>
      <c r="Q181" s="208">
        <f ca="1">SUMPRODUCT(TablaDatosInversiones[Coste bruto total de la compra (euros)],(TablaDatosInversiones[Subcarteras (diferentes estrategias inversión)]=$P$34)*1,(TablaDatosInversiones[Fecha Compra]&lt;=A181)*1,(TablaDatosInversiones[Fecha Compra]&gt;A180)*1)</f>
        <v>0</v>
      </c>
      <c r="R181" s="208" cm="1">
        <f t="array" aca="1" ref="R181" ca="1">SUMPRODUCT(TablaDatosInversiones[Valor actual bruto o reembolso o compromiso opciones abiertas (euros)],(TablaDatosInversiones[Subcarteras (diferentes estrategias inversión)]=$P$34)*1,(TablaDatosInversiones[Fecha de Venta o traspaso]&lt;=A181)*1,(TablaDatosInversiones[Fecha de Venta o traspaso]&gt;A180)*1,(TablaDatosInversiones[Operación abierta (cotizando)]=FALSE)*1)</f>
        <v>0</v>
      </c>
      <c r="S181" s="208">
        <f>SUMPRODUCT(TablaDividendos[Dividendo neto (euros)],(TablaDividendos[Subcartera]=$P$34)*1,(TablaDividendos[Fecha Cobro]&lt;=A181)*1,(TablaDividendos[Fecha Cobro]&gt;A180)*1)</f>
        <v>0</v>
      </c>
      <c r="T181" s="199">
        <f t="shared" ca="1" si="88"/>
        <v>0</v>
      </c>
      <c r="U181" s="209">
        <f t="shared" ca="1" si="89"/>
        <v>0.31306194259158349</v>
      </c>
      <c r="V181" s="137"/>
      <c r="W181" s="192">
        <f ca="1">Resumen!$D$10</f>
        <v>28220.187483550799</v>
      </c>
      <c r="X181" s="208">
        <f ca="1">SUMPRODUCT(TablaDatosInversiones[Coste bruto total de la compra (euros)],(TablaDatosInversiones[Subcarteras (diferentes estrategias inversión)]=$W$34)*1,(TablaDatosInversiones[Fecha Compra]&lt;=A181)*1,(TablaDatosInversiones[Fecha Compra]&gt;A180)*1)</f>
        <v>0</v>
      </c>
      <c r="Y181" s="208" cm="1">
        <f t="array" aca="1" ref="Y181" ca="1">SUMPRODUCT(TablaDatosInversiones[Valor actual bruto o reembolso o compromiso opciones abiertas (euros)],(TablaDatosInversiones[Subcarteras (diferentes estrategias inversión)]=$W$34)*1,(TablaDatosInversiones[Fecha de Venta o traspaso]&lt;=A181)*1,(TablaDatosInversiones[Fecha de Venta o traspaso]&gt;A180)*1,(TablaDatosInversiones[Operación abierta (cotizando)]=FALSE)*1)</f>
        <v>0</v>
      </c>
      <c r="Z181" s="208">
        <f>SUMPRODUCT(TablaDividendos[Dividendo neto (euros)],(TablaDividendos[Subcartera]=$W$34)*1,(TablaDividendos[Fecha Cobro]&lt;=A181)*1,(TablaDividendos[Fecha Cobro]&gt;A180)*1)</f>
        <v>0</v>
      </c>
      <c r="AA181" s="199">
        <f t="shared" ca="1" si="84"/>
        <v>0</v>
      </c>
      <c r="AB181" s="209">
        <f t="shared" ca="1" si="67"/>
        <v>0.42162864822711876</v>
      </c>
      <c r="AC181" s="137"/>
      <c r="AD181" s="391" cm="1">
        <f t="array" aca="1" ref="AD181" ca="1">SUMPRODUCT(TablaDatosInversiones[Compromiso de compra (Moneda), solo para PUTs vendidas],(TablaDatosInversiones[Subcarteras (diferentes estrategias inversión)]=$AD$34)*1,TablaDatosInversiones[Cambio divisa actual (o tras venta)],(TablaDatosInversiones[Fecha Compra]&lt;=MIN(A181,TODAY()-1))*1,(TablaDatosInversiones[Fecha de Venta o traspaso]&gt;=MIN(A181,TODAY()-1))*1)</f>
        <v>0</v>
      </c>
      <c r="AE181" s="391">
        <f t="shared" ca="1" si="69"/>
        <v>0</v>
      </c>
      <c r="AF181" s="391">
        <f t="shared" ca="1" si="70"/>
        <v>0</v>
      </c>
      <c r="AG181" s="392">
        <f ca="1">SUMPRODUCT(TablaDatosInversiones[Rendimiento total neto (euros)],(TablaDatosInversiones[Subcarteras (diferentes estrategias inversión)]=$AD$34)*1,(TablaDatosInversiones[Fecha de Venta o traspaso]&lt;=A181)*1,(TablaDatosInversiones[Fecha de Venta o traspaso]&gt;A180)*1,(TablaDatosInversiones[Operación abierta (cotizando)]=FALSE)*1)</f>
        <v>0</v>
      </c>
      <c r="AH181" s="393">
        <f t="shared" ca="1" si="71"/>
        <v>0</v>
      </c>
      <c r="AI181" s="394">
        <f t="shared" ca="1" si="72"/>
        <v>8.6256077518440666E-3</v>
      </c>
      <c r="AJ181" s="395"/>
      <c r="AK181" s="401">
        <f ca="1">Resumen!$D$12</f>
        <v>0</v>
      </c>
      <c r="AL181" s="396" cm="1">
        <f t="array" aca="1" ref="AL181" ca="1">SUMPRODUCT(TablaDatosInversiones[Coste bruto total de la compra (euros)],(TablaDatosInversiones[Subcarteras (diferentes estrategias inversión)]=$AK$34)*1,(TablaDatosInversiones[Fecha Compra]&lt;=A181)*1,(TablaDatosInversiones[Fecha Compra]&gt;A180)*1)</f>
        <v>0</v>
      </c>
      <c r="AM181" s="397" cm="1">
        <f t="array" aca="1" ref="AM181" ca="1">SUMPRODUCT(TablaDatosInversiones[Valor actual bruto o reembolso o compromiso opciones abiertas (euros)],(TablaDatosInversiones[Subcarteras (diferentes estrategias inversión)]=$AK$34)*1,(TablaDatosInversiones[Fecha de Venta o traspaso]&lt;=A181)*1,(TablaDatosInversiones[Fecha de Venta o traspaso]&gt;A180)*1,(TablaDatosInversiones[Operación abierta (cotizando)]=FALSE)*1)</f>
        <v>0</v>
      </c>
      <c r="AN181" s="398" cm="1">
        <f t="array" ref="AN181">SUMPRODUCT(TablaDividendos[Dividendo neto (euros)],(TablaDividendos[Subcartera]=$AK$34)*1,(TablaDividendos[Fecha Cobro]&lt;=A181)*1,(TablaDividendos[Fecha Cobro]&gt;A180)*1)</f>
        <v>0</v>
      </c>
      <c r="AO181" s="399">
        <f t="shared" ca="1" si="85"/>
        <v>0</v>
      </c>
      <c r="AP181" s="400">
        <f t="shared" ca="1" si="77"/>
        <v>0</v>
      </c>
      <c r="AR181" s="288"/>
      <c r="AS181" s="34">
        <f t="shared" si="73"/>
        <v>0</v>
      </c>
      <c r="AT181" s="33">
        <f t="shared" si="74"/>
        <v>0.47613182189387948</v>
      </c>
      <c r="AV181" s="288"/>
      <c r="AW181" s="34">
        <f t="shared" si="75"/>
        <v>0</v>
      </c>
      <c r="AX181" s="33">
        <f t="shared" si="76"/>
        <v>0.21028677962384168</v>
      </c>
    </row>
    <row r="182" spans="1:50" x14ac:dyDescent="0.25">
      <c r="A182" s="189">
        <f t="shared" si="51"/>
        <v>49003</v>
      </c>
      <c r="B182" s="190">
        <f t="shared" ca="1" si="80"/>
        <v>109351.29638889004</v>
      </c>
      <c r="C182" s="190">
        <f t="shared" ca="1" si="81"/>
        <v>0</v>
      </c>
      <c r="D182" s="190">
        <f t="shared" ca="1" si="82"/>
        <v>0</v>
      </c>
      <c r="E182" s="190">
        <f t="shared" ca="1" si="83"/>
        <v>0</v>
      </c>
      <c r="F182" s="199">
        <f t="shared" ca="1" si="90"/>
        <v>0</v>
      </c>
      <c r="G182" s="200">
        <f t="shared" ca="1" si="91"/>
        <v>0.55991479706899705</v>
      </c>
      <c r="H182" s="137"/>
      <c r="I182" s="218">
        <f ca="1">Resumen!$D$8</f>
        <v>68691.808045339247</v>
      </c>
      <c r="J182" s="219">
        <f ca="1">SUMPRODUCT(TablaDatosInversiones[Coste bruto total de la compra (euros)],(TablaDatosInversiones[Subcarteras (diferentes estrategias inversión)]=$I$34)*1,(TablaDatosInversiones[Fecha Compra]&lt;=A182)*1,(TablaDatosInversiones[Fecha Compra]&gt;A181)*1)</f>
        <v>0</v>
      </c>
      <c r="K182" s="219" cm="1">
        <f t="array" aca="1" ref="K182" ca="1">SUMPRODUCT(TablaDatosInversiones[Valor actual bruto o reembolso o compromiso opciones abiertas (euros)],(TablaDatosInversiones[Subcarteras (diferentes estrategias inversión)]=$I$34)*1,(TablaDatosInversiones[Fecha de Venta o traspaso]&lt;=A182)*1,(TablaDatosInversiones[Fecha de Venta o traspaso]&gt;A181)*1,(TablaDatosInversiones[Operación abierta (cotizando)]=FALSE)*1)</f>
        <v>0</v>
      </c>
      <c r="L182" s="219">
        <f>SUMPRODUCT(TablaDividendos[Dividendo neto (euros)],(TablaDividendos[Subcartera]=$I$34)*1,(TablaDividendos[Fecha Cobro]&lt;=A182)*1,(TablaDividendos[Fecha Cobro]&gt;A181)*1)</f>
        <v>0</v>
      </c>
      <c r="M182" s="220">
        <f t="shared" ca="1" si="86"/>
        <v>0</v>
      </c>
      <c r="N182" s="220">
        <f t="shared" ca="1" si="87"/>
        <v>0.6498602964237179</v>
      </c>
      <c r="O182" s="137"/>
      <c r="P182" s="192">
        <f ca="1">Resumen!$D$9</f>
        <v>12439.300859999999</v>
      </c>
      <c r="Q182" s="208">
        <f ca="1">SUMPRODUCT(TablaDatosInversiones[Coste bruto total de la compra (euros)],(TablaDatosInversiones[Subcarteras (diferentes estrategias inversión)]=$P$34)*1,(TablaDatosInversiones[Fecha Compra]&lt;=A182)*1,(TablaDatosInversiones[Fecha Compra]&gt;A181)*1)</f>
        <v>0</v>
      </c>
      <c r="R182" s="208" cm="1">
        <f t="array" aca="1" ref="R182" ca="1">SUMPRODUCT(TablaDatosInversiones[Valor actual bruto o reembolso o compromiso opciones abiertas (euros)],(TablaDatosInversiones[Subcarteras (diferentes estrategias inversión)]=$P$34)*1,(TablaDatosInversiones[Fecha de Venta o traspaso]&lt;=A182)*1,(TablaDatosInversiones[Fecha de Venta o traspaso]&gt;A181)*1,(TablaDatosInversiones[Operación abierta (cotizando)]=FALSE)*1)</f>
        <v>0</v>
      </c>
      <c r="S182" s="208">
        <f>SUMPRODUCT(TablaDividendos[Dividendo neto (euros)],(TablaDividendos[Subcartera]=$P$34)*1,(TablaDividendos[Fecha Cobro]&lt;=A182)*1,(TablaDividendos[Fecha Cobro]&gt;A181)*1)</f>
        <v>0</v>
      </c>
      <c r="T182" s="199">
        <f t="shared" ca="1" si="88"/>
        <v>0</v>
      </c>
      <c r="U182" s="209">
        <f t="shared" ca="1" si="89"/>
        <v>0.31306194259158349</v>
      </c>
      <c r="V182" s="137"/>
      <c r="W182" s="192">
        <f ca="1">Resumen!$D$10</f>
        <v>28220.187483550799</v>
      </c>
      <c r="X182" s="208">
        <f ca="1">SUMPRODUCT(TablaDatosInversiones[Coste bruto total de la compra (euros)],(TablaDatosInversiones[Subcarteras (diferentes estrategias inversión)]=$W$34)*1,(TablaDatosInversiones[Fecha Compra]&lt;=A182)*1,(TablaDatosInversiones[Fecha Compra]&gt;A181)*1)</f>
        <v>0</v>
      </c>
      <c r="Y182" s="208" cm="1">
        <f t="array" aca="1" ref="Y182" ca="1">SUMPRODUCT(TablaDatosInversiones[Valor actual bruto o reembolso o compromiso opciones abiertas (euros)],(TablaDatosInversiones[Subcarteras (diferentes estrategias inversión)]=$W$34)*1,(TablaDatosInversiones[Fecha de Venta o traspaso]&lt;=A182)*1,(TablaDatosInversiones[Fecha de Venta o traspaso]&gt;A181)*1,(TablaDatosInversiones[Operación abierta (cotizando)]=FALSE)*1)</f>
        <v>0</v>
      </c>
      <c r="Z182" s="208">
        <f>SUMPRODUCT(TablaDividendos[Dividendo neto (euros)],(TablaDividendos[Subcartera]=$W$34)*1,(TablaDividendos[Fecha Cobro]&lt;=A182)*1,(TablaDividendos[Fecha Cobro]&gt;A181)*1)</f>
        <v>0</v>
      </c>
      <c r="AA182" s="199">
        <f t="shared" ca="1" si="84"/>
        <v>0</v>
      </c>
      <c r="AB182" s="209">
        <f t="shared" ca="1" si="67"/>
        <v>0.42162864822711876</v>
      </c>
      <c r="AC182" s="137"/>
      <c r="AD182" s="391" cm="1">
        <f t="array" aca="1" ref="AD182" ca="1">SUMPRODUCT(TablaDatosInversiones[Compromiso de compra (Moneda), solo para PUTs vendidas],(TablaDatosInversiones[Subcarteras (diferentes estrategias inversión)]=$AD$34)*1,TablaDatosInversiones[Cambio divisa actual (o tras venta)],(TablaDatosInversiones[Fecha Compra]&lt;=MIN(A182,TODAY()-1))*1,(TablaDatosInversiones[Fecha de Venta o traspaso]&gt;=MIN(A182,TODAY()-1))*1)</f>
        <v>0</v>
      </c>
      <c r="AE182" s="391">
        <f t="shared" ca="1" si="69"/>
        <v>0</v>
      </c>
      <c r="AF182" s="391">
        <f t="shared" ca="1" si="70"/>
        <v>0</v>
      </c>
      <c r="AG182" s="392">
        <f ca="1">SUMPRODUCT(TablaDatosInversiones[Rendimiento total neto (euros)],(TablaDatosInversiones[Subcarteras (diferentes estrategias inversión)]=$AD$34)*1,(TablaDatosInversiones[Fecha de Venta o traspaso]&lt;=A182)*1,(TablaDatosInversiones[Fecha de Venta o traspaso]&gt;A181)*1,(TablaDatosInversiones[Operación abierta (cotizando)]=FALSE)*1)</f>
        <v>0</v>
      </c>
      <c r="AH182" s="393">
        <f t="shared" ca="1" si="71"/>
        <v>0</v>
      </c>
      <c r="AI182" s="394">
        <f t="shared" ca="1" si="72"/>
        <v>8.6256077518440666E-3</v>
      </c>
      <c r="AJ182" s="395"/>
      <c r="AK182" s="401">
        <f ca="1">Resumen!$D$12</f>
        <v>0</v>
      </c>
      <c r="AL182" s="396" cm="1">
        <f t="array" aca="1" ref="AL182" ca="1">SUMPRODUCT(TablaDatosInversiones[Coste bruto total de la compra (euros)],(TablaDatosInversiones[Subcarteras (diferentes estrategias inversión)]=$AK$34)*1,(TablaDatosInversiones[Fecha Compra]&lt;=A182)*1,(TablaDatosInversiones[Fecha Compra]&gt;A181)*1)</f>
        <v>0</v>
      </c>
      <c r="AM182" s="397" cm="1">
        <f t="array" aca="1" ref="AM182" ca="1">SUMPRODUCT(TablaDatosInversiones[Valor actual bruto o reembolso o compromiso opciones abiertas (euros)],(TablaDatosInversiones[Subcarteras (diferentes estrategias inversión)]=$AK$34)*1,(TablaDatosInversiones[Fecha de Venta o traspaso]&lt;=A182)*1,(TablaDatosInversiones[Fecha de Venta o traspaso]&gt;A181)*1,(TablaDatosInversiones[Operación abierta (cotizando)]=FALSE)*1)</f>
        <v>0</v>
      </c>
      <c r="AN182" s="398" cm="1">
        <f t="array" ref="AN182">SUMPRODUCT(TablaDividendos[Dividendo neto (euros)],(TablaDividendos[Subcartera]=$AK$34)*1,(TablaDividendos[Fecha Cobro]&lt;=A182)*1,(TablaDividendos[Fecha Cobro]&gt;A181)*1)</f>
        <v>0</v>
      </c>
      <c r="AO182" s="399">
        <f t="shared" ca="1" si="85"/>
        <v>0</v>
      </c>
      <c r="AP182" s="400">
        <f t="shared" ca="1" si="77"/>
        <v>0</v>
      </c>
      <c r="AR182" s="288"/>
      <c r="AS182" s="34">
        <f t="shared" si="73"/>
        <v>0</v>
      </c>
      <c r="AT182" s="33">
        <f t="shared" si="74"/>
        <v>0.47613182189387948</v>
      </c>
      <c r="AV182" s="288"/>
      <c r="AW182" s="34">
        <f t="shared" si="75"/>
        <v>0</v>
      </c>
      <c r="AX182" s="33">
        <f t="shared" si="76"/>
        <v>0.21028677962384168</v>
      </c>
    </row>
    <row r="183" spans="1:50" x14ac:dyDescent="0.25">
      <c r="A183" s="189">
        <f t="shared" si="51"/>
        <v>49034</v>
      </c>
      <c r="B183" s="190">
        <f t="shared" ca="1" si="80"/>
        <v>109351.29638889004</v>
      </c>
      <c r="C183" s="190">
        <f t="shared" ca="1" si="81"/>
        <v>0</v>
      </c>
      <c r="D183" s="190">
        <f t="shared" ca="1" si="82"/>
        <v>0</v>
      </c>
      <c r="E183" s="190">
        <f t="shared" ca="1" si="83"/>
        <v>0</v>
      </c>
      <c r="F183" s="199">
        <f t="shared" ca="1" si="90"/>
        <v>0</v>
      </c>
      <c r="G183" s="200">
        <f t="shared" ca="1" si="91"/>
        <v>0.55991479706899705</v>
      </c>
      <c r="H183" s="137"/>
      <c r="I183" s="218">
        <f ca="1">Resumen!$D$8</f>
        <v>68691.808045339247</v>
      </c>
      <c r="J183" s="219">
        <f ca="1">SUMPRODUCT(TablaDatosInversiones[Coste bruto total de la compra (euros)],(TablaDatosInversiones[Subcarteras (diferentes estrategias inversión)]=$I$34)*1,(TablaDatosInversiones[Fecha Compra]&lt;=A183)*1,(TablaDatosInversiones[Fecha Compra]&gt;A182)*1)</f>
        <v>0</v>
      </c>
      <c r="K183" s="219" cm="1">
        <f t="array" aca="1" ref="K183" ca="1">SUMPRODUCT(TablaDatosInversiones[Valor actual bruto o reembolso o compromiso opciones abiertas (euros)],(TablaDatosInversiones[Subcarteras (diferentes estrategias inversión)]=$I$34)*1,(TablaDatosInversiones[Fecha de Venta o traspaso]&lt;=A183)*1,(TablaDatosInversiones[Fecha de Venta o traspaso]&gt;A182)*1,(TablaDatosInversiones[Operación abierta (cotizando)]=FALSE)*1)</f>
        <v>0</v>
      </c>
      <c r="L183" s="219">
        <f>SUMPRODUCT(TablaDividendos[Dividendo neto (euros)],(TablaDividendos[Subcartera]=$I$34)*1,(TablaDividendos[Fecha Cobro]&lt;=A183)*1,(TablaDividendos[Fecha Cobro]&gt;A182)*1)</f>
        <v>0</v>
      </c>
      <c r="M183" s="220">
        <f t="shared" ca="1" si="86"/>
        <v>0</v>
      </c>
      <c r="N183" s="220">
        <f t="shared" ca="1" si="87"/>
        <v>0.6498602964237179</v>
      </c>
      <c r="O183" s="137"/>
      <c r="P183" s="192">
        <f ca="1">Resumen!$D$9</f>
        <v>12439.300859999999</v>
      </c>
      <c r="Q183" s="208">
        <f ca="1">SUMPRODUCT(TablaDatosInversiones[Coste bruto total de la compra (euros)],(TablaDatosInversiones[Subcarteras (diferentes estrategias inversión)]=$P$34)*1,(TablaDatosInversiones[Fecha Compra]&lt;=A183)*1,(TablaDatosInversiones[Fecha Compra]&gt;A182)*1)</f>
        <v>0</v>
      </c>
      <c r="R183" s="208" cm="1">
        <f t="array" aca="1" ref="R183" ca="1">SUMPRODUCT(TablaDatosInversiones[Valor actual bruto o reembolso o compromiso opciones abiertas (euros)],(TablaDatosInversiones[Subcarteras (diferentes estrategias inversión)]=$P$34)*1,(TablaDatosInversiones[Fecha de Venta o traspaso]&lt;=A183)*1,(TablaDatosInversiones[Fecha de Venta o traspaso]&gt;A182)*1,(TablaDatosInversiones[Operación abierta (cotizando)]=FALSE)*1)</f>
        <v>0</v>
      </c>
      <c r="S183" s="208">
        <f>SUMPRODUCT(TablaDividendos[Dividendo neto (euros)],(TablaDividendos[Subcartera]=$P$34)*1,(TablaDividendos[Fecha Cobro]&lt;=A183)*1,(TablaDividendos[Fecha Cobro]&gt;A182)*1)</f>
        <v>0</v>
      </c>
      <c r="T183" s="199">
        <f t="shared" ca="1" si="88"/>
        <v>0</v>
      </c>
      <c r="U183" s="209">
        <f t="shared" ca="1" si="89"/>
        <v>0.31306194259158349</v>
      </c>
      <c r="V183" s="137"/>
      <c r="W183" s="192">
        <f ca="1">Resumen!$D$10</f>
        <v>28220.187483550799</v>
      </c>
      <c r="X183" s="208">
        <f ca="1">SUMPRODUCT(TablaDatosInversiones[Coste bruto total de la compra (euros)],(TablaDatosInversiones[Subcarteras (diferentes estrategias inversión)]=$W$34)*1,(TablaDatosInversiones[Fecha Compra]&lt;=A183)*1,(TablaDatosInversiones[Fecha Compra]&gt;A182)*1)</f>
        <v>0</v>
      </c>
      <c r="Y183" s="208" cm="1">
        <f t="array" aca="1" ref="Y183" ca="1">SUMPRODUCT(TablaDatosInversiones[Valor actual bruto o reembolso o compromiso opciones abiertas (euros)],(TablaDatosInversiones[Subcarteras (diferentes estrategias inversión)]=$W$34)*1,(TablaDatosInversiones[Fecha de Venta o traspaso]&lt;=A183)*1,(TablaDatosInversiones[Fecha de Venta o traspaso]&gt;A182)*1,(TablaDatosInversiones[Operación abierta (cotizando)]=FALSE)*1)</f>
        <v>0</v>
      </c>
      <c r="Z183" s="208">
        <f>SUMPRODUCT(TablaDividendos[Dividendo neto (euros)],(TablaDividendos[Subcartera]=$W$34)*1,(TablaDividendos[Fecha Cobro]&lt;=A183)*1,(TablaDividendos[Fecha Cobro]&gt;A182)*1)</f>
        <v>0</v>
      </c>
      <c r="AA183" s="199">
        <f t="shared" ca="1" si="84"/>
        <v>0</v>
      </c>
      <c r="AB183" s="209">
        <f t="shared" ca="1" si="67"/>
        <v>0.42162864822711876</v>
      </c>
      <c r="AC183" s="137"/>
      <c r="AD183" s="391" cm="1">
        <f t="array" aca="1" ref="AD183" ca="1">SUMPRODUCT(TablaDatosInversiones[Compromiso de compra (Moneda), solo para PUTs vendidas],(TablaDatosInversiones[Subcarteras (diferentes estrategias inversión)]=$AD$34)*1,TablaDatosInversiones[Cambio divisa actual (o tras venta)],(TablaDatosInversiones[Fecha Compra]&lt;=MIN(A183,TODAY()-1))*1,(TablaDatosInversiones[Fecha de Venta o traspaso]&gt;=MIN(A183,TODAY()-1))*1)</f>
        <v>0</v>
      </c>
      <c r="AE183" s="391">
        <f t="shared" ca="1" si="69"/>
        <v>0</v>
      </c>
      <c r="AF183" s="391">
        <f t="shared" ca="1" si="70"/>
        <v>0</v>
      </c>
      <c r="AG183" s="392">
        <f ca="1">SUMPRODUCT(TablaDatosInversiones[Rendimiento total neto (euros)],(TablaDatosInversiones[Subcarteras (diferentes estrategias inversión)]=$AD$34)*1,(TablaDatosInversiones[Fecha de Venta o traspaso]&lt;=A183)*1,(TablaDatosInversiones[Fecha de Venta o traspaso]&gt;A182)*1,(TablaDatosInversiones[Operación abierta (cotizando)]=FALSE)*1)</f>
        <v>0</v>
      </c>
      <c r="AH183" s="393">
        <f t="shared" ca="1" si="71"/>
        <v>0</v>
      </c>
      <c r="AI183" s="394">
        <f t="shared" ca="1" si="72"/>
        <v>8.6256077518440666E-3</v>
      </c>
      <c r="AJ183" s="395"/>
      <c r="AK183" s="401">
        <f ca="1">Resumen!$D$12</f>
        <v>0</v>
      </c>
      <c r="AL183" s="396" cm="1">
        <f t="array" aca="1" ref="AL183" ca="1">SUMPRODUCT(TablaDatosInversiones[Coste bruto total de la compra (euros)],(TablaDatosInversiones[Subcarteras (diferentes estrategias inversión)]=$AK$34)*1,(TablaDatosInversiones[Fecha Compra]&lt;=A183)*1,(TablaDatosInversiones[Fecha Compra]&gt;A182)*1)</f>
        <v>0</v>
      </c>
      <c r="AM183" s="397" cm="1">
        <f t="array" aca="1" ref="AM183" ca="1">SUMPRODUCT(TablaDatosInversiones[Valor actual bruto o reembolso o compromiso opciones abiertas (euros)],(TablaDatosInversiones[Subcarteras (diferentes estrategias inversión)]=$AK$34)*1,(TablaDatosInversiones[Fecha de Venta o traspaso]&lt;=A183)*1,(TablaDatosInversiones[Fecha de Venta o traspaso]&gt;A182)*1,(TablaDatosInversiones[Operación abierta (cotizando)]=FALSE)*1)</f>
        <v>0</v>
      </c>
      <c r="AN183" s="398" cm="1">
        <f t="array" ref="AN183">SUMPRODUCT(TablaDividendos[Dividendo neto (euros)],(TablaDividendos[Subcartera]=$AK$34)*1,(TablaDividendos[Fecha Cobro]&lt;=A183)*1,(TablaDividendos[Fecha Cobro]&gt;A182)*1)</f>
        <v>0</v>
      </c>
      <c r="AO183" s="399">
        <f t="shared" ca="1" si="85"/>
        <v>0</v>
      </c>
      <c r="AP183" s="400">
        <f t="shared" ca="1" si="77"/>
        <v>0</v>
      </c>
      <c r="AR183" s="288"/>
      <c r="AS183" s="34">
        <f t="shared" si="73"/>
        <v>0</v>
      </c>
      <c r="AT183" s="33">
        <f t="shared" si="74"/>
        <v>0.47613182189387948</v>
      </c>
      <c r="AV183" s="288"/>
      <c r="AW183" s="34">
        <f t="shared" si="75"/>
        <v>0</v>
      </c>
      <c r="AX183" s="33">
        <f t="shared" si="76"/>
        <v>0.21028677962384168</v>
      </c>
    </row>
    <row r="184" spans="1:50" x14ac:dyDescent="0.25">
      <c r="A184" s="189">
        <f t="shared" si="51"/>
        <v>49064</v>
      </c>
      <c r="B184" s="190">
        <f t="shared" ca="1" si="80"/>
        <v>109351.29638889004</v>
      </c>
      <c r="C184" s="190">
        <f t="shared" ca="1" si="81"/>
        <v>0</v>
      </c>
      <c r="D184" s="190">
        <f t="shared" ca="1" si="82"/>
        <v>0</v>
      </c>
      <c r="E184" s="190">
        <f t="shared" ca="1" si="83"/>
        <v>0</v>
      </c>
      <c r="F184" s="199">
        <f t="shared" ca="1" si="90"/>
        <v>0</v>
      </c>
      <c r="G184" s="200">
        <f t="shared" ca="1" si="91"/>
        <v>0.55991479706899705</v>
      </c>
      <c r="H184" s="137"/>
      <c r="I184" s="218">
        <f ca="1">Resumen!$D$8</f>
        <v>68691.808045339247</v>
      </c>
      <c r="J184" s="219">
        <f ca="1">SUMPRODUCT(TablaDatosInversiones[Coste bruto total de la compra (euros)],(TablaDatosInversiones[Subcarteras (diferentes estrategias inversión)]=$I$34)*1,(TablaDatosInversiones[Fecha Compra]&lt;=A184)*1,(TablaDatosInversiones[Fecha Compra]&gt;A183)*1)</f>
        <v>0</v>
      </c>
      <c r="K184" s="219" cm="1">
        <f t="array" aca="1" ref="K184" ca="1">SUMPRODUCT(TablaDatosInversiones[Valor actual bruto o reembolso o compromiso opciones abiertas (euros)],(TablaDatosInversiones[Subcarteras (diferentes estrategias inversión)]=$I$34)*1,(TablaDatosInversiones[Fecha de Venta o traspaso]&lt;=A184)*1,(TablaDatosInversiones[Fecha de Venta o traspaso]&gt;A183)*1,(TablaDatosInversiones[Operación abierta (cotizando)]=FALSE)*1)</f>
        <v>0</v>
      </c>
      <c r="L184" s="219">
        <f>SUMPRODUCT(TablaDividendos[Dividendo neto (euros)],(TablaDividendos[Subcartera]=$I$34)*1,(TablaDividendos[Fecha Cobro]&lt;=A184)*1,(TablaDividendos[Fecha Cobro]&gt;A183)*1)</f>
        <v>0</v>
      </c>
      <c r="M184" s="220">
        <f t="shared" ca="1" si="86"/>
        <v>0</v>
      </c>
      <c r="N184" s="220">
        <f t="shared" ca="1" si="87"/>
        <v>0.6498602964237179</v>
      </c>
      <c r="O184" s="137"/>
      <c r="P184" s="192">
        <f ca="1">Resumen!$D$9</f>
        <v>12439.300859999999</v>
      </c>
      <c r="Q184" s="208">
        <f ca="1">SUMPRODUCT(TablaDatosInversiones[Coste bruto total de la compra (euros)],(TablaDatosInversiones[Subcarteras (diferentes estrategias inversión)]=$P$34)*1,(TablaDatosInversiones[Fecha Compra]&lt;=A184)*1,(TablaDatosInversiones[Fecha Compra]&gt;A183)*1)</f>
        <v>0</v>
      </c>
      <c r="R184" s="208" cm="1">
        <f t="array" aca="1" ref="R184" ca="1">SUMPRODUCT(TablaDatosInversiones[Valor actual bruto o reembolso o compromiso opciones abiertas (euros)],(TablaDatosInversiones[Subcarteras (diferentes estrategias inversión)]=$P$34)*1,(TablaDatosInversiones[Fecha de Venta o traspaso]&lt;=A184)*1,(TablaDatosInversiones[Fecha de Venta o traspaso]&gt;A183)*1,(TablaDatosInversiones[Operación abierta (cotizando)]=FALSE)*1)</f>
        <v>0</v>
      </c>
      <c r="S184" s="208">
        <f>SUMPRODUCT(TablaDividendos[Dividendo neto (euros)],(TablaDividendos[Subcartera]=$P$34)*1,(TablaDividendos[Fecha Cobro]&lt;=A184)*1,(TablaDividendos[Fecha Cobro]&gt;A183)*1)</f>
        <v>0</v>
      </c>
      <c r="T184" s="199">
        <f t="shared" ca="1" si="88"/>
        <v>0</v>
      </c>
      <c r="U184" s="209">
        <f t="shared" ca="1" si="89"/>
        <v>0.31306194259158349</v>
      </c>
      <c r="V184" s="137"/>
      <c r="W184" s="192">
        <f ca="1">Resumen!$D$10</f>
        <v>28220.187483550799</v>
      </c>
      <c r="X184" s="208">
        <f ca="1">SUMPRODUCT(TablaDatosInversiones[Coste bruto total de la compra (euros)],(TablaDatosInversiones[Subcarteras (diferentes estrategias inversión)]=$W$34)*1,(TablaDatosInversiones[Fecha Compra]&lt;=A184)*1,(TablaDatosInversiones[Fecha Compra]&gt;A183)*1)</f>
        <v>0</v>
      </c>
      <c r="Y184" s="208" cm="1">
        <f t="array" aca="1" ref="Y184" ca="1">SUMPRODUCT(TablaDatosInversiones[Valor actual bruto o reembolso o compromiso opciones abiertas (euros)],(TablaDatosInversiones[Subcarteras (diferentes estrategias inversión)]=$W$34)*1,(TablaDatosInversiones[Fecha de Venta o traspaso]&lt;=A184)*1,(TablaDatosInversiones[Fecha de Venta o traspaso]&gt;A183)*1,(TablaDatosInversiones[Operación abierta (cotizando)]=FALSE)*1)</f>
        <v>0</v>
      </c>
      <c r="Z184" s="208">
        <f>SUMPRODUCT(TablaDividendos[Dividendo neto (euros)],(TablaDividendos[Subcartera]=$W$34)*1,(TablaDividendos[Fecha Cobro]&lt;=A184)*1,(TablaDividendos[Fecha Cobro]&gt;A183)*1)</f>
        <v>0</v>
      </c>
      <c r="AA184" s="199">
        <f t="shared" ca="1" si="84"/>
        <v>0</v>
      </c>
      <c r="AB184" s="209">
        <f t="shared" ca="1" si="67"/>
        <v>0.42162864822711876</v>
      </c>
      <c r="AC184" s="137"/>
      <c r="AD184" s="391" cm="1">
        <f t="array" aca="1" ref="AD184" ca="1">SUMPRODUCT(TablaDatosInversiones[Compromiso de compra (Moneda), solo para PUTs vendidas],(TablaDatosInversiones[Subcarteras (diferentes estrategias inversión)]=$AD$34)*1,TablaDatosInversiones[Cambio divisa actual (o tras venta)],(TablaDatosInversiones[Fecha Compra]&lt;=MIN(A184,TODAY()-1))*1,(TablaDatosInversiones[Fecha de Venta o traspaso]&gt;=MIN(A184,TODAY()-1))*1)</f>
        <v>0</v>
      </c>
      <c r="AE184" s="391">
        <f t="shared" ca="1" si="69"/>
        <v>0</v>
      </c>
      <c r="AF184" s="391">
        <f t="shared" ca="1" si="70"/>
        <v>0</v>
      </c>
      <c r="AG184" s="392">
        <f ca="1">SUMPRODUCT(TablaDatosInversiones[Rendimiento total neto (euros)],(TablaDatosInversiones[Subcarteras (diferentes estrategias inversión)]=$AD$34)*1,(TablaDatosInversiones[Fecha de Venta o traspaso]&lt;=A184)*1,(TablaDatosInversiones[Fecha de Venta o traspaso]&gt;A183)*1,(TablaDatosInversiones[Operación abierta (cotizando)]=FALSE)*1)</f>
        <v>0</v>
      </c>
      <c r="AH184" s="393">
        <f t="shared" ca="1" si="71"/>
        <v>0</v>
      </c>
      <c r="AI184" s="394">
        <f t="shared" ca="1" si="72"/>
        <v>8.6256077518440666E-3</v>
      </c>
      <c r="AJ184" s="395"/>
      <c r="AK184" s="401">
        <f ca="1">Resumen!$D$12</f>
        <v>0</v>
      </c>
      <c r="AL184" s="396" cm="1">
        <f t="array" aca="1" ref="AL184" ca="1">SUMPRODUCT(TablaDatosInversiones[Coste bruto total de la compra (euros)],(TablaDatosInversiones[Subcarteras (diferentes estrategias inversión)]=$AK$34)*1,(TablaDatosInversiones[Fecha Compra]&lt;=A184)*1,(TablaDatosInversiones[Fecha Compra]&gt;A183)*1)</f>
        <v>0</v>
      </c>
      <c r="AM184" s="397" cm="1">
        <f t="array" aca="1" ref="AM184" ca="1">SUMPRODUCT(TablaDatosInversiones[Valor actual bruto o reembolso o compromiso opciones abiertas (euros)],(TablaDatosInversiones[Subcarteras (diferentes estrategias inversión)]=$AK$34)*1,(TablaDatosInversiones[Fecha de Venta o traspaso]&lt;=A184)*1,(TablaDatosInversiones[Fecha de Venta o traspaso]&gt;A183)*1,(TablaDatosInversiones[Operación abierta (cotizando)]=FALSE)*1)</f>
        <v>0</v>
      </c>
      <c r="AN184" s="398" cm="1">
        <f t="array" ref="AN184">SUMPRODUCT(TablaDividendos[Dividendo neto (euros)],(TablaDividendos[Subcartera]=$AK$34)*1,(TablaDividendos[Fecha Cobro]&lt;=A184)*1,(TablaDividendos[Fecha Cobro]&gt;A183)*1)</f>
        <v>0</v>
      </c>
      <c r="AO184" s="399">
        <f t="shared" ca="1" si="85"/>
        <v>0</v>
      </c>
      <c r="AP184" s="400">
        <f t="shared" ca="1" si="77"/>
        <v>0</v>
      </c>
      <c r="AR184" s="288"/>
      <c r="AS184" s="34">
        <f t="shared" si="73"/>
        <v>0</v>
      </c>
      <c r="AT184" s="33">
        <f t="shared" si="74"/>
        <v>0.47613182189387948</v>
      </c>
      <c r="AV184" s="288"/>
      <c r="AW184" s="34">
        <f t="shared" si="75"/>
        <v>0</v>
      </c>
      <c r="AX184" s="33">
        <f t="shared" si="76"/>
        <v>0.21028677962384168</v>
      </c>
    </row>
    <row r="185" spans="1:50" x14ac:dyDescent="0.25">
      <c r="A185" s="189">
        <f t="shared" si="51"/>
        <v>49095</v>
      </c>
      <c r="B185" s="190">
        <f t="shared" ca="1" si="80"/>
        <v>109351.29638889004</v>
      </c>
      <c r="C185" s="190">
        <f t="shared" ca="1" si="81"/>
        <v>0</v>
      </c>
      <c r="D185" s="190">
        <f t="shared" ca="1" si="82"/>
        <v>0</v>
      </c>
      <c r="E185" s="190">
        <f t="shared" ca="1" si="83"/>
        <v>0</v>
      </c>
      <c r="F185" s="199">
        <f t="shared" ca="1" si="90"/>
        <v>0</v>
      </c>
      <c r="G185" s="200">
        <f t="shared" ca="1" si="91"/>
        <v>0.55991479706899705</v>
      </c>
      <c r="H185" s="137"/>
      <c r="I185" s="218">
        <f ca="1">Resumen!$D$8</f>
        <v>68691.808045339247</v>
      </c>
      <c r="J185" s="219">
        <f ca="1">SUMPRODUCT(TablaDatosInversiones[Coste bruto total de la compra (euros)],(TablaDatosInversiones[Subcarteras (diferentes estrategias inversión)]=$I$34)*1,(TablaDatosInversiones[Fecha Compra]&lt;=A185)*1,(TablaDatosInversiones[Fecha Compra]&gt;A184)*1)</f>
        <v>0</v>
      </c>
      <c r="K185" s="219" cm="1">
        <f t="array" aca="1" ref="K185" ca="1">SUMPRODUCT(TablaDatosInversiones[Valor actual bruto o reembolso o compromiso opciones abiertas (euros)],(TablaDatosInversiones[Subcarteras (diferentes estrategias inversión)]=$I$34)*1,(TablaDatosInversiones[Fecha de Venta o traspaso]&lt;=A185)*1,(TablaDatosInversiones[Fecha de Venta o traspaso]&gt;A184)*1,(TablaDatosInversiones[Operación abierta (cotizando)]=FALSE)*1)</f>
        <v>0</v>
      </c>
      <c r="L185" s="219">
        <f>SUMPRODUCT(TablaDividendos[Dividendo neto (euros)],(TablaDividendos[Subcartera]=$I$34)*1,(TablaDividendos[Fecha Cobro]&lt;=A185)*1,(TablaDividendos[Fecha Cobro]&gt;A184)*1)</f>
        <v>0</v>
      </c>
      <c r="M185" s="220">
        <f t="shared" ca="1" si="86"/>
        <v>0</v>
      </c>
      <c r="N185" s="220">
        <f t="shared" ca="1" si="87"/>
        <v>0.6498602964237179</v>
      </c>
      <c r="O185" s="137"/>
      <c r="P185" s="192">
        <f ca="1">Resumen!$D$9</f>
        <v>12439.300859999999</v>
      </c>
      <c r="Q185" s="208">
        <f ca="1">SUMPRODUCT(TablaDatosInversiones[Coste bruto total de la compra (euros)],(TablaDatosInversiones[Subcarteras (diferentes estrategias inversión)]=$P$34)*1,(TablaDatosInversiones[Fecha Compra]&lt;=A185)*1,(TablaDatosInversiones[Fecha Compra]&gt;A184)*1)</f>
        <v>0</v>
      </c>
      <c r="R185" s="208" cm="1">
        <f t="array" aca="1" ref="R185" ca="1">SUMPRODUCT(TablaDatosInversiones[Valor actual bruto o reembolso o compromiso opciones abiertas (euros)],(TablaDatosInversiones[Subcarteras (diferentes estrategias inversión)]=$P$34)*1,(TablaDatosInversiones[Fecha de Venta o traspaso]&lt;=A185)*1,(TablaDatosInversiones[Fecha de Venta o traspaso]&gt;A184)*1,(TablaDatosInversiones[Operación abierta (cotizando)]=FALSE)*1)</f>
        <v>0</v>
      </c>
      <c r="S185" s="208">
        <f>SUMPRODUCT(TablaDividendos[Dividendo neto (euros)],(TablaDividendos[Subcartera]=$P$34)*1,(TablaDividendos[Fecha Cobro]&lt;=A185)*1,(TablaDividendos[Fecha Cobro]&gt;A184)*1)</f>
        <v>0</v>
      </c>
      <c r="T185" s="199">
        <f t="shared" ca="1" si="88"/>
        <v>0</v>
      </c>
      <c r="U185" s="209">
        <f t="shared" ca="1" si="89"/>
        <v>0.31306194259158349</v>
      </c>
      <c r="V185" s="137"/>
      <c r="W185" s="192">
        <f ca="1">Resumen!$D$10</f>
        <v>28220.187483550799</v>
      </c>
      <c r="X185" s="208">
        <f ca="1">SUMPRODUCT(TablaDatosInversiones[Coste bruto total de la compra (euros)],(TablaDatosInversiones[Subcarteras (diferentes estrategias inversión)]=$W$34)*1,(TablaDatosInversiones[Fecha Compra]&lt;=A185)*1,(TablaDatosInversiones[Fecha Compra]&gt;A184)*1)</f>
        <v>0</v>
      </c>
      <c r="Y185" s="208" cm="1">
        <f t="array" aca="1" ref="Y185" ca="1">SUMPRODUCT(TablaDatosInversiones[Valor actual bruto o reembolso o compromiso opciones abiertas (euros)],(TablaDatosInversiones[Subcarteras (diferentes estrategias inversión)]=$W$34)*1,(TablaDatosInversiones[Fecha de Venta o traspaso]&lt;=A185)*1,(TablaDatosInversiones[Fecha de Venta o traspaso]&gt;A184)*1,(TablaDatosInversiones[Operación abierta (cotizando)]=FALSE)*1)</f>
        <v>0</v>
      </c>
      <c r="Z185" s="208">
        <f>SUMPRODUCT(TablaDividendos[Dividendo neto (euros)],(TablaDividendos[Subcartera]=$W$34)*1,(TablaDividendos[Fecha Cobro]&lt;=A185)*1,(TablaDividendos[Fecha Cobro]&gt;A184)*1)</f>
        <v>0</v>
      </c>
      <c r="AA185" s="199">
        <f t="shared" ca="1" si="84"/>
        <v>0</v>
      </c>
      <c r="AB185" s="209">
        <f t="shared" ca="1" si="67"/>
        <v>0.42162864822711876</v>
      </c>
      <c r="AC185" s="137"/>
      <c r="AD185" s="391" cm="1">
        <f t="array" aca="1" ref="AD185" ca="1">SUMPRODUCT(TablaDatosInversiones[Compromiso de compra (Moneda), solo para PUTs vendidas],(TablaDatosInversiones[Subcarteras (diferentes estrategias inversión)]=$AD$34)*1,TablaDatosInversiones[Cambio divisa actual (o tras venta)],(TablaDatosInversiones[Fecha Compra]&lt;=MIN(A185,TODAY()-1))*1,(TablaDatosInversiones[Fecha de Venta o traspaso]&gt;=MIN(A185,TODAY()-1))*1)</f>
        <v>0</v>
      </c>
      <c r="AE185" s="391">
        <f t="shared" ca="1" si="69"/>
        <v>0</v>
      </c>
      <c r="AF185" s="391">
        <f t="shared" ca="1" si="70"/>
        <v>0</v>
      </c>
      <c r="AG185" s="392">
        <f ca="1">SUMPRODUCT(TablaDatosInversiones[Rendimiento total neto (euros)],(TablaDatosInversiones[Subcarteras (diferentes estrategias inversión)]=$AD$34)*1,(TablaDatosInversiones[Fecha de Venta o traspaso]&lt;=A185)*1,(TablaDatosInversiones[Fecha de Venta o traspaso]&gt;A184)*1,(TablaDatosInversiones[Operación abierta (cotizando)]=FALSE)*1)</f>
        <v>0</v>
      </c>
      <c r="AH185" s="393">
        <f t="shared" ca="1" si="71"/>
        <v>0</v>
      </c>
      <c r="AI185" s="394">
        <f t="shared" ca="1" si="72"/>
        <v>8.6256077518440666E-3</v>
      </c>
      <c r="AJ185" s="395"/>
      <c r="AK185" s="401">
        <f ca="1">Resumen!$D$12</f>
        <v>0</v>
      </c>
      <c r="AL185" s="396" cm="1">
        <f t="array" aca="1" ref="AL185" ca="1">SUMPRODUCT(TablaDatosInversiones[Coste bruto total de la compra (euros)],(TablaDatosInversiones[Subcarteras (diferentes estrategias inversión)]=$AK$34)*1,(TablaDatosInversiones[Fecha Compra]&lt;=A185)*1,(TablaDatosInversiones[Fecha Compra]&gt;A184)*1)</f>
        <v>0</v>
      </c>
      <c r="AM185" s="397" cm="1">
        <f t="array" aca="1" ref="AM185" ca="1">SUMPRODUCT(TablaDatosInversiones[Valor actual bruto o reembolso o compromiso opciones abiertas (euros)],(TablaDatosInversiones[Subcarteras (diferentes estrategias inversión)]=$AK$34)*1,(TablaDatosInversiones[Fecha de Venta o traspaso]&lt;=A185)*1,(TablaDatosInversiones[Fecha de Venta o traspaso]&gt;A184)*1,(TablaDatosInversiones[Operación abierta (cotizando)]=FALSE)*1)</f>
        <v>0</v>
      </c>
      <c r="AN185" s="398" cm="1">
        <f t="array" ref="AN185">SUMPRODUCT(TablaDividendos[Dividendo neto (euros)],(TablaDividendos[Subcartera]=$AK$34)*1,(TablaDividendos[Fecha Cobro]&lt;=A185)*1,(TablaDividendos[Fecha Cobro]&gt;A184)*1)</f>
        <v>0</v>
      </c>
      <c r="AO185" s="399">
        <f t="shared" ca="1" si="85"/>
        <v>0</v>
      </c>
      <c r="AP185" s="400">
        <f t="shared" ca="1" si="77"/>
        <v>0</v>
      </c>
      <c r="AR185" s="288"/>
      <c r="AS185" s="34">
        <f t="shared" si="73"/>
        <v>0</v>
      </c>
      <c r="AT185" s="33">
        <f t="shared" si="74"/>
        <v>0.47613182189387948</v>
      </c>
      <c r="AV185" s="288"/>
      <c r="AW185" s="34">
        <f t="shared" si="75"/>
        <v>0</v>
      </c>
      <c r="AX185" s="33">
        <f t="shared" si="76"/>
        <v>0.21028677962384168</v>
      </c>
    </row>
    <row r="186" spans="1:50" x14ac:dyDescent="0.25">
      <c r="A186" s="189">
        <f t="shared" si="51"/>
        <v>49125</v>
      </c>
      <c r="B186" s="190">
        <f t="shared" ca="1" si="80"/>
        <v>109351.29638889004</v>
      </c>
      <c r="C186" s="190">
        <f t="shared" ca="1" si="81"/>
        <v>0</v>
      </c>
      <c r="D186" s="190">
        <f t="shared" ca="1" si="82"/>
        <v>0</v>
      </c>
      <c r="E186" s="190">
        <f t="shared" ca="1" si="83"/>
        <v>0</v>
      </c>
      <c r="F186" s="199">
        <f t="shared" ca="1" si="90"/>
        <v>0</v>
      </c>
      <c r="G186" s="200">
        <f t="shared" ca="1" si="91"/>
        <v>0.55991479706899705</v>
      </c>
      <c r="H186" s="137"/>
      <c r="I186" s="218">
        <f ca="1">Resumen!$D$8</f>
        <v>68691.808045339247</v>
      </c>
      <c r="J186" s="219">
        <f ca="1">SUMPRODUCT(TablaDatosInversiones[Coste bruto total de la compra (euros)],(TablaDatosInversiones[Subcarteras (diferentes estrategias inversión)]=$I$34)*1,(TablaDatosInversiones[Fecha Compra]&lt;=A186)*1,(TablaDatosInversiones[Fecha Compra]&gt;A185)*1)</f>
        <v>0</v>
      </c>
      <c r="K186" s="219" cm="1">
        <f t="array" aca="1" ref="K186" ca="1">SUMPRODUCT(TablaDatosInversiones[Valor actual bruto o reembolso o compromiso opciones abiertas (euros)],(TablaDatosInversiones[Subcarteras (diferentes estrategias inversión)]=$I$34)*1,(TablaDatosInversiones[Fecha de Venta o traspaso]&lt;=A186)*1,(TablaDatosInversiones[Fecha de Venta o traspaso]&gt;A185)*1,(TablaDatosInversiones[Operación abierta (cotizando)]=FALSE)*1)</f>
        <v>0</v>
      </c>
      <c r="L186" s="219">
        <f>SUMPRODUCT(TablaDividendos[Dividendo neto (euros)],(TablaDividendos[Subcartera]=$I$34)*1,(TablaDividendos[Fecha Cobro]&lt;=A186)*1,(TablaDividendos[Fecha Cobro]&gt;A185)*1)</f>
        <v>0</v>
      </c>
      <c r="M186" s="220">
        <f t="shared" ca="1" si="86"/>
        <v>0</v>
      </c>
      <c r="N186" s="220">
        <f t="shared" ca="1" si="87"/>
        <v>0.6498602964237179</v>
      </c>
      <c r="O186" s="137"/>
      <c r="P186" s="192">
        <f ca="1">Resumen!$D$9</f>
        <v>12439.300859999999</v>
      </c>
      <c r="Q186" s="208">
        <f ca="1">SUMPRODUCT(TablaDatosInversiones[Coste bruto total de la compra (euros)],(TablaDatosInversiones[Subcarteras (diferentes estrategias inversión)]=$P$34)*1,(TablaDatosInversiones[Fecha Compra]&lt;=A186)*1,(TablaDatosInversiones[Fecha Compra]&gt;A185)*1)</f>
        <v>0</v>
      </c>
      <c r="R186" s="208" cm="1">
        <f t="array" aca="1" ref="R186" ca="1">SUMPRODUCT(TablaDatosInversiones[Valor actual bruto o reembolso o compromiso opciones abiertas (euros)],(TablaDatosInversiones[Subcarteras (diferentes estrategias inversión)]=$P$34)*1,(TablaDatosInversiones[Fecha de Venta o traspaso]&lt;=A186)*1,(TablaDatosInversiones[Fecha de Venta o traspaso]&gt;A185)*1,(TablaDatosInversiones[Operación abierta (cotizando)]=FALSE)*1)</f>
        <v>0</v>
      </c>
      <c r="S186" s="208">
        <f>SUMPRODUCT(TablaDividendos[Dividendo neto (euros)],(TablaDividendos[Subcartera]=$P$34)*1,(TablaDividendos[Fecha Cobro]&lt;=A186)*1,(TablaDividendos[Fecha Cobro]&gt;A185)*1)</f>
        <v>0</v>
      </c>
      <c r="T186" s="199">
        <f t="shared" ca="1" si="88"/>
        <v>0</v>
      </c>
      <c r="U186" s="209">
        <f t="shared" ca="1" si="89"/>
        <v>0.31306194259158349</v>
      </c>
      <c r="V186" s="137"/>
      <c r="W186" s="192">
        <f ca="1">Resumen!$D$10</f>
        <v>28220.187483550799</v>
      </c>
      <c r="X186" s="208">
        <f ca="1">SUMPRODUCT(TablaDatosInversiones[Coste bruto total de la compra (euros)],(TablaDatosInversiones[Subcarteras (diferentes estrategias inversión)]=$W$34)*1,(TablaDatosInversiones[Fecha Compra]&lt;=A186)*1,(TablaDatosInversiones[Fecha Compra]&gt;A185)*1)</f>
        <v>0</v>
      </c>
      <c r="Y186" s="208" cm="1">
        <f t="array" aca="1" ref="Y186" ca="1">SUMPRODUCT(TablaDatosInversiones[Valor actual bruto o reembolso o compromiso opciones abiertas (euros)],(TablaDatosInversiones[Subcarteras (diferentes estrategias inversión)]=$W$34)*1,(TablaDatosInversiones[Fecha de Venta o traspaso]&lt;=A186)*1,(TablaDatosInversiones[Fecha de Venta o traspaso]&gt;A185)*1,(TablaDatosInversiones[Operación abierta (cotizando)]=FALSE)*1)</f>
        <v>0</v>
      </c>
      <c r="Z186" s="208">
        <f>SUMPRODUCT(TablaDividendos[Dividendo neto (euros)],(TablaDividendos[Subcartera]=$W$34)*1,(TablaDividendos[Fecha Cobro]&lt;=A186)*1,(TablaDividendos[Fecha Cobro]&gt;A185)*1)</f>
        <v>0</v>
      </c>
      <c r="AA186" s="199">
        <f t="shared" ca="1" si="84"/>
        <v>0</v>
      </c>
      <c r="AB186" s="209">
        <f t="shared" ca="1" si="67"/>
        <v>0.42162864822711876</v>
      </c>
      <c r="AC186" s="137"/>
      <c r="AD186" s="391" cm="1">
        <f t="array" aca="1" ref="AD186" ca="1">SUMPRODUCT(TablaDatosInversiones[Compromiso de compra (Moneda), solo para PUTs vendidas],(TablaDatosInversiones[Subcarteras (diferentes estrategias inversión)]=$AD$34)*1,TablaDatosInversiones[Cambio divisa actual (o tras venta)],(TablaDatosInversiones[Fecha Compra]&lt;=MIN(A186,TODAY()-1))*1,(TablaDatosInversiones[Fecha de Venta o traspaso]&gt;=MIN(A186,TODAY()-1))*1)</f>
        <v>0</v>
      </c>
      <c r="AE186" s="391">
        <f t="shared" ca="1" si="69"/>
        <v>0</v>
      </c>
      <c r="AF186" s="391">
        <f t="shared" ca="1" si="70"/>
        <v>0</v>
      </c>
      <c r="AG186" s="392">
        <f ca="1">SUMPRODUCT(TablaDatosInversiones[Rendimiento total neto (euros)],(TablaDatosInversiones[Subcarteras (diferentes estrategias inversión)]=$AD$34)*1,(TablaDatosInversiones[Fecha de Venta o traspaso]&lt;=A186)*1,(TablaDatosInversiones[Fecha de Venta o traspaso]&gt;A185)*1,(TablaDatosInversiones[Operación abierta (cotizando)]=FALSE)*1)</f>
        <v>0</v>
      </c>
      <c r="AH186" s="393">
        <f t="shared" ca="1" si="71"/>
        <v>0</v>
      </c>
      <c r="AI186" s="394">
        <f t="shared" ca="1" si="72"/>
        <v>8.6256077518440666E-3</v>
      </c>
      <c r="AJ186" s="395"/>
      <c r="AK186" s="401">
        <f ca="1">Resumen!$D$12</f>
        <v>0</v>
      </c>
      <c r="AL186" s="396" cm="1">
        <f t="array" aca="1" ref="AL186" ca="1">SUMPRODUCT(TablaDatosInversiones[Coste bruto total de la compra (euros)],(TablaDatosInversiones[Subcarteras (diferentes estrategias inversión)]=$AK$34)*1,(TablaDatosInversiones[Fecha Compra]&lt;=A186)*1,(TablaDatosInversiones[Fecha Compra]&gt;A185)*1)</f>
        <v>0</v>
      </c>
      <c r="AM186" s="397" cm="1">
        <f t="array" aca="1" ref="AM186" ca="1">SUMPRODUCT(TablaDatosInversiones[Valor actual bruto o reembolso o compromiso opciones abiertas (euros)],(TablaDatosInversiones[Subcarteras (diferentes estrategias inversión)]=$AK$34)*1,(TablaDatosInversiones[Fecha de Venta o traspaso]&lt;=A186)*1,(TablaDatosInversiones[Fecha de Venta o traspaso]&gt;A185)*1,(TablaDatosInversiones[Operación abierta (cotizando)]=FALSE)*1)</f>
        <v>0</v>
      </c>
      <c r="AN186" s="398" cm="1">
        <f t="array" ref="AN186">SUMPRODUCT(TablaDividendos[Dividendo neto (euros)],(TablaDividendos[Subcartera]=$AK$34)*1,(TablaDividendos[Fecha Cobro]&lt;=A186)*1,(TablaDividendos[Fecha Cobro]&gt;A185)*1)</f>
        <v>0</v>
      </c>
      <c r="AO186" s="399">
        <f t="shared" ca="1" si="85"/>
        <v>0</v>
      </c>
      <c r="AP186" s="400">
        <f t="shared" ca="1" si="77"/>
        <v>0</v>
      </c>
      <c r="AR186" s="288"/>
      <c r="AS186" s="34">
        <f t="shared" si="73"/>
        <v>0</v>
      </c>
      <c r="AT186" s="33">
        <f t="shared" si="74"/>
        <v>0.47613182189387948</v>
      </c>
      <c r="AV186" s="288"/>
      <c r="AW186" s="34">
        <f t="shared" si="75"/>
        <v>0</v>
      </c>
      <c r="AX186" s="33">
        <f t="shared" si="76"/>
        <v>0.21028677962384168</v>
      </c>
    </row>
    <row r="187" spans="1:50" x14ac:dyDescent="0.25">
      <c r="A187" s="189">
        <f t="shared" si="51"/>
        <v>49156</v>
      </c>
      <c r="B187" s="190">
        <f t="shared" ca="1" si="80"/>
        <v>109351.29638889004</v>
      </c>
      <c r="C187" s="190">
        <f t="shared" ca="1" si="81"/>
        <v>0</v>
      </c>
      <c r="D187" s="190">
        <f t="shared" ca="1" si="82"/>
        <v>0</v>
      </c>
      <c r="E187" s="190">
        <f t="shared" ca="1" si="83"/>
        <v>0</v>
      </c>
      <c r="F187" s="199">
        <f t="shared" ca="1" si="90"/>
        <v>0</v>
      </c>
      <c r="G187" s="200">
        <f t="shared" ca="1" si="91"/>
        <v>0.55991479706899705</v>
      </c>
      <c r="H187" s="137"/>
      <c r="I187" s="218">
        <f ca="1">Resumen!$D$8</f>
        <v>68691.808045339247</v>
      </c>
      <c r="J187" s="219">
        <f ca="1">SUMPRODUCT(TablaDatosInversiones[Coste bruto total de la compra (euros)],(TablaDatosInversiones[Subcarteras (diferentes estrategias inversión)]=$I$34)*1,(TablaDatosInversiones[Fecha Compra]&lt;=A187)*1,(TablaDatosInversiones[Fecha Compra]&gt;A186)*1)</f>
        <v>0</v>
      </c>
      <c r="K187" s="219" cm="1">
        <f t="array" aca="1" ref="K187" ca="1">SUMPRODUCT(TablaDatosInversiones[Valor actual bruto o reembolso o compromiso opciones abiertas (euros)],(TablaDatosInversiones[Subcarteras (diferentes estrategias inversión)]=$I$34)*1,(TablaDatosInversiones[Fecha de Venta o traspaso]&lt;=A187)*1,(TablaDatosInversiones[Fecha de Venta o traspaso]&gt;A186)*1,(TablaDatosInversiones[Operación abierta (cotizando)]=FALSE)*1)</f>
        <v>0</v>
      </c>
      <c r="L187" s="219">
        <f>SUMPRODUCT(TablaDividendos[Dividendo neto (euros)],(TablaDividendos[Subcartera]=$I$34)*1,(TablaDividendos[Fecha Cobro]&lt;=A187)*1,(TablaDividendos[Fecha Cobro]&gt;A186)*1)</f>
        <v>0</v>
      </c>
      <c r="M187" s="220">
        <f t="shared" ca="1" si="86"/>
        <v>0</v>
      </c>
      <c r="N187" s="220">
        <f t="shared" ca="1" si="87"/>
        <v>0.6498602964237179</v>
      </c>
      <c r="O187" s="137"/>
      <c r="P187" s="192">
        <f ca="1">Resumen!$D$9</f>
        <v>12439.300859999999</v>
      </c>
      <c r="Q187" s="208">
        <f ca="1">SUMPRODUCT(TablaDatosInversiones[Coste bruto total de la compra (euros)],(TablaDatosInversiones[Subcarteras (diferentes estrategias inversión)]=$P$34)*1,(TablaDatosInversiones[Fecha Compra]&lt;=A187)*1,(TablaDatosInversiones[Fecha Compra]&gt;A186)*1)</f>
        <v>0</v>
      </c>
      <c r="R187" s="208" cm="1">
        <f t="array" aca="1" ref="R187" ca="1">SUMPRODUCT(TablaDatosInversiones[Valor actual bruto o reembolso o compromiso opciones abiertas (euros)],(TablaDatosInversiones[Subcarteras (diferentes estrategias inversión)]=$P$34)*1,(TablaDatosInversiones[Fecha de Venta o traspaso]&lt;=A187)*1,(TablaDatosInversiones[Fecha de Venta o traspaso]&gt;A186)*1,(TablaDatosInversiones[Operación abierta (cotizando)]=FALSE)*1)</f>
        <v>0</v>
      </c>
      <c r="S187" s="208">
        <f>SUMPRODUCT(TablaDividendos[Dividendo neto (euros)],(TablaDividendos[Subcartera]=$P$34)*1,(TablaDividendos[Fecha Cobro]&lt;=A187)*1,(TablaDividendos[Fecha Cobro]&gt;A186)*1)</f>
        <v>0</v>
      </c>
      <c r="T187" s="199">
        <f t="shared" ca="1" si="88"/>
        <v>0</v>
      </c>
      <c r="U187" s="209">
        <f t="shared" ca="1" si="89"/>
        <v>0.31306194259158349</v>
      </c>
      <c r="V187" s="137"/>
      <c r="W187" s="192">
        <f ca="1">Resumen!$D$10</f>
        <v>28220.187483550799</v>
      </c>
      <c r="X187" s="208">
        <f ca="1">SUMPRODUCT(TablaDatosInversiones[Coste bruto total de la compra (euros)],(TablaDatosInversiones[Subcarteras (diferentes estrategias inversión)]=$W$34)*1,(TablaDatosInversiones[Fecha Compra]&lt;=A187)*1,(TablaDatosInversiones[Fecha Compra]&gt;A186)*1)</f>
        <v>0</v>
      </c>
      <c r="Y187" s="208" cm="1">
        <f t="array" aca="1" ref="Y187" ca="1">SUMPRODUCT(TablaDatosInversiones[Valor actual bruto o reembolso o compromiso opciones abiertas (euros)],(TablaDatosInversiones[Subcarteras (diferentes estrategias inversión)]=$W$34)*1,(TablaDatosInversiones[Fecha de Venta o traspaso]&lt;=A187)*1,(TablaDatosInversiones[Fecha de Venta o traspaso]&gt;A186)*1,(TablaDatosInversiones[Operación abierta (cotizando)]=FALSE)*1)</f>
        <v>0</v>
      </c>
      <c r="Z187" s="208">
        <f>SUMPRODUCT(TablaDividendos[Dividendo neto (euros)],(TablaDividendos[Subcartera]=$W$34)*1,(TablaDividendos[Fecha Cobro]&lt;=A187)*1,(TablaDividendos[Fecha Cobro]&gt;A186)*1)</f>
        <v>0</v>
      </c>
      <c r="AA187" s="199">
        <f t="shared" ca="1" si="84"/>
        <v>0</v>
      </c>
      <c r="AB187" s="209">
        <f t="shared" ca="1" si="67"/>
        <v>0.42162864822711876</v>
      </c>
      <c r="AC187" s="137"/>
      <c r="AD187" s="391" cm="1">
        <f t="array" aca="1" ref="AD187" ca="1">SUMPRODUCT(TablaDatosInversiones[Compromiso de compra (Moneda), solo para PUTs vendidas],(TablaDatosInversiones[Subcarteras (diferentes estrategias inversión)]=$AD$34)*1,TablaDatosInversiones[Cambio divisa actual (o tras venta)],(TablaDatosInversiones[Fecha Compra]&lt;=MIN(A187,TODAY()-1))*1,(TablaDatosInversiones[Fecha de Venta o traspaso]&gt;=MIN(A187,TODAY()-1))*1)</f>
        <v>0</v>
      </c>
      <c r="AE187" s="391">
        <f t="shared" ca="1" si="69"/>
        <v>0</v>
      </c>
      <c r="AF187" s="391">
        <f t="shared" ca="1" si="70"/>
        <v>0</v>
      </c>
      <c r="AG187" s="392">
        <f ca="1">SUMPRODUCT(TablaDatosInversiones[Rendimiento total neto (euros)],(TablaDatosInversiones[Subcarteras (diferentes estrategias inversión)]=$AD$34)*1,(TablaDatosInversiones[Fecha de Venta o traspaso]&lt;=A187)*1,(TablaDatosInversiones[Fecha de Venta o traspaso]&gt;A186)*1,(TablaDatosInversiones[Operación abierta (cotizando)]=FALSE)*1)</f>
        <v>0</v>
      </c>
      <c r="AH187" s="393">
        <f t="shared" ca="1" si="71"/>
        <v>0</v>
      </c>
      <c r="AI187" s="394">
        <f t="shared" ca="1" si="72"/>
        <v>8.6256077518440666E-3</v>
      </c>
      <c r="AJ187" s="395"/>
      <c r="AK187" s="401">
        <f ca="1">Resumen!$D$12</f>
        <v>0</v>
      </c>
      <c r="AL187" s="396" cm="1">
        <f t="array" aca="1" ref="AL187" ca="1">SUMPRODUCT(TablaDatosInversiones[Coste bruto total de la compra (euros)],(TablaDatosInversiones[Subcarteras (diferentes estrategias inversión)]=$AK$34)*1,(TablaDatosInversiones[Fecha Compra]&lt;=A187)*1,(TablaDatosInversiones[Fecha Compra]&gt;A186)*1)</f>
        <v>0</v>
      </c>
      <c r="AM187" s="397" cm="1">
        <f t="array" aca="1" ref="AM187" ca="1">SUMPRODUCT(TablaDatosInversiones[Valor actual bruto o reembolso o compromiso opciones abiertas (euros)],(TablaDatosInversiones[Subcarteras (diferentes estrategias inversión)]=$AK$34)*1,(TablaDatosInversiones[Fecha de Venta o traspaso]&lt;=A187)*1,(TablaDatosInversiones[Fecha de Venta o traspaso]&gt;A186)*1,(TablaDatosInversiones[Operación abierta (cotizando)]=FALSE)*1)</f>
        <v>0</v>
      </c>
      <c r="AN187" s="398" cm="1">
        <f t="array" ref="AN187">SUMPRODUCT(TablaDividendos[Dividendo neto (euros)],(TablaDividendos[Subcartera]=$AK$34)*1,(TablaDividendos[Fecha Cobro]&lt;=A187)*1,(TablaDividendos[Fecha Cobro]&gt;A186)*1)</f>
        <v>0</v>
      </c>
      <c r="AO187" s="399">
        <f t="shared" ca="1" si="85"/>
        <v>0</v>
      </c>
      <c r="AP187" s="400">
        <f t="shared" ca="1" si="77"/>
        <v>0</v>
      </c>
      <c r="AR187" s="288"/>
      <c r="AS187" s="34">
        <f t="shared" si="73"/>
        <v>0</v>
      </c>
      <c r="AT187" s="33">
        <f t="shared" si="74"/>
        <v>0.47613182189387948</v>
      </c>
      <c r="AV187" s="288"/>
      <c r="AW187" s="34">
        <f t="shared" si="75"/>
        <v>0</v>
      </c>
      <c r="AX187" s="33">
        <f t="shared" si="76"/>
        <v>0.21028677962384168</v>
      </c>
    </row>
    <row r="188" spans="1:50" x14ac:dyDescent="0.25">
      <c r="A188" s="189">
        <f t="shared" si="51"/>
        <v>49187</v>
      </c>
      <c r="B188" s="190">
        <f t="shared" ca="1" si="80"/>
        <v>109351.29638889004</v>
      </c>
      <c r="C188" s="190">
        <f t="shared" ca="1" si="81"/>
        <v>0</v>
      </c>
      <c r="D188" s="190">
        <f t="shared" ca="1" si="82"/>
        <v>0</v>
      </c>
      <c r="E188" s="190">
        <f t="shared" ca="1" si="83"/>
        <v>0</v>
      </c>
      <c r="F188" s="199">
        <f t="shared" ca="1" si="90"/>
        <v>0</v>
      </c>
      <c r="G188" s="200">
        <f t="shared" ca="1" si="91"/>
        <v>0.55991479706899705</v>
      </c>
      <c r="H188" s="137"/>
      <c r="I188" s="218">
        <f ca="1">Resumen!$D$8</f>
        <v>68691.808045339247</v>
      </c>
      <c r="J188" s="219">
        <f ca="1">SUMPRODUCT(TablaDatosInversiones[Coste bruto total de la compra (euros)],(TablaDatosInversiones[Subcarteras (diferentes estrategias inversión)]=$I$34)*1,(TablaDatosInversiones[Fecha Compra]&lt;=A188)*1,(TablaDatosInversiones[Fecha Compra]&gt;A187)*1)</f>
        <v>0</v>
      </c>
      <c r="K188" s="219" cm="1">
        <f t="array" aca="1" ref="K188" ca="1">SUMPRODUCT(TablaDatosInversiones[Valor actual bruto o reembolso o compromiso opciones abiertas (euros)],(TablaDatosInversiones[Subcarteras (diferentes estrategias inversión)]=$I$34)*1,(TablaDatosInversiones[Fecha de Venta o traspaso]&lt;=A188)*1,(TablaDatosInversiones[Fecha de Venta o traspaso]&gt;A187)*1,(TablaDatosInversiones[Operación abierta (cotizando)]=FALSE)*1)</f>
        <v>0</v>
      </c>
      <c r="L188" s="219">
        <f>SUMPRODUCT(TablaDividendos[Dividendo neto (euros)],(TablaDividendos[Subcartera]=$I$34)*1,(TablaDividendos[Fecha Cobro]&lt;=A188)*1,(TablaDividendos[Fecha Cobro]&gt;A187)*1)</f>
        <v>0</v>
      </c>
      <c r="M188" s="220">
        <f t="shared" ca="1" si="86"/>
        <v>0</v>
      </c>
      <c r="N188" s="220">
        <f t="shared" ca="1" si="87"/>
        <v>0.6498602964237179</v>
      </c>
      <c r="O188" s="137"/>
      <c r="P188" s="192">
        <f ca="1">Resumen!$D$9</f>
        <v>12439.300859999999</v>
      </c>
      <c r="Q188" s="208">
        <f ca="1">SUMPRODUCT(TablaDatosInversiones[Coste bruto total de la compra (euros)],(TablaDatosInversiones[Subcarteras (diferentes estrategias inversión)]=$P$34)*1,(TablaDatosInversiones[Fecha Compra]&lt;=A188)*1,(TablaDatosInversiones[Fecha Compra]&gt;A187)*1)</f>
        <v>0</v>
      </c>
      <c r="R188" s="208" cm="1">
        <f t="array" aca="1" ref="R188" ca="1">SUMPRODUCT(TablaDatosInversiones[Valor actual bruto o reembolso o compromiso opciones abiertas (euros)],(TablaDatosInversiones[Subcarteras (diferentes estrategias inversión)]=$P$34)*1,(TablaDatosInversiones[Fecha de Venta o traspaso]&lt;=A188)*1,(TablaDatosInversiones[Fecha de Venta o traspaso]&gt;A187)*1,(TablaDatosInversiones[Operación abierta (cotizando)]=FALSE)*1)</f>
        <v>0</v>
      </c>
      <c r="S188" s="208">
        <f>SUMPRODUCT(TablaDividendos[Dividendo neto (euros)],(TablaDividendos[Subcartera]=$P$34)*1,(TablaDividendos[Fecha Cobro]&lt;=A188)*1,(TablaDividendos[Fecha Cobro]&gt;A187)*1)</f>
        <v>0</v>
      </c>
      <c r="T188" s="199">
        <f t="shared" ca="1" si="88"/>
        <v>0</v>
      </c>
      <c r="U188" s="209">
        <f t="shared" ca="1" si="89"/>
        <v>0.31306194259158349</v>
      </c>
      <c r="V188" s="137"/>
      <c r="W188" s="192">
        <f ca="1">Resumen!$D$10</f>
        <v>28220.187483550799</v>
      </c>
      <c r="X188" s="208">
        <f ca="1">SUMPRODUCT(TablaDatosInversiones[Coste bruto total de la compra (euros)],(TablaDatosInversiones[Subcarteras (diferentes estrategias inversión)]=$W$34)*1,(TablaDatosInversiones[Fecha Compra]&lt;=A188)*1,(TablaDatosInversiones[Fecha Compra]&gt;A187)*1)</f>
        <v>0</v>
      </c>
      <c r="Y188" s="208" cm="1">
        <f t="array" aca="1" ref="Y188" ca="1">SUMPRODUCT(TablaDatosInversiones[Valor actual bruto o reembolso o compromiso opciones abiertas (euros)],(TablaDatosInversiones[Subcarteras (diferentes estrategias inversión)]=$W$34)*1,(TablaDatosInversiones[Fecha de Venta o traspaso]&lt;=A188)*1,(TablaDatosInversiones[Fecha de Venta o traspaso]&gt;A187)*1,(TablaDatosInversiones[Operación abierta (cotizando)]=FALSE)*1)</f>
        <v>0</v>
      </c>
      <c r="Z188" s="208">
        <f>SUMPRODUCT(TablaDividendos[Dividendo neto (euros)],(TablaDividendos[Subcartera]=$W$34)*1,(TablaDividendos[Fecha Cobro]&lt;=A188)*1,(TablaDividendos[Fecha Cobro]&gt;A187)*1)</f>
        <v>0</v>
      </c>
      <c r="AA188" s="199">
        <f t="shared" ca="1" si="84"/>
        <v>0</v>
      </c>
      <c r="AB188" s="209">
        <f t="shared" ca="1" si="67"/>
        <v>0.42162864822711876</v>
      </c>
      <c r="AC188" s="137"/>
      <c r="AD188" s="391" cm="1">
        <f t="array" aca="1" ref="AD188" ca="1">SUMPRODUCT(TablaDatosInversiones[Compromiso de compra (Moneda), solo para PUTs vendidas],(TablaDatosInversiones[Subcarteras (diferentes estrategias inversión)]=$AD$34)*1,TablaDatosInversiones[Cambio divisa actual (o tras venta)],(TablaDatosInversiones[Fecha Compra]&lt;=MIN(A188,TODAY()-1))*1,(TablaDatosInversiones[Fecha de Venta o traspaso]&gt;=MIN(A188,TODAY()-1))*1)</f>
        <v>0</v>
      </c>
      <c r="AE188" s="391">
        <f t="shared" ca="1" si="69"/>
        <v>0</v>
      </c>
      <c r="AF188" s="391">
        <f t="shared" ca="1" si="70"/>
        <v>0</v>
      </c>
      <c r="AG188" s="392">
        <f ca="1">SUMPRODUCT(TablaDatosInversiones[Rendimiento total neto (euros)],(TablaDatosInversiones[Subcarteras (diferentes estrategias inversión)]=$AD$34)*1,(TablaDatosInversiones[Fecha de Venta o traspaso]&lt;=A188)*1,(TablaDatosInversiones[Fecha de Venta o traspaso]&gt;A187)*1,(TablaDatosInversiones[Operación abierta (cotizando)]=FALSE)*1)</f>
        <v>0</v>
      </c>
      <c r="AH188" s="393">
        <f t="shared" ca="1" si="71"/>
        <v>0</v>
      </c>
      <c r="AI188" s="394">
        <f t="shared" ca="1" si="72"/>
        <v>8.6256077518440666E-3</v>
      </c>
      <c r="AJ188" s="395"/>
      <c r="AK188" s="401">
        <f ca="1">Resumen!$D$12</f>
        <v>0</v>
      </c>
      <c r="AL188" s="396" cm="1">
        <f t="array" aca="1" ref="AL188" ca="1">SUMPRODUCT(TablaDatosInversiones[Coste bruto total de la compra (euros)],(TablaDatosInversiones[Subcarteras (diferentes estrategias inversión)]=$AK$34)*1,(TablaDatosInversiones[Fecha Compra]&lt;=A188)*1,(TablaDatosInversiones[Fecha Compra]&gt;A187)*1)</f>
        <v>0</v>
      </c>
      <c r="AM188" s="397" cm="1">
        <f t="array" aca="1" ref="AM188" ca="1">SUMPRODUCT(TablaDatosInversiones[Valor actual bruto o reembolso o compromiso opciones abiertas (euros)],(TablaDatosInversiones[Subcarteras (diferentes estrategias inversión)]=$AK$34)*1,(TablaDatosInversiones[Fecha de Venta o traspaso]&lt;=A188)*1,(TablaDatosInversiones[Fecha de Venta o traspaso]&gt;A187)*1,(TablaDatosInversiones[Operación abierta (cotizando)]=FALSE)*1)</f>
        <v>0</v>
      </c>
      <c r="AN188" s="398" cm="1">
        <f t="array" ref="AN188">SUMPRODUCT(TablaDividendos[Dividendo neto (euros)],(TablaDividendos[Subcartera]=$AK$34)*1,(TablaDividendos[Fecha Cobro]&lt;=A188)*1,(TablaDividendos[Fecha Cobro]&gt;A187)*1)</f>
        <v>0</v>
      </c>
      <c r="AO188" s="399">
        <f t="shared" ca="1" si="85"/>
        <v>0</v>
      </c>
      <c r="AP188" s="400">
        <f t="shared" ca="1" si="77"/>
        <v>0</v>
      </c>
      <c r="AR188" s="288"/>
      <c r="AS188" s="34">
        <f t="shared" si="73"/>
        <v>0</v>
      </c>
      <c r="AT188" s="33">
        <f t="shared" si="74"/>
        <v>0.47613182189387948</v>
      </c>
      <c r="AV188" s="288"/>
      <c r="AW188" s="34">
        <f t="shared" si="75"/>
        <v>0</v>
      </c>
      <c r="AX188" s="33">
        <f t="shared" si="76"/>
        <v>0.21028677962384168</v>
      </c>
    </row>
    <row r="189" spans="1:50" x14ac:dyDescent="0.25">
      <c r="A189" s="189">
        <f t="shared" si="51"/>
        <v>49217</v>
      </c>
      <c r="B189" s="190">
        <f t="shared" ca="1" si="80"/>
        <v>109351.29638889004</v>
      </c>
      <c r="C189" s="190">
        <f t="shared" ca="1" si="81"/>
        <v>0</v>
      </c>
      <c r="D189" s="190">
        <f t="shared" ca="1" si="82"/>
        <v>0</v>
      </c>
      <c r="E189" s="190">
        <f t="shared" ca="1" si="83"/>
        <v>0</v>
      </c>
      <c r="F189" s="199">
        <f t="shared" ca="1" si="90"/>
        <v>0</v>
      </c>
      <c r="G189" s="200">
        <f t="shared" ca="1" si="91"/>
        <v>0.55991479706899705</v>
      </c>
      <c r="H189" s="137"/>
      <c r="I189" s="218">
        <f ca="1">Resumen!$D$8</f>
        <v>68691.808045339247</v>
      </c>
      <c r="J189" s="219">
        <f ca="1">SUMPRODUCT(TablaDatosInversiones[Coste bruto total de la compra (euros)],(TablaDatosInversiones[Subcarteras (diferentes estrategias inversión)]=$I$34)*1,(TablaDatosInversiones[Fecha Compra]&lt;=A189)*1,(TablaDatosInversiones[Fecha Compra]&gt;A188)*1)</f>
        <v>0</v>
      </c>
      <c r="K189" s="219" cm="1">
        <f t="array" aca="1" ref="K189" ca="1">SUMPRODUCT(TablaDatosInversiones[Valor actual bruto o reembolso o compromiso opciones abiertas (euros)],(TablaDatosInversiones[Subcarteras (diferentes estrategias inversión)]=$I$34)*1,(TablaDatosInversiones[Fecha de Venta o traspaso]&lt;=A189)*1,(TablaDatosInversiones[Fecha de Venta o traspaso]&gt;A188)*1,(TablaDatosInversiones[Operación abierta (cotizando)]=FALSE)*1)</f>
        <v>0</v>
      </c>
      <c r="L189" s="219">
        <f>SUMPRODUCT(TablaDividendos[Dividendo neto (euros)],(TablaDividendos[Subcartera]=$I$34)*1,(TablaDividendos[Fecha Cobro]&lt;=A189)*1,(TablaDividendos[Fecha Cobro]&gt;A188)*1)</f>
        <v>0</v>
      </c>
      <c r="M189" s="220">
        <f t="shared" ca="1" si="86"/>
        <v>0</v>
      </c>
      <c r="N189" s="220">
        <f t="shared" ca="1" si="87"/>
        <v>0.6498602964237179</v>
      </c>
      <c r="O189" s="137"/>
      <c r="P189" s="192">
        <f ca="1">Resumen!$D$9</f>
        <v>12439.300859999999</v>
      </c>
      <c r="Q189" s="208">
        <f ca="1">SUMPRODUCT(TablaDatosInversiones[Coste bruto total de la compra (euros)],(TablaDatosInversiones[Subcarteras (diferentes estrategias inversión)]=$P$34)*1,(TablaDatosInversiones[Fecha Compra]&lt;=A189)*1,(TablaDatosInversiones[Fecha Compra]&gt;A188)*1)</f>
        <v>0</v>
      </c>
      <c r="R189" s="208" cm="1">
        <f t="array" aca="1" ref="R189" ca="1">SUMPRODUCT(TablaDatosInversiones[Valor actual bruto o reembolso o compromiso opciones abiertas (euros)],(TablaDatosInversiones[Subcarteras (diferentes estrategias inversión)]=$P$34)*1,(TablaDatosInversiones[Fecha de Venta o traspaso]&lt;=A189)*1,(TablaDatosInversiones[Fecha de Venta o traspaso]&gt;A188)*1,(TablaDatosInversiones[Operación abierta (cotizando)]=FALSE)*1)</f>
        <v>0</v>
      </c>
      <c r="S189" s="208">
        <f>SUMPRODUCT(TablaDividendos[Dividendo neto (euros)],(TablaDividendos[Subcartera]=$P$34)*1,(TablaDividendos[Fecha Cobro]&lt;=A189)*1,(TablaDividendos[Fecha Cobro]&gt;A188)*1)</f>
        <v>0</v>
      </c>
      <c r="T189" s="199">
        <f t="shared" ca="1" si="88"/>
        <v>0</v>
      </c>
      <c r="U189" s="209">
        <f t="shared" ca="1" si="89"/>
        <v>0.31306194259158349</v>
      </c>
      <c r="V189" s="137"/>
      <c r="W189" s="192">
        <f ca="1">Resumen!$D$10</f>
        <v>28220.187483550799</v>
      </c>
      <c r="X189" s="208">
        <f ca="1">SUMPRODUCT(TablaDatosInversiones[Coste bruto total de la compra (euros)],(TablaDatosInversiones[Subcarteras (diferentes estrategias inversión)]=$W$34)*1,(TablaDatosInversiones[Fecha Compra]&lt;=A189)*1,(TablaDatosInversiones[Fecha Compra]&gt;A188)*1)</f>
        <v>0</v>
      </c>
      <c r="Y189" s="208" cm="1">
        <f t="array" aca="1" ref="Y189" ca="1">SUMPRODUCT(TablaDatosInversiones[Valor actual bruto o reembolso o compromiso opciones abiertas (euros)],(TablaDatosInversiones[Subcarteras (diferentes estrategias inversión)]=$W$34)*1,(TablaDatosInversiones[Fecha de Venta o traspaso]&lt;=A189)*1,(TablaDatosInversiones[Fecha de Venta o traspaso]&gt;A188)*1,(TablaDatosInversiones[Operación abierta (cotizando)]=FALSE)*1)</f>
        <v>0</v>
      </c>
      <c r="Z189" s="208">
        <f>SUMPRODUCT(TablaDividendos[Dividendo neto (euros)],(TablaDividendos[Subcartera]=$W$34)*1,(TablaDividendos[Fecha Cobro]&lt;=A189)*1,(TablaDividendos[Fecha Cobro]&gt;A188)*1)</f>
        <v>0</v>
      </c>
      <c r="AA189" s="199">
        <f t="shared" ca="1" si="84"/>
        <v>0</v>
      </c>
      <c r="AB189" s="209">
        <f t="shared" ca="1" si="67"/>
        <v>0.42162864822711876</v>
      </c>
      <c r="AC189" s="137"/>
      <c r="AD189" s="391" cm="1">
        <f t="array" aca="1" ref="AD189" ca="1">SUMPRODUCT(TablaDatosInversiones[Compromiso de compra (Moneda), solo para PUTs vendidas],(TablaDatosInversiones[Subcarteras (diferentes estrategias inversión)]=$AD$34)*1,TablaDatosInversiones[Cambio divisa actual (o tras venta)],(TablaDatosInversiones[Fecha Compra]&lt;=MIN(A189,TODAY()-1))*1,(TablaDatosInversiones[Fecha de Venta o traspaso]&gt;=MIN(A189,TODAY()-1))*1)</f>
        <v>0</v>
      </c>
      <c r="AE189" s="391">
        <f t="shared" ca="1" si="69"/>
        <v>0</v>
      </c>
      <c r="AF189" s="391">
        <f t="shared" ca="1" si="70"/>
        <v>0</v>
      </c>
      <c r="AG189" s="392">
        <f ca="1">SUMPRODUCT(TablaDatosInversiones[Rendimiento total neto (euros)],(TablaDatosInversiones[Subcarteras (diferentes estrategias inversión)]=$AD$34)*1,(TablaDatosInversiones[Fecha de Venta o traspaso]&lt;=A189)*1,(TablaDatosInversiones[Fecha de Venta o traspaso]&gt;A188)*1,(TablaDatosInversiones[Operación abierta (cotizando)]=FALSE)*1)</f>
        <v>0</v>
      </c>
      <c r="AH189" s="393">
        <f t="shared" ca="1" si="71"/>
        <v>0</v>
      </c>
      <c r="AI189" s="394">
        <f t="shared" ca="1" si="72"/>
        <v>8.6256077518440666E-3</v>
      </c>
      <c r="AJ189" s="395"/>
      <c r="AK189" s="401">
        <f ca="1">Resumen!$D$12</f>
        <v>0</v>
      </c>
      <c r="AL189" s="396" cm="1">
        <f t="array" aca="1" ref="AL189" ca="1">SUMPRODUCT(TablaDatosInversiones[Coste bruto total de la compra (euros)],(TablaDatosInversiones[Subcarteras (diferentes estrategias inversión)]=$AK$34)*1,(TablaDatosInversiones[Fecha Compra]&lt;=A189)*1,(TablaDatosInversiones[Fecha Compra]&gt;A188)*1)</f>
        <v>0</v>
      </c>
      <c r="AM189" s="397" cm="1">
        <f t="array" aca="1" ref="AM189" ca="1">SUMPRODUCT(TablaDatosInversiones[Valor actual bruto o reembolso o compromiso opciones abiertas (euros)],(TablaDatosInversiones[Subcarteras (diferentes estrategias inversión)]=$AK$34)*1,(TablaDatosInversiones[Fecha de Venta o traspaso]&lt;=A189)*1,(TablaDatosInversiones[Fecha de Venta o traspaso]&gt;A188)*1,(TablaDatosInversiones[Operación abierta (cotizando)]=FALSE)*1)</f>
        <v>0</v>
      </c>
      <c r="AN189" s="398" cm="1">
        <f t="array" ref="AN189">SUMPRODUCT(TablaDividendos[Dividendo neto (euros)],(TablaDividendos[Subcartera]=$AK$34)*1,(TablaDividendos[Fecha Cobro]&lt;=A189)*1,(TablaDividendos[Fecha Cobro]&gt;A188)*1)</f>
        <v>0</v>
      </c>
      <c r="AO189" s="399">
        <f t="shared" ca="1" si="85"/>
        <v>0</v>
      </c>
      <c r="AP189" s="400">
        <f t="shared" ca="1" si="77"/>
        <v>0</v>
      </c>
      <c r="AR189" s="288"/>
      <c r="AS189" s="34">
        <f t="shared" si="73"/>
        <v>0</v>
      </c>
      <c r="AT189" s="33">
        <f t="shared" si="74"/>
        <v>0.47613182189387948</v>
      </c>
      <c r="AV189" s="288"/>
      <c r="AW189" s="34">
        <f t="shared" si="75"/>
        <v>0</v>
      </c>
      <c r="AX189" s="33">
        <f t="shared" si="76"/>
        <v>0.21028677962384168</v>
      </c>
    </row>
    <row r="190" spans="1:50" x14ac:dyDescent="0.25">
      <c r="A190" s="189">
        <f t="shared" si="51"/>
        <v>49248</v>
      </c>
      <c r="B190" s="190">
        <f t="shared" ca="1" si="80"/>
        <v>109351.29638889004</v>
      </c>
      <c r="C190" s="190">
        <f t="shared" ca="1" si="81"/>
        <v>0</v>
      </c>
      <c r="D190" s="190">
        <f t="shared" ca="1" si="82"/>
        <v>0</v>
      </c>
      <c r="E190" s="190">
        <f t="shared" ca="1" si="83"/>
        <v>0</v>
      </c>
      <c r="F190" s="199">
        <f t="shared" ca="1" si="90"/>
        <v>0</v>
      </c>
      <c r="G190" s="200">
        <f t="shared" ca="1" si="91"/>
        <v>0.55991479706899705</v>
      </c>
      <c r="H190" s="137"/>
      <c r="I190" s="218">
        <f ca="1">Resumen!$D$8</f>
        <v>68691.808045339247</v>
      </c>
      <c r="J190" s="219">
        <f ca="1">SUMPRODUCT(TablaDatosInversiones[Coste bruto total de la compra (euros)],(TablaDatosInversiones[Subcarteras (diferentes estrategias inversión)]=$I$34)*1,(TablaDatosInversiones[Fecha Compra]&lt;=A190)*1,(TablaDatosInversiones[Fecha Compra]&gt;A189)*1)</f>
        <v>0</v>
      </c>
      <c r="K190" s="219" cm="1">
        <f t="array" aca="1" ref="K190" ca="1">SUMPRODUCT(TablaDatosInversiones[Valor actual bruto o reembolso o compromiso opciones abiertas (euros)],(TablaDatosInversiones[Subcarteras (diferentes estrategias inversión)]=$I$34)*1,(TablaDatosInversiones[Fecha de Venta o traspaso]&lt;=A190)*1,(TablaDatosInversiones[Fecha de Venta o traspaso]&gt;A189)*1,(TablaDatosInversiones[Operación abierta (cotizando)]=FALSE)*1)</f>
        <v>0</v>
      </c>
      <c r="L190" s="219">
        <f>SUMPRODUCT(TablaDividendos[Dividendo neto (euros)],(TablaDividendos[Subcartera]=$I$34)*1,(TablaDividendos[Fecha Cobro]&lt;=A190)*1,(TablaDividendos[Fecha Cobro]&gt;A189)*1)</f>
        <v>0</v>
      </c>
      <c r="M190" s="220">
        <f t="shared" ca="1" si="86"/>
        <v>0</v>
      </c>
      <c r="N190" s="220">
        <f t="shared" ca="1" si="87"/>
        <v>0.6498602964237179</v>
      </c>
      <c r="O190" s="137"/>
      <c r="P190" s="192">
        <f ca="1">Resumen!$D$9</f>
        <v>12439.300859999999</v>
      </c>
      <c r="Q190" s="208">
        <f ca="1">SUMPRODUCT(TablaDatosInversiones[Coste bruto total de la compra (euros)],(TablaDatosInversiones[Subcarteras (diferentes estrategias inversión)]=$P$34)*1,(TablaDatosInversiones[Fecha Compra]&lt;=A190)*1,(TablaDatosInversiones[Fecha Compra]&gt;A189)*1)</f>
        <v>0</v>
      </c>
      <c r="R190" s="208" cm="1">
        <f t="array" aca="1" ref="R190" ca="1">SUMPRODUCT(TablaDatosInversiones[Valor actual bruto o reembolso o compromiso opciones abiertas (euros)],(TablaDatosInversiones[Subcarteras (diferentes estrategias inversión)]=$P$34)*1,(TablaDatosInversiones[Fecha de Venta o traspaso]&lt;=A190)*1,(TablaDatosInversiones[Fecha de Venta o traspaso]&gt;A189)*1,(TablaDatosInversiones[Operación abierta (cotizando)]=FALSE)*1)</f>
        <v>0</v>
      </c>
      <c r="S190" s="208">
        <f>SUMPRODUCT(TablaDividendos[Dividendo neto (euros)],(TablaDividendos[Subcartera]=$P$34)*1,(TablaDividendos[Fecha Cobro]&lt;=A190)*1,(TablaDividendos[Fecha Cobro]&gt;A189)*1)</f>
        <v>0</v>
      </c>
      <c r="T190" s="199">
        <f t="shared" ca="1" si="88"/>
        <v>0</v>
      </c>
      <c r="U190" s="209">
        <f t="shared" ca="1" si="89"/>
        <v>0.31306194259158349</v>
      </c>
      <c r="V190" s="137"/>
      <c r="W190" s="192">
        <f ca="1">Resumen!$D$10</f>
        <v>28220.187483550799</v>
      </c>
      <c r="X190" s="208">
        <f ca="1">SUMPRODUCT(TablaDatosInversiones[Coste bruto total de la compra (euros)],(TablaDatosInversiones[Subcarteras (diferentes estrategias inversión)]=$W$34)*1,(TablaDatosInversiones[Fecha Compra]&lt;=A190)*1,(TablaDatosInversiones[Fecha Compra]&gt;A189)*1)</f>
        <v>0</v>
      </c>
      <c r="Y190" s="208" cm="1">
        <f t="array" aca="1" ref="Y190" ca="1">SUMPRODUCT(TablaDatosInversiones[Valor actual bruto o reembolso o compromiso opciones abiertas (euros)],(TablaDatosInversiones[Subcarteras (diferentes estrategias inversión)]=$W$34)*1,(TablaDatosInversiones[Fecha de Venta o traspaso]&lt;=A190)*1,(TablaDatosInversiones[Fecha de Venta o traspaso]&gt;A189)*1,(TablaDatosInversiones[Operación abierta (cotizando)]=FALSE)*1)</f>
        <v>0</v>
      </c>
      <c r="Z190" s="208">
        <f>SUMPRODUCT(TablaDividendos[Dividendo neto (euros)],(TablaDividendos[Subcartera]=$W$34)*1,(TablaDividendos[Fecha Cobro]&lt;=A190)*1,(TablaDividendos[Fecha Cobro]&gt;A189)*1)</f>
        <v>0</v>
      </c>
      <c r="AA190" s="199">
        <f t="shared" ca="1" si="84"/>
        <v>0</v>
      </c>
      <c r="AB190" s="209">
        <f t="shared" ca="1" si="67"/>
        <v>0.42162864822711876</v>
      </c>
      <c r="AC190" s="137"/>
      <c r="AD190" s="391" cm="1">
        <f t="array" aca="1" ref="AD190" ca="1">SUMPRODUCT(TablaDatosInversiones[Compromiso de compra (Moneda), solo para PUTs vendidas],(TablaDatosInversiones[Subcarteras (diferentes estrategias inversión)]=$AD$34)*1,TablaDatosInversiones[Cambio divisa actual (o tras venta)],(TablaDatosInversiones[Fecha Compra]&lt;=MIN(A190,TODAY()-1))*1,(TablaDatosInversiones[Fecha de Venta o traspaso]&gt;=MIN(A190,TODAY()-1))*1)</f>
        <v>0</v>
      </c>
      <c r="AE190" s="391">
        <f t="shared" ca="1" si="69"/>
        <v>0</v>
      </c>
      <c r="AF190" s="391">
        <f t="shared" ca="1" si="70"/>
        <v>0</v>
      </c>
      <c r="AG190" s="392">
        <f ca="1">SUMPRODUCT(TablaDatosInversiones[Rendimiento total neto (euros)],(TablaDatosInversiones[Subcarteras (diferentes estrategias inversión)]=$AD$34)*1,(TablaDatosInversiones[Fecha de Venta o traspaso]&lt;=A190)*1,(TablaDatosInversiones[Fecha de Venta o traspaso]&gt;A189)*1,(TablaDatosInversiones[Operación abierta (cotizando)]=FALSE)*1)</f>
        <v>0</v>
      </c>
      <c r="AH190" s="393">
        <f t="shared" ca="1" si="71"/>
        <v>0</v>
      </c>
      <c r="AI190" s="394">
        <f t="shared" ca="1" si="72"/>
        <v>8.6256077518440666E-3</v>
      </c>
      <c r="AJ190" s="395"/>
      <c r="AK190" s="401">
        <f ca="1">Resumen!$D$12</f>
        <v>0</v>
      </c>
      <c r="AL190" s="396" cm="1">
        <f t="array" aca="1" ref="AL190" ca="1">SUMPRODUCT(TablaDatosInversiones[Coste bruto total de la compra (euros)],(TablaDatosInversiones[Subcarteras (diferentes estrategias inversión)]=$AK$34)*1,(TablaDatosInversiones[Fecha Compra]&lt;=A190)*1,(TablaDatosInversiones[Fecha Compra]&gt;A189)*1)</f>
        <v>0</v>
      </c>
      <c r="AM190" s="397" cm="1">
        <f t="array" aca="1" ref="AM190" ca="1">SUMPRODUCT(TablaDatosInversiones[Valor actual bruto o reembolso o compromiso opciones abiertas (euros)],(TablaDatosInversiones[Subcarteras (diferentes estrategias inversión)]=$AK$34)*1,(TablaDatosInversiones[Fecha de Venta o traspaso]&lt;=A190)*1,(TablaDatosInversiones[Fecha de Venta o traspaso]&gt;A189)*1,(TablaDatosInversiones[Operación abierta (cotizando)]=FALSE)*1)</f>
        <v>0</v>
      </c>
      <c r="AN190" s="398" cm="1">
        <f t="array" ref="AN190">SUMPRODUCT(TablaDividendos[Dividendo neto (euros)],(TablaDividendos[Subcartera]=$AK$34)*1,(TablaDividendos[Fecha Cobro]&lt;=A190)*1,(TablaDividendos[Fecha Cobro]&gt;A189)*1)</f>
        <v>0</v>
      </c>
      <c r="AO190" s="399">
        <f t="shared" ca="1" si="85"/>
        <v>0</v>
      </c>
      <c r="AP190" s="400">
        <f t="shared" ca="1" si="77"/>
        <v>0</v>
      </c>
      <c r="AR190" s="288"/>
      <c r="AS190" s="34">
        <f t="shared" si="73"/>
        <v>0</v>
      </c>
      <c r="AT190" s="33">
        <f t="shared" si="74"/>
        <v>0.47613182189387948</v>
      </c>
      <c r="AV190" s="288"/>
      <c r="AW190" s="34">
        <f t="shared" si="75"/>
        <v>0</v>
      </c>
      <c r="AX190" s="33">
        <f t="shared" si="76"/>
        <v>0.21028677962384168</v>
      </c>
    </row>
    <row r="191" spans="1:50" x14ac:dyDescent="0.25">
      <c r="A191" s="189">
        <f t="shared" si="51"/>
        <v>49278</v>
      </c>
      <c r="B191" s="190">
        <f t="shared" ca="1" si="80"/>
        <v>109351.29638889004</v>
      </c>
      <c r="C191" s="190">
        <f t="shared" ca="1" si="81"/>
        <v>0</v>
      </c>
      <c r="D191" s="190">
        <f t="shared" ca="1" si="82"/>
        <v>0</v>
      </c>
      <c r="E191" s="190">
        <f t="shared" ca="1" si="83"/>
        <v>0</v>
      </c>
      <c r="F191" s="199">
        <f t="shared" ca="1" si="90"/>
        <v>0</v>
      </c>
      <c r="G191" s="200">
        <f t="shared" ca="1" si="91"/>
        <v>0.55991479706899705</v>
      </c>
      <c r="H191" s="137"/>
      <c r="I191" s="218">
        <f ca="1">Resumen!$D$8</f>
        <v>68691.808045339247</v>
      </c>
      <c r="J191" s="219">
        <f ca="1">SUMPRODUCT(TablaDatosInversiones[Coste bruto total de la compra (euros)],(TablaDatosInversiones[Subcarteras (diferentes estrategias inversión)]=$I$34)*1,(TablaDatosInversiones[Fecha Compra]&lt;=A191)*1,(TablaDatosInversiones[Fecha Compra]&gt;A190)*1)</f>
        <v>0</v>
      </c>
      <c r="K191" s="219" cm="1">
        <f t="array" aca="1" ref="K191" ca="1">SUMPRODUCT(TablaDatosInversiones[Valor actual bruto o reembolso o compromiso opciones abiertas (euros)],(TablaDatosInversiones[Subcarteras (diferentes estrategias inversión)]=$I$34)*1,(TablaDatosInversiones[Fecha de Venta o traspaso]&lt;=A191)*1,(TablaDatosInversiones[Fecha de Venta o traspaso]&gt;A190)*1,(TablaDatosInversiones[Operación abierta (cotizando)]=FALSE)*1)</f>
        <v>0</v>
      </c>
      <c r="L191" s="219">
        <f>SUMPRODUCT(TablaDividendos[Dividendo neto (euros)],(TablaDividendos[Subcartera]=$I$34)*1,(TablaDividendos[Fecha Cobro]&lt;=A191)*1,(TablaDividendos[Fecha Cobro]&gt;A190)*1)</f>
        <v>0</v>
      </c>
      <c r="M191" s="220">
        <f t="shared" ca="1" si="86"/>
        <v>0</v>
      </c>
      <c r="N191" s="220">
        <f t="shared" ca="1" si="87"/>
        <v>0.6498602964237179</v>
      </c>
      <c r="O191" s="137"/>
      <c r="P191" s="192">
        <f ca="1">Resumen!$D$9</f>
        <v>12439.300859999999</v>
      </c>
      <c r="Q191" s="208">
        <f ca="1">SUMPRODUCT(TablaDatosInversiones[Coste bruto total de la compra (euros)],(TablaDatosInversiones[Subcarteras (diferentes estrategias inversión)]=$P$34)*1,(TablaDatosInversiones[Fecha Compra]&lt;=A191)*1,(TablaDatosInversiones[Fecha Compra]&gt;A190)*1)</f>
        <v>0</v>
      </c>
      <c r="R191" s="208" cm="1">
        <f t="array" aca="1" ref="R191" ca="1">SUMPRODUCT(TablaDatosInversiones[Valor actual bruto o reembolso o compromiso opciones abiertas (euros)],(TablaDatosInversiones[Subcarteras (diferentes estrategias inversión)]=$P$34)*1,(TablaDatosInversiones[Fecha de Venta o traspaso]&lt;=A191)*1,(TablaDatosInversiones[Fecha de Venta o traspaso]&gt;A190)*1,(TablaDatosInversiones[Operación abierta (cotizando)]=FALSE)*1)</f>
        <v>0</v>
      </c>
      <c r="S191" s="208">
        <f>SUMPRODUCT(TablaDividendos[Dividendo neto (euros)],(TablaDividendos[Subcartera]=$P$34)*1,(TablaDividendos[Fecha Cobro]&lt;=A191)*1,(TablaDividendos[Fecha Cobro]&gt;A190)*1)</f>
        <v>0</v>
      </c>
      <c r="T191" s="199">
        <f t="shared" ca="1" si="88"/>
        <v>0</v>
      </c>
      <c r="U191" s="209">
        <f t="shared" ca="1" si="89"/>
        <v>0.31306194259158349</v>
      </c>
      <c r="V191" s="137"/>
      <c r="W191" s="192">
        <f ca="1">Resumen!$D$10</f>
        <v>28220.187483550799</v>
      </c>
      <c r="X191" s="208">
        <f ca="1">SUMPRODUCT(TablaDatosInversiones[Coste bruto total de la compra (euros)],(TablaDatosInversiones[Subcarteras (diferentes estrategias inversión)]=$W$34)*1,(TablaDatosInversiones[Fecha Compra]&lt;=A191)*1,(TablaDatosInversiones[Fecha Compra]&gt;A190)*1)</f>
        <v>0</v>
      </c>
      <c r="Y191" s="208" cm="1">
        <f t="array" aca="1" ref="Y191" ca="1">SUMPRODUCT(TablaDatosInversiones[Valor actual bruto o reembolso o compromiso opciones abiertas (euros)],(TablaDatosInversiones[Subcarteras (diferentes estrategias inversión)]=$W$34)*1,(TablaDatosInversiones[Fecha de Venta o traspaso]&lt;=A191)*1,(TablaDatosInversiones[Fecha de Venta o traspaso]&gt;A190)*1,(TablaDatosInversiones[Operación abierta (cotizando)]=FALSE)*1)</f>
        <v>0</v>
      </c>
      <c r="Z191" s="208">
        <f>SUMPRODUCT(TablaDividendos[Dividendo neto (euros)],(TablaDividendos[Subcartera]=$W$34)*1,(TablaDividendos[Fecha Cobro]&lt;=A191)*1,(TablaDividendos[Fecha Cobro]&gt;A190)*1)</f>
        <v>0</v>
      </c>
      <c r="AA191" s="199">
        <f t="shared" ca="1" si="84"/>
        <v>0</v>
      </c>
      <c r="AB191" s="209">
        <f t="shared" ca="1" si="67"/>
        <v>0.42162864822711876</v>
      </c>
      <c r="AC191" s="137"/>
      <c r="AD191" s="391" cm="1">
        <f t="array" aca="1" ref="AD191" ca="1">SUMPRODUCT(TablaDatosInversiones[Compromiso de compra (Moneda), solo para PUTs vendidas],(TablaDatosInversiones[Subcarteras (diferentes estrategias inversión)]=$AD$34)*1,TablaDatosInversiones[Cambio divisa actual (o tras venta)],(TablaDatosInversiones[Fecha Compra]&lt;=MIN(A191,TODAY()-1))*1,(TablaDatosInversiones[Fecha de Venta o traspaso]&gt;=MIN(A191,TODAY()-1))*1)</f>
        <v>0</v>
      </c>
      <c r="AE191" s="391">
        <f t="shared" ca="1" si="69"/>
        <v>0</v>
      </c>
      <c r="AF191" s="391">
        <f t="shared" ca="1" si="70"/>
        <v>0</v>
      </c>
      <c r="AG191" s="392">
        <f ca="1">SUMPRODUCT(TablaDatosInversiones[Rendimiento total neto (euros)],(TablaDatosInversiones[Subcarteras (diferentes estrategias inversión)]=$AD$34)*1,(TablaDatosInversiones[Fecha de Venta o traspaso]&lt;=A191)*1,(TablaDatosInversiones[Fecha de Venta o traspaso]&gt;A190)*1,(TablaDatosInversiones[Operación abierta (cotizando)]=FALSE)*1)</f>
        <v>0</v>
      </c>
      <c r="AH191" s="393">
        <f t="shared" ca="1" si="71"/>
        <v>0</v>
      </c>
      <c r="AI191" s="394">
        <f t="shared" ca="1" si="72"/>
        <v>8.6256077518440666E-3</v>
      </c>
      <c r="AJ191" s="395"/>
      <c r="AK191" s="401">
        <f ca="1">Resumen!$D$12</f>
        <v>0</v>
      </c>
      <c r="AL191" s="396" cm="1">
        <f t="array" aca="1" ref="AL191" ca="1">SUMPRODUCT(TablaDatosInversiones[Coste bruto total de la compra (euros)],(TablaDatosInversiones[Subcarteras (diferentes estrategias inversión)]=$AK$34)*1,(TablaDatosInversiones[Fecha Compra]&lt;=A191)*1,(TablaDatosInversiones[Fecha Compra]&gt;A190)*1)</f>
        <v>0</v>
      </c>
      <c r="AM191" s="397" cm="1">
        <f t="array" aca="1" ref="AM191" ca="1">SUMPRODUCT(TablaDatosInversiones[Valor actual bruto o reembolso o compromiso opciones abiertas (euros)],(TablaDatosInversiones[Subcarteras (diferentes estrategias inversión)]=$AK$34)*1,(TablaDatosInversiones[Fecha de Venta o traspaso]&lt;=A191)*1,(TablaDatosInversiones[Fecha de Venta o traspaso]&gt;A190)*1,(TablaDatosInversiones[Operación abierta (cotizando)]=FALSE)*1)</f>
        <v>0</v>
      </c>
      <c r="AN191" s="398" cm="1">
        <f t="array" ref="AN191">SUMPRODUCT(TablaDividendos[Dividendo neto (euros)],(TablaDividendos[Subcartera]=$AK$34)*1,(TablaDividendos[Fecha Cobro]&lt;=A191)*1,(TablaDividendos[Fecha Cobro]&gt;A190)*1)</f>
        <v>0</v>
      </c>
      <c r="AO191" s="399">
        <f t="shared" ca="1" si="85"/>
        <v>0</v>
      </c>
      <c r="AP191" s="400">
        <f t="shared" ca="1" si="77"/>
        <v>0</v>
      </c>
      <c r="AR191" s="288"/>
      <c r="AS191" s="34">
        <f t="shared" si="73"/>
        <v>0</v>
      </c>
      <c r="AT191" s="33">
        <f t="shared" si="74"/>
        <v>0.47613182189387948</v>
      </c>
      <c r="AV191" s="288"/>
      <c r="AW191" s="34">
        <f t="shared" si="75"/>
        <v>0</v>
      </c>
      <c r="AX191" s="33">
        <f t="shared" si="76"/>
        <v>0.21028677962384168</v>
      </c>
    </row>
    <row r="192" spans="1:50" x14ac:dyDescent="0.25">
      <c r="A192" s="189">
        <f t="shared" si="51"/>
        <v>49309</v>
      </c>
      <c r="B192" s="190">
        <f t="shared" ca="1" si="80"/>
        <v>109351.29638889004</v>
      </c>
      <c r="C192" s="190">
        <f t="shared" ca="1" si="81"/>
        <v>0</v>
      </c>
      <c r="D192" s="190">
        <f t="shared" ca="1" si="82"/>
        <v>0</v>
      </c>
      <c r="E192" s="190">
        <f t="shared" ca="1" si="83"/>
        <v>0</v>
      </c>
      <c r="F192" s="199">
        <f t="shared" ca="1" si="90"/>
        <v>0</v>
      </c>
      <c r="G192" s="200">
        <f t="shared" ca="1" si="91"/>
        <v>0.55991479706899705</v>
      </c>
      <c r="H192" s="137"/>
      <c r="I192" s="218">
        <f ca="1">Resumen!$D$8</f>
        <v>68691.808045339247</v>
      </c>
      <c r="J192" s="219">
        <f ca="1">SUMPRODUCT(TablaDatosInversiones[Coste bruto total de la compra (euros)],(TablaDatosInversiones[Subcarteras (diferentes estrategias inversión)]=$I$34)*1,(TablaDatosInversiones[Fecha Compra]&lt;=A192)*1,(TablaDatosInversiones[Fecha Compra]&gt;A191)*1)</f>
        <v>0</v>
      </c>
      <c r="K192" s="219" cm="1">
        <f t="array" aca="1" ref="K192" ca="1">SUMPRODUCT(TablaDatosInversiones[Valor actual bruto o reembolso o compromiso opciones abiertas (euros)],(TablaDatosInversiones[Subcarteras (diferentes estrategias inversión)]=$I$34)*1,(TablaDatosInversiones[Fecha de Venta o traspaso]&lt;=A192)*1,(TablaDatosInversiones[Fecha de Venta o traspaso]&gt;A191)*1,(TablaDatosInversiones[Operación abierta (cotizando)]=FALSE)*1)</f>
        <v>0</v>
      </c>
      <c r="L192" s="219">
        <f>SUMPRODUCT(TablaDividendos[Dividendo neto (euros)],(TablaDividendos[Subcartera]=$I$34)*1,(TablaDividendos[Fecha Cobro]&lt;=A192)*1,(TablaDividendos[Fecha Cobro]&gt;A191)*1)</f>
        <v>0</v>
      </c>
      <c r="M192" s="220">
        <f t="shared" ca="1" si="86"/>
        <v>0</v>
      </c>
      <c r="N192" s="220">
        <f t="shared" ca="1" si="87"/>
        <v>0.6498602964237179</v>
      </c>
      <c r="O192" s="137"/>
      <c r="P192" s="192">
        <f ca="1">Resumen!$D$9</f>
        <v>12439.300859999999</v>
      </c>
      <c r="Q192" s="208">
        <f ca="1">SUMPRODUCT(TablaDatosInversiones[Coste bruto total de la compra (euros)],(TablaDatosInversiones[Subcarteras (diferentes estrategias inversión)]=$P$34)*1,(TablaDatosInversiones[Fecha Compra]&lt;=A192)*1,(TablaDatosInversiones[Fecha Compra]&gt;A191)*1)</f>
        <v>0</v>
      </c>
      <c r="R192" s="208" cm="1">
        <f t="array" aca="1" ref="R192" ca="1">SUMPRODUCT(TablaDatosInversiones[Valor actual bruto o reembolso o compromiso opciones abiertas (euros)],(TablaDatosInversiones[Subcarteras (diferentes estrategias inversión)]=$P$34)*1,(TablaDatosInversiones[Fecha de Venta o traspaso]&lt;=A192)*1,(TablaDatosInversiones[Fecha de Venta o traspaso]&gt;A191)*1,(TablaDatosInversiones[Operación abierta (cotizando)]=FALSE)*1)</f>
        <v>0</v>
      </c>
      <c r="S192" s="208">
        <f>SUMPRODUCT(TablaDividendos[Dividendo neto (euros)],(TablaDividendos[Subcartera]=$P$34)*1,(TablaDividendos[Fecha Cobro]&lt;=A192)*1,(TablaDividendos[Fecha Cobro]&gt;A191)*1)</f>
        <v>0</v>
      </c>
      <c r="T192" s="199">
        <f t="shared" ca="1" si="88"/>
        <v>0</v>
      </c>
      <c r="U192" s="209">
        <f t="shared" ca="1" si="89"/>
        <v>0.31306194259158349</v>
      </c>
      <c r="V192" s="137"/>
      <c r="W192" s="192">
        <f ca="1">Resumen!$D$10</f>
        <v>28220.187483550799</v>
      </c>
      <c r="X192" s="208">
        <f ca="1">SUMPRODUCT(TablaDatosInversiones[Coste bruto total de la compra (euros)],(TablaDatosInversiones[Subcarteras (diferentes estrategias inversión)]=$W$34)*1,(TablaDatosInversiones[Fecha Compra]&lt;=A192)*1,(TablaDatosInversiones[Fecha Compra]&gt;A191)*1)</f>
        <v>0</v>
      </c>
      <c r="Y192" s="208" cm="1">
        <f t="array" aca="1" ref="Y192" ca="1">SUMPRODUCT(TablaDatosInversiones[Valor actual bruto o reembolso o compromiso opciones abiertas (euros)],(TablaDatosInversiones[Subcarteras (diferentes estrategias inversión)]=$W$34)*1,(TablaDatosInversiones[Fecha de Venta o traspaso]&lt;=A192)*1,(TablaDatosInversiones[Fecha de Venta o traspaso]&gt;A191)*1,(TablaDatosInversiones[Operación abierta (cotizando)]=FALSE)*1)</f>
        <v>0</v>
      </c>
      <c r="Z192" s="208">
        <f>SUMPRODUCT(TablaDividendos[Dividendo neto (euros)],(TablaDividendos[Subcartera]=$W$34)*1,(TablaDividendos[Fecha Cobro]&lt;=A192)*1,(TablaDividendos[Fecha Cobro]&gt;A191)*1)</f>
        <v>0</v>
      </c>
      <c r="AA192" s="199">
        <f t="shared" ca="1" si="84"/>
        <v>0</v>
      </c>
      <c r="AB192" s="209">
        <f t="shared" ca="1" si="67"/>
        <v>0.42162864822711876</v>
      </c>
      <c r="AC192" s="137"/>
      <c r="AD192" s="391" cm="1">
        <f t="array" aca="1" ref="AD192" ca="1">SUMPRODUCT(TablaDatosInversiones[Compromiso de compra (Moneda), solo para PUTs vendidas],(TablaDatosInversiones[Subcarteras (diferentes estrategias inversión)]=$AD$34)*1,TablaDatosInversiones[Cambio divisa actual (o tras venta)],(TablaDatosInversiones[Fecha Compra]&lt;=MIN(A192,TODAY()-1))*1,(TablaDatosInversiones[Fecha de Venta o traspaso]&gt;=MIN(A192,TODAY()-1))*1)</f>
        <v>0</v>
      </c>
      <c r="AE192" s="391">
        <f t="shared" ca="1" si="69"/>
        <v>0</v>
      </c>
      <c r="AF192" s="391">
        <f t="shared" ca="1" si="70"/>
        <v>0</v>
      </c>
      <c r="AG192" s="392">
        <f ca="1">SUMPRODUCT(TablaDatosInversiones[Rendimiento total neto (euros)],(TablaDatosInversiones[Subcarteras (diferentes estrategias inversión)]=$AD$34)*1,(TablaDatosInversiones[Fecha de Venta o traspaso]&lt;=A192)*1,(TablaDatosInversiones[Fecha de Venta o traspaso]&gt;A191)*1,(TablaDatosInversiones[Operación abierta (cotizando)]=FALSE)*1)</f>
        <v>0</v>
      </c>
      <c r="AH192" s="393">
        <f t="shared" ca="1" si="71"/>
        <v>0</v>
      </c>
      <c r="AI192" s="394">
        <f t="shared" ca="1" si="72"/>
        <v>8.6256077518440666E-3</v>
      </c>
      <c r="AJ192" s="395"/>
      <c r="AK192" s="401">
        <f ca="1">Resumen!$D$12</f>
        <v>0</v>
      </c>
      <c r="AL192" s="396" cm="1">
        <f t="array" aca="1" ref="AL192" ca="1">SUMPRODUCT(TablaDatosInversiones[Coste bruto total de la compra (euros)],(TablaDatosInversiones[Subcarteras (diferentes estrategias inversión)]=$AK$34)*1,(TablaDatosInversiones[Fecha Compra]&lt;=A192)*1,(TablaDatosInversiones[Fecha Compra]&gt;A191)*1)</f>
        <v>0</v>
      </c>
      <c r="AM192" s="397" cm="1">
        <f t="array" aca="1" ref="AM192" ca="1">SUMPRODUCT(TablaDatosInversiones[Valor actual bruto o reembolso o compromiso opciones abiertas (euros)],(TablaDatosInversiones[Subcarteras (diferentes estrategias inversión)]=$AK$34)*1,(TablaDatosInversiones[Fecha de Venta o traspaso]&lt;=A192)*1,(TablaDatosInversiones[Fecha de Venta o traspaso]&gt;A191)*1,(TablaDatosInversiones[Operación abierta (cotizando)]=FALSE)*1)</f>
        <v>0</v>
      </c>
      <c r="AN192" s="398" cm="1">
        <f t="array" ref="AN192">SUMPRODUCT(TablaDividendos[Dividendo neto (euros)],(TablaDividendos[Subcartera]=$AK$34)*1,(TablaDividendos[Fecha Cobro]&lt;=A192)*1,(TablaDividendos[Fecha Cobro]&gt;A191)*1)</f>
        <v>0</v>
      </c>
      <c r="AO192" s="399">
        <f t="shared" ca="1" si="85"/>
        <v>0</v>
      </c>
      <c r="AP192" s="400">
        <f t="shared" ca="1" si="77"/>
        <v>0</v>
      </c>
      <c r="AR192" s="288"/>
      <c r="AS192" s="34">
        <f t="shared" si="73"/>
        <v>0</v>
      </c>
      <c r="AT192" s="33">
        <f t="shared" si="74"/>
        <v>0.47613182189387948</v>
      </c>
      <c r="AV192" s="288"/>
      <c r="AW192" s="34">
        <f t="shared" si="75"/>
        <v>0</v>
      </c>
      <c r="AX192" s="33">
        <f t="shared" si="76"/>
        <v>0.21028677962384168</v>
      </c>
    </row>
    <row r="193" spans="1:50" x14ac:dyDescent="0.25">
      <c r="A193" s="189">
        <f t="shared" si="51"/>
        <v>49340</v>
      </c>
      <c r="B193" s="190">
        <f t="shared" ca="1" si="80"/>
        <v>109351.29638889004</v>
      </c>
      <c r="C193" s="190">
        <f t="shared" ca="1" si="81"/>
        <v>0</v>
      </c>
      <c r="D193" s="190">
        <f t="shared" ca="1" si="82"/>
        <v>0</v>
      </c>
      <c r="E193" s="190">
        <f t="shared" ca="1" si="83"/>
        <v>0</v>
      </c>
      <c r="F193" s="199">
        <f t="shared" ca="1" si="90"/>
        <v>0</v>
      </c>
      <c r="G193" s="200">
        <f t="shared" ca="1" si="91"/>
        <v>0.55991479706899705</v>
      </c>
      <c r="H193" s="137"/>
      <c r="I193" s="218">
        <f ca="1">Resumen!$D$8</f>
        <v>68691.808045339247</v>
      </c>
      <c r="J193" s="219">
        <f ca="1">SUMPRODUCT(TablaDatosInversiones[Coste bruto total de la compra (euros)],(TablaDatosInversiones[Subcarteras (diferentes estrategias inversión)]=$I$34)*1,(TablaDatosInversiones[Fecha Compra]&lt;=A193)*1,(TablaDatosInversiones[Fecha Compra]&gt;A192)*1)</f>
        <v>0</v>
      </c>
      <c r="K193" s="219" cm="1">
        <f t="array" aca="1" ref="K193" ca="1">SUMPRODUCT(TablaDatosInversiones[Valor actual bruto o reembolso o compromiso opciones abiertas (euros)],(TablaDatosInversiones[Subcarteras (diferentes estrategias inversión)]=$I$34)*1,(TablaDatosInversiones[Fecha de Venta o traspaso]&lt;=A193)*1,(TablaDatosInversiones[Fecha de Venta o traspaso]&gt;A192)*1,(TablaDatosInversiones[Operación abierta (cotizando)]=FALSE)*1)</f>
        <v>0</v>
      </c>
      <c r="L193" s="219">
        <f>SUMPRODUCT(TablaDividendos[Dividendo neto (euros)],(TablaDividendos[Subcartera]=$I$34)*1,(TablaDividendos[Fecha Cobro]&lt;=A193)*1,(TablaDividendos[Fecha Cobro]&gt;A192)*1)</f>
        <v>0</v>
      </c>
      <c r="M193" s="220">
        <f t="shared" ca="1" si="86"/>
        <v>0</v>
      </c>
      <c r="N193" s="220">
        <f t="shared" ca="1" si="87"/>
        <v>0.6498602964237179</v>
      </c>
      <c r="O193" s="137"/>
      <c r="P193" s="192">
        <f ca="1">Resumen!$D$9</f>
        <v>12439.300859999999</v>
      </c>
      <c r="Q193" s="208">
        <f ca="1">SUMPRODUCT(TablaDatosInversiones[Coste bruto total de la compra (euros)],(TablaDatosInversiones[Subcarteras (diferentes estrategias inversión)]=$P$34)*1,(TablaDatosInversiones[Fecha Compra]&lt;=A193)*1,(TablaDatosInversiones[Fecha Compra]&gt;A192)*1)</f>
        <v>0</v>
      </c>
      <c r="R193" s="208" cm="1">
        <f t="array" aca="1" ref="R193" ca="1">SUMPRODUCT(TablaDatosInversiones[Valor actual bruto o reembolso o compromiso opciones abiertas (euros)],(TablaDatosInversiones[Subcarteras (diferentes estrategias inversión)]=$P$34)*1,(TablaDatosInversiones[Fecha de Venta o traspaso]&lt;=A193)*1,(TablaDatosInversiones[Fecha de Venta o traspaso]&gt;A192)*1,(TablaDatosInversiones[Operación abierta (cotizando)]=FALSE)*1)</f>
        <v>0</v>
      </c>
      <c r="S193" s="208">
        <f>SUMPRODUCT(TablaDividendos[Dividendo neto (euros)],(TablaDividendos[Subcartera]=$P$34)*1,(TablaDividendos[Fecha Cobro]&lt;=A193)*1,(TablaDividendos[Fecha Cobro]&gt;A192)*1)</f>
        <v>0</v>
      </c>
      <c r="T193" s="199">
        <f t="shared" ca="1" si="88"/>
        <v>0</v>
      </c>
      <c r="U193" s="209">
        <f t="shared" ca="1" si="89"/>
        <v>0.31306194259158349</v>
      </c>
      <c r="V193" s="137"/>
      <c r="W193" s="192">
        <f ca="1">Resumen!$D$10</f>
        <v>28220.187483550799</v>
      </c>
      <c r="X193" s="208">
        <f ca="1">SUMPRODUCT(TablaDatosInversiones[Coste bruto total de la compra (euros)],(TablaDatosInversiones[Subcarteras (diferentes estrategias inversión)]=$W$34)*1,(TablaDatosInversiones[Fecha Compra]&lt;=A193)*1,(TablaDatosInversiones[Fecha Compra]&gt;A192)*1)</f>
        <v>0</v>
      </c>
      <c r="Y193" s="208" cm="1">
        <f t="array" aca="1" ref="Y193" ca="1">SUMPRODUCT(TablaDatosInversiones[Valor actual bruto o reembolso o compromiso opciones abiertas (euros)],(TablaDatosInversiones[Subcarteras (diferentes estrategias inversión)]=$W$34)*1,(TablaDatosInversiones[Fecha de Venta o traspaso]&lt;=A193)*1,(TablaDatosInversiones[Fecha de Venta o traspaso]&gt;A192)*1,(TablaDatosInversiones[Operación abierta (cotizando)]=FALSE)*1)</f>
        <v>0</v>
      </c>
      <c r="Z193" s="208">
        <f>SUMPRODUCT(TablaDividendos[Dividendo neto (euros)],(TablaDividendos[Subcartera]=$W$34)*1,(TablaDividendos[Fecha Cobro]&lt;=A193)*1,(TablaDividendos[Fecha Cobro]&gt;A192)*1)</f>
        <v>0</v>
      </c>
      <c r="AA193" s="199">
        <f t="shared" ca="1" si="84"/>
        <v>0</v>
      </c>
      <c r="AB193" s="209">
        <f t="shared" ca="1" si="67"/>
        <v>0.42162864822711876</v>
      </c>
      <c r="AC193" s="137"/>
      <c r="AD193" s="391" cm="1">
        <f t="array" aca="1" ref="AD193" ca="1">SUMPRODUCT(TablaDatosInversiones[Compromiso de compra (Moneda), solo para PUTs vendidas],(TablaDatosInversiones[Subcarteras (diferentes estrategias inversión)]=$AD$34)*1,TablaDatosInversiones[Cambio divisa actual (o tras venta)],(TablaDatosInversiones[Fecha Compra]&lt;=MIN(A193,TODAY()-1))*1,(TablaDatosInversiones[Fecha de Venta o traspaso]&gt;=MIN(A193,TODAY()-1))*1)</f>
        <v>0</v>
      </c>
      <c r="AE193" s="391">
        <f t="shared" ca="1" si="69"/>
        <v>0</v>
      </c>
      <c r="AF193" s="391">
        <f t="shared" ca="1" si="70"/>
        <v>0</v>
      </c>
      <c r="AG193" s="392">
        <f ca="1">SUMPRODUCT(TablaDatosInversiones[Rendimiento total neto (euros)],(TablaDatosInversiones[Subcarteras (diferentes estrategias inversión)]=$AD$34)*1,(TablaDatosInversiones[Fecha de Venta o traspaso]&lt;=A193)*1,(TablaDatosInversiones[Fecha de Venta o traspaso]&gt;A192)*1,(TablaDatosInversiones[Operación abierta (cotizando)]=FALSE)*1)</f>
        <v>0</v>
      </c>
      <c r="AH193" s="393">
        <f t="shared" ca="1" si="71"/>
        <v>0</v>
      </c>
      <c r="AI193" s="394">
        <f t="shared" ca="1" si="72"/>
        <v>8.6256077518440666E-3</v>
      </c>
      <c r="AJ193" s="395"/>
      <c r="AK193" s="401">
        <f ca="1">Resumen!$D$12</f>
        <v>0</v>
      </c>
      <c r="AL193" s="396" cm="1">
        <f t="array" aca="1" ref="AL193" ca="1">SUMPRODUCT(TablaDatosInversiones[Coste bruto total de la compra (euros)],(TablaDatosInversiones[Subcarteras (diferentes estrategias inversión)]=$AK$34)*1,(TablaDatosInversiones[Fecha Compra]&lt;=A193)*1,(TablaDatosInversiones[Fecha Compra]&gt;A192)*1)</f>
        <v>0</v>
      </c>
      <c r="AM193" s="397" cm="1">
        <f t="array" aca="1" ref="AM193" ca="1">SUMPRODUCT(TablaDatosInversiones[Valor actual bruto o reembolso o compromiso opciones abiertas (euros)],(TablaDatosInversiones[Subcarteras (diferentes estrategias inversión)]=$AK$34)*1,(TablaDatosInversiones[Fecha de Venta o traspaso]&lt;=A193)*1,(TablaDatosInversiones[Fecha de Venta o traspaso]&gt;A192)*1,(TablaDatosInversiones[Operación abierta (cotizando)]=FALSE)*1)</f>
        <v>0</v>
      </c>
      <c r="AN193" s="398" cm="1">
        <f t="array" ref="AN193">SUMPRODUCT(TablaDividendos[Dividendo neto (euros)],(TablaDividendos[Subcartera]=$AK$34)*1,(TablaDividendos[Fecha Cobro]&lt;=A193)*1,(TablaDividendos[Fecha Cobro]&gt;A192)*1)</f>
        <v>0</v>
      </c>
      <c r="AO193" s="399">
        <f t="shared" ca="1" si="85"/>
        <v>0</v>
      </c>
      <c r="AP193" s="400">
        <f t="shared" ca="1" si="77"/>
        <v>0</v>
      </c>
      <c r="AR193" s="288"/>
      <c r="AS193" s="34">
        <f t="shared" si="73"/>
        <v>0</v>
      </c>
      <c r="AT193" s="33">
        <f t="shared" si="74"/>
        <v>0.47613182189387948</v>
      </c>
      <c r="AV193" s="288"/>
      <c r="AW193" s="34">
        <f t="shared" si="75"/>
        <v>0</v>
      </c>
      <c r="AX193" s="33">
        <f t="shared" si="76"/>
        <v>0.21028677962384168</v>
      </c>
    </row>
    <row r="194" spans="1:50" x14ac:dyDescent="0.25">
      <c r="A194" s="189">
        <f t="shared" si="51"/>
        <v>49368</v>
      </c>
      <c r="B194" s="190">
        <f t="shared" ca="1" si="80"/>
        <v>109351.29638889004</v>
      </c>
      <c r="C194" s="190">
        <f t="shared" ca="1" si="81"/>
        <v>0</v>
      </c>
      <c r="D194" s="190">
        <f t="shared" ca="1" si="82"/>
        <v>0</v>
      </c>
      <c r="E194" s="190">
        <f t="shared" ca="1" si="83"/>
        <v>0</v>
      </c>
      <c r="F194" s="199">
        <f t="shared" ca="1" si="90"/>
        <v>0</v>
      </c>
      <c r="G194" s="200">
        <f t="shared" ca="1" si="91"/>
        <v>0.55991479706899705</v>
      </c>
      <c r="H194" s="137"/>
      <c r="I194" s="218">
        <f ca="1">Resumen!$D$8</f>
        <v>68691.808045339247</v>
      </c>
      <c r="J194" s="219">
        <f ca="1">SUMPRODUCT(TablaDatosInversiones[Coste bruto total de la compra (euros)],(TablaDatosInversiones[Subcarteras (diferentes estrategias inversión)]=$I$34)*1,(TablaDatosInversiones[Fecha Compra]&lt;=A194)*1,(TablaDatosInversiones[Fecha Compra]&gt;A193)*1)</f>
        <v>0</v>
      </c>
      <c r="K194" s="219" cm="1">
        <f t="array" aca="1" ref="K194" ca="1">SUMPRODUCT(TablaDatosInversiones[Valor actual bruto o reembolso o compromiso opciones abiertas (euros)],(TablaDatosInversiones[Subcarteras (diferentes estrategias inversión)]=$I$34)*1,(TablaDatosInversiones[Fecha de Venta o traspaso]&lt;=A194)*1,(TablaDatosInversiones[Fecha de Venta o traspaso]&gt;A193)*1,(TablaDatosInversiones[Operación abierta (cotizando)]=FALSE)*1)</f>
        <v>0</v>
      </c>
      <c r="L194" s="219">
        <f>SUMPRODUCT(TablaDividendos[Dividendo neto (euros)],(TablaDividendos[Subcartera]=$I$34)*1,(TablaDividendos[Fecha Cobro]&lt;=A194)*1,(TablaDividendos[Fecha Cobro]&gt;A193)*1)</f>
        <v>0</v>
      </c>
      <c r="M194" s="220">
        <f t="shared" ca="1" si="86"/>
        <v>0</v>
      </c>
      <c r="N194" s="220">
        <f t="shared" ca="1" si="87"/>
        <v>0.6498602964237179</v>
      </c>
      <c r="O194" s="137"/>
      <c r="P194" s="192">
        <f ca="1">Resumen!$D$9</f>
        <v>12439.300859999999</v>
      </c>
      <c r="Q194" s="208">
        <f ca="1">SUMPRODUCT(TablaDatosInversiones[Coste bruto total de la compra (euros)],(TablaDatosInversiones[Subcarteras (diferentes estrategias inversión)]=$P$34)*1,(TablaDatosInversiones[Fecha Compra]&lt;=A194)*1,(TablaDatosInversiones[Fecha Compra]&gt;A193)*1)</f>
        <v>0</v>
      </c>
      <c r="R194" s="208" cm="1">
        <f t="array" aca="1" ref="R194" ca="1">SUMPRODUCT(TablaDatosInversiones[Valor actual bruto o reembolso o compromiso opciones abiertas (euros)],(TablaDatosInversiones[Subcarteras (diferentes estrategias inversión)]=$P$34)*1,(TablaDatosInversiones[Fecha de Venta o traspaso]&lt;=A194)*1,(TablaDatosInversiones[Fecha de Venta o traspaso]&gt;A193)*1,(TablaDatosInversiones[Operación abierta (cotizando)]=FALSE)*1)</f>
        <v>0</v>
      </c>
      <c r="S194" s="208">
        <f>SUMPRODUCT(TablaDividendos[Dividendo neto (euros)],(TablaDividendos[Subcartera]=$P$34)*1,(TablaDividendos[Fecha Cobro]&lt;=A194)*1,(TablaDividendos[Fecha Cobro]&gt;A193)*1)</f>
        <v>0</v>
      </c>
      <c r="T194" s="199">
        <f t="shared" ca="1" si="88"/>
        <v>0</v>
      </c>
      <c r="U194" s="209">
        <f t="shared" ca="1" si="89"/>
        <v>0.31306194259158349</v>
      </c>
      <c r="V194" s="137"/>
      <c r="W194" s="192">
        <f ca="1">Resumen!$D$10</f>
        <v>28220.187483550799</v>
      </c>
      <c r="X194" s="208">
        <f ca="1">SUMPRODUCT(TablaDatosInversiones[Coste bruto total de la compra (euros)],(TablaDatosInversiones[Subcarteras (diferentes estrategias inversión)]=$W$34)*1,(TablaDatosInversiones[Fecha Compra]&lt;=A194)*1,(TablaDatosInversiones[Fecha Compra]&gt;A193)*1)</f>
        <v>0</v>
      </c>
      <c r="Y194" s="208" cm="1">
        <f t="array" aca="1" ref="Y194" ca="1">SUMPRODUCT(TablaDatosInversiones[Valor actual bruto o reembolso o compromiso opciones abiertas (euros)],(TablaDatosInversiones[Subcarteras (diferentes estrategias inversión)]=$W$34)*1,(TablaDatosInversiones[Fecha de Venta o traspaso]&lt;=A194)*1,(TablaDatosInversiones[Fecha de Venta o traspaso]&gt;A193)*1,(TablaDatosInversiones[Operación abierta (cotizando)]=FALSE)*1)</f>
        <v>0</v>
      </c>
      <c r="Z194" s="208">
        <f>SUMPRODUCT(TablaDividendos[Dividendo neto (euros)],(TablaDividendos[Subcartera]=$W$34)*1,(TablaDividendos[Fecha Cobro]&lt;=A194)*1,(TablaDividendos[Fecha Cobro]&gt;A193)*1)</f>
        <v>0</v>
      </c>
      <c r="AA194" s="199">
        <f t="shared" ca="1" si="84"/>
        <v>0</v>
      </c>
      <c r="AB194" s="209">
        <f t="shared" ca="1" si="67"/>
        <v>0.42162864822711876</v>
      </c>
      <c r="AC194" s="137"/>
      <c r="AD194" s="391" cm="1">
        <f t="array" aca="1" ref="AD194" ca="1">SUMPRODUCT(TablaDatosInversiones[Compromiso de compra (Moneda), solo para PUTs vendidas],(TablaDatosInversiones[Subcarteras (diferentes estrategias inversión)]=$AD$34)*1,TablaDatosInversiones[Cambio divisa actual (o tras venta)],(TablaDatosInversiones[Fecha Compra]&lt;=MIN(A194,TODAY()-1))*1,(TablaDatosInversiones[Fecha de Venta o traspaso]&gt;=MIN(A194,TODAY()-1))*1)</f>
        <v>0</v>
      </c>
      <c r="AE194" s="391">
        <f t="shared" ca="1" si="69"/>
        <v>0</v>
      </c>
      <c r="AF194" s="391">
        <f t="shared" ca="1" si="70"/>
        <v>0</v>
      </c>
      <c r="AG194" s="392">
        <f ca="1">SUMPRODUCT(TablaDatosInversiones[Rendimiento total neto (euros)],(TablaDatosInversiones[Subcarteras (diferentes estrategias inversión)]=$AD$34)*1,(TablaDatosInversiones[Fecha de Venta o traspaso]&lt;=A194)*1,(TablaDatosInversiones[Fecha de Venta o traspaso]&gt;A193)*1,(TablaDatosInversiones[Operación abierta (cotizando)]=FALSE)*1)</f>
        <v>0</v>
      </c>
      <c r="AH194" s="393">
        <f t="shared" ca="1" si="71"/>
        <v>0</v>
      </c>
      <c r="AI194" s="394">
        <f t="shared" ca="1" si="72"/>
        <v>8.6256077518440666E-3</v>
      </c>
      <c r="AJ194" s="395"/>
      <c r="AK194" s="401">
        <f ca="1">Resumen!$D$12</f>
        <v>0</v>
      </c>
      <c r="AL194" s="396" cm="1">
        <f t="array" aca="1" ref="AL194" ca="1">SUMPRODUCT(TablaDatosInversiones[Coste bruto total de la compra (euros)],(TablaDatosInversiones[Subcarteras (diferentes estrategias inversión)]=$AK$34)*1,(TablaDatosInversiones[Fecha Compra]&lt;=A194)*1,(TablaDatosInversiones[Fecha Compra]&gt;A193)*1)</f>
        <v>0</v>
      </c>
      <c r="AM194" s="397" cm="1">
        <f t="array" aca="1" ref="AM194" ca="1">SUMPRODUCT(TablaDatosInversiones[Valor actual bruto o reembolso o compromiso opciones abiertas (euros)],(TablaDatosInversiones[Subcarteras (diferentes estrategias inversión)]=$AK$34)*1,(TablaDatosInversiones[Fecha de Venta o traspaso]&lt;=A194)*1,(TablaDatosInversiones[Fecha de Venta o traspaso]&gt;A193)*1,(TablaDatosInversiones[Operación abierta (cotizando)]=FALSE)*1)</f>
        <v>0</v>
      </c>
      <c r="AN194" s="398" cm="1">
        <f t="array" ref="AN194">SUMPRODUCT(TablaDividendos[Dividendo neto (euros)],(TablaDividendos[Subcartera]=$AK$34)*1,(TablaDividendos[Fecha Cobro]&lt;=A194)*1,(TablaDividendos[Fecha Cobro]&gt;A193)*1)</f>
        <v>0</v>
      </c>
      <c r="AO194" s="399">
        <f t="shared" ca="1" si="85"/>
        <v>0</v>
      </c>
      <c r="AP194" s="400">
        <f t="shared" ca="1" si="77"/>
        <v>0</v>
      </c>
      <c r="AR194" s="288"/>
      <c r="AS194" s="34">
        <f t="shared" si="73"/>
        <v>0</v>
      </c>
      <c r="AT194" s="33">
        <f t="shared" si="74"/>
        <v>0.47613182189387948</v>
      </c>
      <c r="AV194" s="288"/>
      <c r="AW194" s="34">
        <f t="shared" si="75"/>
        <v>0</v>
      </c>
      <c r="AX194" s="33">
        <f t="shared" si="76"/>
        <v>0.21028677962384168</v>
      </c>
    </row>
    <row r="195" spans="1:50" x14ac:dyDescent="0.25">
      <c r="A195" s="189">
        <f t="shared" si="51"/>
        <v>49399</v>
      </c>
      <c r="B195" s="190">
        <f t="shared" ca="1" si="80"/>
        <v>109351.29638889004</v>
      </c>
      <c r="C195" s="190">
        <f t="shared" ca="1" si="81"/>
        <v>0</v>
      </c>
      <c r="D195" s="190">
        <f t="shared" ca="1" si="82"/>
        <v>0</v>
      </c>
      <c r="E195" s="190">
        <f t="shared" ca="1" si="83"/>
        <v>0</v>
      </c>
      <c r="F195" s="199">
        <f t="shared" ca="1" si="90"/>
        <v>0</v>
      </c>
      <c r="G195" s="200">
        <f t="shared" ca="1" si="91"/>
        <v>0.55991479706899705</v>
      </c>
      <c r="H195" s="137"/>
      <c r="I195" s="218">
        <f ca="1">Resumen!$D$8</f>
        <v>68691.808045339247</v>
      </c>
      <c r="J195" s="219">
        <f ca="1">SUMPRODUCT(TablaDatosInversiones[Coste bruto total de la compra (euros)],(TablaDatosInversiones[Subcarteras (diferentes estrategias inversión)]=$I$34)*1,(TablaDatosInversiones[Fecha Compra]&lt;=A195)*1,(TablaDatosInversiones[Fecha Compra]&gt;A194)*1)</f>
        <v>0</v>
      </c>
      <c r="K195" s="219" cm="1">
        <f t="array" aca="1" ref="K195" ca="1">SUMPRODUCT(TablaDatosInversiones[Valor actual bruto o reembolso o compromiso opciones abiertas (euros)],(TablaDatosInversiones[Subcarteras (diferentes estrategias inversión)]=$I$34)*1,(TablaDatosInversiones[Fecha de Venta o traspaso]&lt;=A195)*1,(TablaDatosInversiones[Fecha de Venta o traspaso]&gt;A194)*1,(TablaDatosInversiones[Operación abierta (cotizando)]=FALSE)*1)</f>
        <v>0</v>
      </c>
      <c r="L195" s="219">
        <f>SUMPRODUCT(TablaDividendos[Dividendo neto (euros)],(TablaDividendos[Subcartera]=$I$34)*1,(TablaDividendos[Fecha Cobro]&lt;=A195)*1,(TablaDividendos[Fecha Cobro]&gt;A194)*1)</f>
        <v>0</v>
      </c>
      <c r="M195" s="220">
        <f t="shared" ca="1" si="86"/>
        <v>0</v>
      </c>
      <c r="N195" s="220">
        <f t="shared" ca="1" si="87"/>
        <v>0.6498602964237179</v>
      </c>
      <c r="O195" s="137"/>
      <c r="P195" s="192">
        <f ca="1">Resumen!$D$9</f>
        <v>12439.300859999999</v>
      </c>
      <c r="Q195" s="208">
        <f ca="1">SUMPRODUCT(TablaDatosInversiones[Coste bruto total de la compra (euros)],(TablaDatosInversiones[Subcarteras (diferentes estrategias inversión)]=$P$34)*1,(TablaDatosInversiones[Fecha Compra]&lt;=A195)*1,(TablaDatosInversiones[Fecha Compra]&gt;A194)*1)</f>
        <v>0</v>
      </c>
      <c r="R195" s="208" cm="1">
        <f t="array" aca="1" ref="R195" ca="1">SUMPRODUCT(TablaDatosInversiones[Valor actual bruto o reembolso o compromiso opciones abiertas (euros)],(TablaDatosInversiones[Subcarteras (diferentes estrategias inversión)]=$P$34)*1,(TablaDatosInversiones[Fecha de Venta o traspaso]&lt;=A195)*1,(TablaDatosInversiones[Fecha de Venta o traspaso]&gt;A194)*1,(TablaDatosInversiones[Operación abierta (cotizando)]=FALSE)*1)</f>
        <v>0</v>
      </c>
      <c r="S195" s="208">
        <f>SUMPRODUCT(TablaDividendos[Dividendo neto (euros)],(TablaDividendos[Subcartera]=$P$34)*1,(TablaDividendos[Fecha Cobro]&lt;=A195)*1,(TablaDividendos[Fecha Cobro]&gt;A194)*1)</f>
        <v>0</v>
      </c>
      <c r="T195" s="199">
        <f t="shared" ca="1" si="88"/>
        <v>0</v>
      </c>
      <c r="U195" s="209">
        <f t="shared" ca="1" si="89"/>
        <v>0.31306194259158349</v>
      </c>
      <c r="V195" s="137"/>
      <c r="W195" s="192">
        <f ca="1">Resumen!$D$10</f>
        <v>28220.187483550799</v>
      </c>
      <c r="X195" s="208">
        <f ca="1">SUMPRODUCT(TablaDatosInversiones[Coste bruto total de la compra (euros)],(TablaDatosInversiones[Subcarteras (diferentes estrategias inversión)]=$W$34)*1,(TablaDatosInversiones[Fecha Compra]&lt;=A195)*1,(TablaDatosInversiones[Fecha Compra]&gt;A194)*1)</f>
        <v>0</v>
      </c>
      <c r="Y195" s="208" cm="1">
        <f t="array" aca="1" ref="Y195" ca="1">SUMPRODUCT(TablaDatosInversiones[Valor actual bruto o reembolso o compromiso opciones abiertas (euros)],(TablaDatosInversiones[Subcarteras (diferentes estrategias inversión)]=$W$34)*1,(TablaDatosInversiones[Fecha de Venta o traspaso]&lt;=A195)*1,(TablaDatosInversiones[Fecha de Venta o traspaso]&gt;A194)*1,(TablaDatosInversiones[Operación abierta (cotizando)]=FALSE)*1)</f>
        <v>0</v>
      </c>
      <c r="Z195" s="208">
        <f>SUMPRODUCT(TablaDividendos[Dividendo neto (euros)],(TablaDividendos[Subcartera]=$W$34)*1,(TablaDividendos[Fecha Cobro]&lt;=A195)*1,(TablaDividendos[Fecha Cobro]&gt;A194)*1)</f>
        <v>0</v>
      </c>
      <c r="AA195" s="199">
        <f t="shared" ca="1" si="84"/>
        <v>0</v>
      </c>
      <c r="AB195" s="209">
        <f t="shared" ca="1" si="67"/>
        <v>0.42162864822711876</v>
      </c>
      <c r="AC195" s="137"/>
      <c r="AD195" s="391" cm="1">
        <f t="array" aca="1" ref="AD195" ca="1">SUMPRODUCT(TablaDatosInversiones[Compromiso de compra (Moneda), solo para PUTs vendidas],(TablaDatosInversiones[Subcarteras (diferentes estrategias inversión)]=$AD$34)*1,TablaDatosInversiones[Cambio divisa actual (o tras venta)],(TablaDatosInversiones[Fecha Compra]&lt;=MIN(A195,TODAY()-1))*1,(TablaDatosInversiones[Fecha de Venta o traspaso]&gt;=MIN(A195,TODAY()-1))*1)</f>
        <v>0</v>
      </c>
      <c r="AE195" s="391">
        <f t="shared" ca="1" si="69"/>
        <v>0</v>
      </c>
      <c r="AF195" s="391">
        <f t="shared" ca="1" si="70"/>
        <v>0</v>
      </c>
      <c r="AG195" s="392">
        <f ca="1">SUMPRODUCT(TablaDatosInversiones[Rendimiento total neto (euros)],(TablaDatosInversiones[Subcarteras (diferentes estrategias inversión)]=$AD$34)*1,(TablaDatosInversiones[Fecha de Venta o traspaso]&lt;=A195)*1,(TablaDatosInversiones[Fecha de Venta o traspaso]&gt;A194)*1,(TablaDatosInversiones[Operación abierta (cotizando)]=FALSE)*1)</f>
        <v>0</v>
      </c>
      <c r="AH195" s="393">
        <f t="shared" ca="1" si="71"/>
        <v>0</v>
      </c>
      <c r="AI195" s="394">
        <f t="shared" ca="1" si="72"/>
        <v>8.6256077518440666E-3</v>
      </c>
      <c r="AJ195" s="395"/>
      <c r="AK195" s="401">
        <f ca="1">Resumen!$D$12</f>
        <v>0</v>
      </c>
      <c r="AL195" s="396" cm="1">
        <f t="array" aca="1" ref="AL195" ca="1">SUMPRODUCT(TablaDatosInversiones[Coste bruto total de la compra (euros)],(TablaDatosInversiones[Subcarteras (diferentes estrategias inversión)]=$AK$34)*1,(TablaDatosInversiones[Fecha Compra]&lt;=A195)*1,(TablaDatosInversiones[Fecha Compra]&gt;A194)*1)</f>
        <v>0</v>
      </c>
      <c r="AM195" s="397" cm="1">
        <f t="array" aca="1" ref="AM195" ca="1">SUMPRODUCT(TablaDatosInversiones[Valor actual bruto o reembolso o compromiso opciones abiertas (euros)],(TablaDatosInversiones[Subcarteras (diferentes estrategias inversión)]=$AK$34)*1,(TablaDatosInversiones[Fecha de Venta o traspaso]&lt;=A195)*1,(TablaDatosInversiones[Fecha de Venta o traspaso]&gt;A194)*1,(TablaDatosInversiones[Operación abierta (cotizando)]=FALSE)*1)</f>
        <v>0</v>
      </c>
      <c r="AN195" s="398" cm="1">
        <f t="array" ref="AN195">SUMPRODUCT(TablaDividendos[Dividendo neto (euros)],(TablaDividendos[Subcartera]=$AK$34)*1,(TablaDividendos[Fecha Cobro]&lt;=A195)*1,(TablaDividendos[Fecha Cobro]&gt;A194)*1)</f>
        <v>0</v>
      </c>
      <c r="AO195" s="399">
        <f t="shared" ca="1" si="85"/>
        <v>0</v>
      </c>
      <c r="AP195" s="400">
        <f t="shared" ca="1" si="77"/>
        <v>0</v>
      </c>
      <c r="AR195" s="288"/>
      <c r="AS195" s="34">
        <f t="shared" si="73"/>
        <v>0</v>
      </c>
      <c r="AT195" s="33">
        <f t="shared" si="74"/>
        <v>0.47613182189387948</v>
      </c>
      <c r="AV195" s="288"/>
      <c r="AW195" s="34">
        <f t="shared" si="75"/>
        <v>0</v>
      </c>
      <c r="AX195" s="33">
        <f t="shared" si="76"/>
        <v>0.21028677962384168</v>
      </c>
    </row>
    <row r="196" spans="1:50" x14ac:dyDescent="0.25">
      <c r="A196" s="189">
        <f t="shared" si="51"/>
        <v>49429</v>
      </c>
      <c r="B196" s="190">
        <f t="shared" ca="1" si="80"/>
        <v>109351.29638889004</v>
      </c>
      <c r="C196" s="190">
        <f t="shared" ca="1" si="81"/>
        <v>0</v>
      </c>
      <c r="D196" s="190">
        <f t="shared" ca="1" si="82"/>
        <v>0</v>
      </c>
      <c r="E196" s="190">
        <f t="shared" ca="1" si="83"/>
        <v>0</v>
      </c>
      <c r="F196" s="199">
        <f t="shared" ca="1" si="90"/>
        <v>0</v>
      </c>
      <c r="G196" s="200">
        <f t="shared" ca="1" si="91"/>
        <v>0.55991479706899705</v>
      </c>
      <c r="H196" s="137"/>
      <c r="I196" s="218">
        <f ca="1">Resumen!$D$8</f>
        <v>68691.808045339247</v>
      </c>
      <c r="J196" s="219">
        <f ca="1">SUMPRODUCT(TablaDatosInversiones[Coste bruto total de la compra (euros)],(TablaDatosInversiones[Subcarteras (diferentes estrategias inversión)]=$I$34)*1,(TablaDatosInversiones[Fecha Compra]&lt;=A196)*1,(TablaDatosInversiones[Fecha Compra]&gt;A195)*1)</f>
        <v>0</v>
      </c>
      <c r="K196" s="219" cm="1">
        <f t="array" aca="1" ref="K196" ca="1">SUMPRODUCT(TablaDatosInversiones[Valor actual bruto o reembolso o compromiso opciones abiertas (euros)],(TablaDatosInversiones[Subcarteras (diferentes estrategias inversión)]=$I$34)*1,(TablaDatosInversiones[Fecha de Venta o traspaso]&lt;=A196)*1,(TablaDatosInversiones[Fecha de Venta o traspaso]&gt;A195)*1,(TablaDatosInversiones[Operación abierta (cotizando)]=FALSE)*1)</f>
        <v>0</v>
      </c>
      <c r="L196" s="219">
        <f>SUMPRODUCT(TablaDividendos[Dividendo neto (euros)],(TablaDividendos[Subcartera]=$I$34)*1,(TablaDividendos[Fecha Cobro]&lt;=A196)*1,(TablaDividendos[Fecha Cobro]&gt;A195)*1)</f>
        <v>0</v>
      </c>
      <c r="M196" s="220">
        <f t="shared" ca="1" si="86"/>
        <v>0</v>
      </c>
      <c r="N196" s="220">
        <f t="shared" ca="1" si="87"/>
        <v>0.6498602964237179</v>
      </c>
      <c r="O196" s="137"/>
      <c r="P196" s="192">
        <f ca="1">Resumen!$D$9</f>
        <v>12439.300859999999</v>
      </c>
      <c r="Q196" s="208">
        <f ca="1">SUMPRODUCT(TablaDatosInversiones[Coste bruto total de la compra (euros)],(TablaDatosInversiones[Subcarteras (diferentes estrategias inversión)]=$P$34)*1,(TablaDatosInversiones[Fecha Compra]&lt;=A196)*1,(TablaDatosInversiones[Fecha Compra]&gt;A195)*1)</f>
        <v>0</v>
      </c>
      <c r="R196" s="208" cm="1">
        <f t="array" aca="1" ref="R196" ca="1">SUMPRODUCT(TablaDatosInversiones[Valor actual bruto o reembolso o compromiso opciones abiertas (euros)],(TablaDatosInversiones[Subcarteras (diferentes estrategias inversión)]=$P$34)*1,(TablaDatosInversiones[Fecha de Venta o traspaso]&lt;=A196)*1,(TablaDatosInversiones[Fecha de Venta o traspaso]&gt;A195)*1,(TablaDatosInversiones[Operación abierta (cotizando)]=FALSE)*1)</f>
        <v>0</v>
      </c>
      <c r="S196" s="208">
        <f>SUMPRODUCT(TablaDividendos[Dividendo neto (euros)],(TablaDividendos[Subcartera]=$P$34)*1,(TablaDividendos[Fecha Cobro]&lt;=A196)*1,(TablaDividendos[Fecha Cobro]&gt;A195)*1)</f>
        <v>0</v>
      </c>
      <c r="T196" s="199">
        <f t="shared" ca="1" si="88"/>
        <v>0</v>
      </c>
      <c r="U196" s="209">
        <f t="shared" ca="1" si="89"/>
        <v>0.31306194259158349</v>
      </c>
      <c r="V196" s="137"/>
      <c r="W196" s="192">
        <f ca="1">Resumen!$D$10</f>
        <v>28220.187483550799</v>
      </c>
      <c r="X196" s="208">
        <f ca="1">SUMPRODUCT(TablaDatosInversiones[Coste bruto total de la compra (euros)],(TablaDatosInversiones[Subcarteras (diferentes estrategias inversión)]=$W$34)*1,(TablaDatosInversiones[Fecha Compra]&lt;=A196)*1,(TablaDatosInversiones[Fecha Compra]&gt;A195)*1)</f>
        <v>0</v>
      </c>
      <c r="Y196" s="208" cm="1">
        <f t="array" aca="1" ref="Y196" ca="1">SUMPRODUCT(TablaDatosInversiones[Valor actual bruto o reembolso o compromiso opciones abiertas (euros)],(TablaDatosInversiones[Subcarteras (diferentes estrategias inversión)]=$W$34)*1,(TablaDatosInversiones[Fecha de Venta o traspaso]&lt;=A196)*1,(TablaDatosInversiones[Fecha de Venta o traspaso]&gt;A195)*1,(TablaDatosInversiones[Operación abierta (cotizando)]=FALSE)*1)</f>
        <v>0</v>
      </c>
      <c r="Z196" s="208">
        <f>SUMPRODUCT(TablaDividendos[Dividendo neto (euros)],(TablaDividendos[Subcartera]=$W$34)*1,(TablaDividendos[Fecha Cobro]&lt;=A196)*1,(TablaDividendos[Fecha Cobro]&gt;A195)*1)</f>
        <v>0</v>
      </c>
      <c r="AA196" s="199">
        <f t="shared" ca="1" si="84"/>
        <v>0</v>
      </c>
      <c r="AB196" s="209">
        <f t="shared" ca="1" si="67"/>
        <v>0.42162864822711876</v>
      </c>
      <c r="AC196" s="137"/>
      <c r="AD196" s="391" cm="1">
        <f t="array" aca="1" ref="AD196" ca="1">SUMPRODUCT(TablaDatosInversiones[Compromiso de compra (Moneda), solo para PUTs vendidas],(TablaDatosInversiones[Subcarteras (diferentes estrategias inversión)]=$AD$34)*1,TablaDatosInversiones[Cambio divisa actual (o tras venta)],(TablaDatosInversiones[Fecha Compra]&lt;=MIN(A196,TODAY()-1))*1,(TablaDatosInversiones[Fecha de Venta o traspaso]&gt;=MIN(A196,TODAY()-1))*1)</f>
        <v>0</v>
      </c>
      <c r="AE196" s="391">
        <f t="shared" ca="1" si="69"/>
        <v>0</v>
      </c>
      <c r="AF196" s="391">
        <f t="shared" ca="1" si="70"/>
        <v>0</v>
      </c>
      <c r="AG196" s="392">
        <f ca="1">SUMPRODUCT(TablaDatosInversiones[Rendimiento total neto (euros)],(TablaDatosInversiones[Subcarteras (diferentes estrategias inversión)]=$AD$34)*1,(TablaDatosInversiones[Fecha de Venta o traspaso]&lt;=A196)*1,(TablaDatosInversiones[Fecha de Venta o traspaso]&gt;A195)*1,(TablaDatosInversiones[Operación abierta (cotizando)]=FALSE)*1)</f>
        <v>0</v>
      </c>
      <c r="AH196" s="393">
        <f t="shared" ca="1" si="71"/>
        <v>0</v>
      </c>
      <c r="AI196" s="394">
        <f t="shared" ca="1" si="72"/>
        <v>8.6256077518440666E-3</v>
      </c>
      <c r="AJ196" s="395"/>
      <c r="AK196" s="401">
        <f ca="1">Resumen!$D$12</f>
        <v>0</v>
      </c>
      <c r="AL196" s="396" cm="1">
        <f t="array" aca="1" ref="AL196" ca="1">SUMPRODUCT(TablaDatosInversiones[Coste bruto total de la compra (euros)],(TablaDatosInversiones[Subcarteras (diferentes estrategias inversión)]=$AK$34)*1,(TablaDatosInversiones[Fecha Compra]&lt;=A196)*1,(TablaDatosInversiones[Fecha Compra]&gt;A195)*1)</f>
        <v>0</v>
      </c>
      <c r="AM196" s="397" cm="1">
        <f t="array" aca="1" ref="AM196" ca="1">SUMPRODUCT(TablaDatosInversiones[Valor actual bruto o reembolso o compromiso opciones abiertas (euros)],(TablaDatosInversiones[Subcarteras (diferentes estrategias inversión)]=$AK$34)*1,(TablaDatosInversiones[Fecha de Venta o traspaso]&lt;=A196)*1,(TablaDatosInversiones[Fecha de Venta o traspaso]&gt;A195)*1,(TablaDatosInversiones[Operación abierta (cotizando)]=FALSE)*1)</f>
        <v>0</v>
      </c>
      <c r="AN196" s="398" cm="1">
        <f t="array" ref="AN196">SUMPRODUCT(TablaDividendos[Dividendo neto (euros)],(TablaDividendos[Subcartera]=$AK$34)*1,(TablaDividendos[Fecha Cobro]&lt;=A196)*1,(TablaDividendos[Fecha Cobro]&gt;A195)*1)</f>
        <v>0</v>
      </c>
      <c r="AO196" s="399">
        <f t="shared" ca="1" si="85"/>
        <v>0</v>
      </c>
      <c r="AP196" s="400">
        <f t="shared" ca="1" si="77"/>
        <v>0</v>
      </c>
      <c r="AR196" s="288"/>
      <c r="AS196" s="34">
        <f t="shared" si="73"/>
        <v>0</v>
      </c>
      <c r="AT196" s="33">
        <f t="shared" si="74"/>
        <v>0.47613182189387948</v>
      </c>
      <c r="AV196" s="288"/>
      <c r="AW196" s="34">
        <f t="shared" si="75"/>
        <v>0</v>
      </c>
      <c r="AX196" s="33">
        <f t="shared" si="76"/>
        <v>0.21028677962384168</v>
      </c>
    </row>
    <row r="197" spans="1:50" x14ac:dyDescent="0.25">
      <c r="A197" s="189">
        <f t="shared" si="51"/>
        <v>49460</v>
      </c>
      <c r="B197" s="190">
        <f t="shared" ca="1" si="80"/>
        <v>109351.29638889004</v>
      </c>
      <c r="C197" s="190">
        <f t="shared" ca="1" si="81"/>
        <v>0</v>
      </c>
      <c r="D197" s="190">
        <f t="shared" ca="1" si="82"/>
        <v>0</v>
      </c>
      <c r="E197" s="190">
        <f t="shared" ca="1" si="83"/>
        <v>0</v>
      </c>
      <c r="F197" s="199">
        <f t="shared" ca="1" si="90"/>
        <v>0</v>
      </c>
      <c r="G197" s="200">
        <f t="shared" ca="1" si="91"/>
        <v>0.55991479706899705</v>
      </c>
      <c r="H197" s="137"/>
      <c r="I197" s="218">
        <f ca="1">Resumen!$D$8</f>
        <v>68691.808045339247</v>
      </c>
      <c r="J197" s="219">
        <f ca="1">SUMPRODUCT(TablaDatosInversiones[Coste bruto total de la compra (euros)],(TablaDatosInversiones[Subcarteras (diferentes estrategias inversión)]=$I$34)*1,(TablaDatosInversiones[Fecha Compra]&lt;=A197)*1,(TablaDatosInversiones[Fecha Compra]&gt;A196)*1)</f>
        <v>0</v>
      </c>
      <c r="K197" s="219" cm="1">
        <f t="array" aca="1" ref="K197" ca="1">SUMPRODUCT(TablaDatosInversiones[Valor actual bruto o reembolso o compromiso opciones abiertas (euros)],(TablaDatosInversiones[Subcarteras (diferentes estrategias inversión)]=$I$34)*1,(TablaDatosInversiones[Fecha de Venta o traspaso]&lt;=A197)*1,(TablaDatosInversiones[Fecha de Venta o traspaso]&gt;A196)*1,(TablaDatosInversiones[Operación abierta (cotizando)]=FALSE)*1)</f>
        <v>0</v>
      </c>
      <c r="L197" s="219">
        <f>SUMPRODUCT(TablaDividendos[Dividendo neto (euros)],(TablaDividendos[Subcartera]=$I$34)*1,(TablaDividendos[Fecha Cobro]&lt;=A197)*1,(TablaDividendos[Fecha Cobro]&gt;A196)*1)</f>
        <v>0</v>
      </c>
      <c r="M197" s="220">
        <f t="shared" ca="1" si="86"/>
        <v>0</v>
      </c>
      <c r="N197" s="220">
        <f t="shared" ca="1" si="87"/>
        <v>0.6498602964237179</v>
      </c>
      <c r="O197" s="137"/>
      <c r="P197" s="192">
        <f ca="1">Resumen!$D$9</f>
        <v>12439.300859999999</v>
      </c>
      <c r="Q197" s="208">
        <f ca="1">SUMPRODUCT(TablaDatosInversiones[Coste bruto total de la compra (euros)],(TablaDatosInversiones[Subcarteras (diferentes estrategias inversión)]=$P$34)*1,(TablaDatosInversiones[Fecha Compra]&lt;=A197)*1,(TablaDatosInversiones[Fecha Compra]&gt;A196)*1)</f>
        <v>0</v>
      </c>
      <c r="R197" s="208" cm="1">
        <f t="array" aca="1" ref="R197" ca="1">SUMPRODUCT(TablaDatosInversiones[Valor actual bruto o reembolso o compromiso opciones abiertas (euros)],(TablaDatosInversiones[Subcarteras (diferentes estrategias inversión)]=$P$34)*1,(TablaDatosInversiones[Fecha de Venta o traspaso]&lt;=A197)*1,(TablaDatosInversiones[Fecha de Venta o traspaso]&gt;A196)*1,(TablaDatosInversiones[Operación abierta (cotizando)]=FALSE)*1)</f>
        <v>0</v>
      </c>
      <c r="S197" s="208">
        <f>SUMPRODUCT(TablaDividendos[Dividendo neto (euros)],(TablaDividendos[Subcartera]=$P$34)*1,(TablaDividendos[Fecha Cobro]&lt;=A197)*1,(TablaDividendos[Fecha Cobro]&gt;A196)*1)</f>
        <v>0</v>
      </c>
      <c r="T197" s="199">
        <f t="shared" ca="1" si="88"/>
        <v>0</v>
      </c>
      <c r="U197" s="209">
        <f t="shared" ca="1" si="89"/>
        <v>0.31306194259158349</v>
      </c>
      <c r="V197" s="137"/>
      <c r="W197" s="192">
        <f ca="1">Resumen!$D$10</f>
        <v>28220.187483550799</v>
      </c>
      <c r="X197" s="208">
        <f ca="1">SUMPRODUCT(TablaDatosInversiones[Coste bruto total de la compra (euros)],(TablaDatosInversiones[Subcarteras (diferentes estrategias inversión)]=$W$34)*1,(TablaDatosInversiones[Fecha Compra]&lt;=A197)*1,(TablaDatosInversiones[Fecha Compra]&gt;A196)*1)</f>
        <v>0</v>
      </c>
      <c r="Y197" s="208" cm="1">
        <f t="array" aca="1" ref="Y197" ca="1">SUMPRODUCT(TablaDatosInversiones[Valor actual bruto o reembolso o compromiso opciones abiertas (euros)],(TablaDatosInversiones[Subcarteras (diferentes estrategias inversión)]=$W$34)*1,(TablaDatosInversiones[Fecha de Venta o traspaso]&lt;=A197)*1,(TablaDatosInversiones[Fecha de Venta o traspaso]&gt;A196)*1,(TablaDatosInversiones[Operación abierta (cotizando)]=FALSE)*1)</f>
        <v>0</v>
      </c>
      <c r="Z197" s="208">
        <f>SUMPRODUCT(TablaDividendos[Dividendo neto (euros)],(TablaDividendos[Subcartera]=$W$34)*1,(TablaDividendos[Fecha Cobro]&lt;=A197)*1,(TablaDividendos[Fecha Cobro]&gt;A196)*1)</f>
        <v>0</v>
      </c>
      <c r="AA197" s="199">
        <f t="shared" ca="1" si="84"/>
        <v>0</v>
      </c>
      <c r="AB197" s="209">
        <f t="shared" ca="1" si="67"/>
        <v>0.42162864822711876</v>
      </c>
      <c r="AC197" s="137"/>
      <c r="AD197" s="391" cm="1">
        <f t="array" aca="1" ref="AD197" ca="1">SUMPRODUCT(TablaDatosInversiones[Compromiso de compra (Moneda), solo para PUTs vendidas],(TablaDatosInversiones[Subcarteras (diferentes estrategias inversión)]=$AD$34)*1,TablaDatosInversiones[Cambio divisa actual (o tras venta)],(TablaDatosInversiones[Fecha Compra]&lt;=MIN(A197,TODAY()-1))*1,(TablaDatosInversiones[Fecha de Venta o traspaso]&gt;=MIN(A197,TODAY()-1))*1)</f>
        <v>0</v>
      </c>
      <c r="AE197" s="391">
        <f t="shared" ca="1" si="69"/>
        <v>0</v>
      </c>
      <c r="AF197" s="391">
        <f t="shared" ca="1" si="70"/>
        <v>0</v>
      </c>
      <c r="AG197" s="392">
        <f ca="1">SUMPRODUCT(TablaDatosInversiones[Rendimiento total neto (euros)],(TablaDatosInversiones[Subcarteras (diferentes estrategias inversión)]=$AD$34)*1,(TablaDatosInversiones[Fecha de Venta o traspaso]&lt;=A197)*1,(TablaDatosInversiones[Fecha de Venta o traspaso]&gt;A196)*1,(TablaDatosInversiones[Operación abierta (cotizando)]=FALSE)*1)</f>
        <v>0</v>
      </c>
      <c r="AH197" s="393">
        <f t="shared" ca="1" si="71"/>
        <v>0</v>
      </c>
      <c r="AI197" s="394">
        <f t="shared" ca="1" si="72"/>
        <v>8.6256077518440666E-3</v>
      </c>
      <c r="AJ197" s="395"/>
      <c r="AK197" s="401">
        <f ca="1">Resumen!$D$12</f>
        <v>0</v>
      </c>
      <c r="AL197" s="396" cm="1">
        <f t="array" aca="1" ref="AL197" ca="1">SUMPRODUCT(TablaDatosInversiones[Coste bruto total de la compra (euros)],(TablaDatosInversiones[Subcarteras (diferentes estrategias inversión)]=$AK$34)*1,(TablaDatosInversiones[Fecha Compra]&lt;=A197)*1,(TablaDatosInversiones[Fecha Compra]&gt;A196)*1)</f>
        <v>0</v>
      </c>
      <c r="AM197" s="397" cm="1">
        <f t="array" aca="1" ref="AM197" ca="1">SUMPRODUCT(TablaDatosInversiones[Valor actual bruto o reembolso o compromiso opciones abiertas (euros)],(TablaDatosInversiones[Subcarteras (diferentes estrategias inversión)]=$AK$34)*1,(TablaDatosInversiones[Fecha de Venta o traspaso]&lt;=A197)*1,(TablaDatosInversiones[Fecha de Venta o traspaso]&gt;A196)*1,(TablaDatosInversiones[Operación abierta (cotizando)]=FALSE)*1)</f>
        <v>0</v>
      </c>
      <c r="AN197" s="398" cm="1">
        <f t="array" ref="AN197">SUMPRODUCT(TablaDividendos[Dividendo neto (euros)],(TablaDividendos[Subcartera]=$AK$34)*1,(TablaDividendos[Fecha Cobro]&lt;=A197)*1,(TablaDividendos[Fecha Cobro]&gt;A196)*1)</f>
        <v>0</v>
      </c>
      <c r="AO197" s="399">
        <f t="shared" ca="1" si="85"/>
        <v>0</v>
      </c>
      <c r="AP197" s="400">
        <f t="shared" ca="1" si="77"/>
        <v>0</v>
      </c>
      <c r="AR197" s="288"/>
      <c r="AS197" s="34">
        <f t="shared" si="73"/>
        <v>0</v>
      </c>
      <c r="AT197" s="33">
        <f t="shared" si="74"/>
        <v>0.47613182189387948</v>
      </c>
      <c r="AV197" s="288"/>
      <c r="AW197" s="34">
        <f t="shared" si="75"/>
        <v>0</v>
      </c>
      <c r="AX197" s="33">
        <f t="shared" si="76"/>
        <v>0.21028677962384168</v>
      </c>
    </row>
    <row r="198" spans="1:50" x14ac:dyDescent="0.25">
      <c r="A198" s="189">
        <f t="shared" si="51"/>
        <v>49490</v>
      </c>
      <c r="B198" s="190">
        <f t="shared" ca="1" si="80"/>
        <v>109351.29638889004</v>
      </c>
      <c r="C198" s="190">
        <f t="shared" ca="1" si="81"/>
        <v>0</v>
      </c>
      <c r="D198" s="190">
        <f t="shared" ca="1" si="82"/>
        <v>0</v>
      </c>
      <c r="E198" s="190">
        <f t="shared" ca="1" si="83"/>
        <v>0</v>
      </c>
      <c r="F198" s="199">
        <f t="shared" ca="1" si="90"/>
        <v>0</v>
      </c>
      <c r="G198" s="200">
        <f t="shared" ca="1" si="91"/>
        <v>0.55991479706899705</v>
      </c>
      <c r="H198" s="137"/>
      <c r="I198" s="218">
        <f ca="1">Resumen!$D$8</f>
        <v>68691.808045339247</v>
      </c>
      <c r="J198" s="219">
        <f ca="1">SUMPRODUCT(TablaDatosInversiones[Coste bruto total de la compra (euros)],(TablaDatosInversiones[Subcarteras (diferentes estrategias inversión)]=$I$34)*1,(TablaDatosInversiones[Fecha Compra]&lt;=A198)*1,(TablaDatosInversiones[Fecha Compra]&gt;A197)*1)</f>
        <v>0</v>
      </c>
      <c r="K198" s="219" cm="1">
        <f t="array" aca="1" ref="K198" ca="1">SUMPRODUCT(TablaDatosInversiones[Valor actual bruto o reembolso o compromiso opciones abiertas (euros)],(TablaDatosInversiones[Subcarteras (diferentes estrategias inversión)]=$I$34)*1,(TablaDatosInversiones[Fecha de Venta o traspaso]&lt;=A198)*1,(TablaDatosInversiones[Fecha de Venta o traspaso]&gt;A197)*1,(TablaDatosInversiones[Operación abierta (cotizando)]=FALSE)*1)</f>
        <v>0</v>
      </c>
      <c r="L198" s="219">
        <f>SUMPRODUCT(TablaDividendos[Dividendo neto (euros)],(TablaDividendos[Subcartera]=$I$34)*1,(TablaDividendos[Fecha Cobro]&lt;=A198)*1,(TablaDividendos[Fecha Cobro]&gt;A197)*1)</f>
        <v>0</v>
      </c>
      <c r="M198" s="220">
        <f t="shared" ca="1" si="86"/>
        <v>0</v>
      </c>
      <c r="N198" s="220">
        <f t="shared" ca="1" si="87"/>
        <v>0.6498602964237179</v>
      </c>
      <c r="O198" s="137"/>
      <c r="P198" s="192">
        <f ca="1">Resumen!$D$9</f>
        <v>12439.300859999999</v>
      </c>
      <c r="Q198" s="208">
        <f ca="1">SUMPRODUCT(TablaDatosInversiones[Coste bruto total de la compra (euros)],(TablaDatosInversiones[Subcarteras (diferentes estrategias inversión)]=$P$34)*1,(TablaDatosInversiones[Fecha Compra]&lt;=A198)*1,(TablaDatosInversiones[Fecha Compra]&gt;A197)*1)</f>
        <v>0</v>
      </c>
      <c r="R198" s="208" cm="1">
        <f t="array" aca="1" ref="R198" ca="1">SUMPRODUCT(TablaDatosInversiones[Valor actual bruto o reembolso o compromiso opciones abiertas (euros)],(TablaDatosInversiones[Subcarteras (diferentes estrategias inversión)]=$P$34)*1,(TablaDatosInversiones[Fecha de Venta o traspaso]&lt;=A198)*1,(TablaDatosInversiones[Fecha de Venta o traspaso]&gt;A197)*1,(TablaDatosInversiones[Operación abierta (cotizando)]=FALSE)*1)</f>
        <v>0</v>
      </c>
      <c r="S198" s="208">
        <f>SUMPRODUCT(TablaDividendos[Dividendo neto (euros)],(TablaDividendos[Subcartera]=$P$34)*1,(TablaDividendos[Fecha Cobro]&lt;=A198)*1,(TablaDividendos[Fecha Cobro]&gt;A197)*1)</f>
        <v>0</v>
      </c>
      <c r="T198" s="199">
        <f t="shared" ca="1" si="88"/>
        <v>0</v>
      </c>
      <c r="U198" s="209">
        <f t="shared" ca="1" si="89"/>
        <v>0.31306194259158349</v>
      </c>
      <c r="V198" s="137"/>
      <c r="W198" s="192">
        <f ca="1">Resumen!$D$10</f>
        <v>28220.187483550799</v>
      </c>
      <c r="X198" s="208">
        <f ca="1">SUMPRODUCT(TablaDatosInversiones[Coste bruto total de la compra (euros)],(TablaDatosInversiones[Subcarteras (diferentes estrategias inversión)]=$W$34)*1,(TablaDatosInversiones[Fecha Compra]&lt;=A198)*1,(TablaDatosInversiones[Fecha Compra]&gt;A197)*1)</f>
        <v>0</v>
      </c>
      <c r="Y198" s="208" cm="1">
        <f t="array" aca="1" ref="Y198" ca="1">SUMPRODUCT(TablaDatosInversiones[Valor actual bruto o reembolso o compromiso opciones abiertas (euros)],(TablaDatosInversiones[Subcarteras (diferentes estrategias inversión)]=$W$34)*1,(TablaDatosInversiones[Fecha de Venta o traspaso]&lt;=A198)*1,(TablaDatosInversiones[Fecha de Venta o traspaso]&gt;A197)*1,(TablaDatosInversiones[Operación abierta (cotizando)]=FALSE)*1)</f>
        <v>0</v>
      </c>
      <c r="Z198" s="208">
        <f>SUMPRODUCT(TablaDividendos[Dividendo neto (euros)],(TablaDividendos[Subcartera]=$W$34)*1,(TablaDividendos[Fecha Cobro]&lt;=A198)*1,(TablaDividendos[Fecha Cobro]&gt;A197)*1)</f>
        <v>0</v>
      </c>
      <c r="AA198" s="199">
        <f t="shared" ca="1" si="84"/>
        <v>0</v>
      </c>
      <c r="AB198" s="209">
        <f t="shared" ref="AB198:AB229" ca="1" si="92">IF(AA198&lt;&gt;"",(1+AA198)*(AB197+1)-1,"")</f>
        <v>0.42162864822711876</v>
      </c>
      <c r="AC198" s="137"/>
      <c r="AD198" s="391" cm="1">
        <f t="array" aca="1" ref="AD198" ca="1">SUMPRODUCT(TablaDatosInversiones[Compromiso de compra (Moneda), solo para PUTs vendidas],(TablaDatosInversiones[Subcarteras (diferentes estrategias inversión)]=$AD$34)*1,TablaDatosInversiones[Cambio divisa actual (o tras venta)],(TablaDatosInversiones[Fecha Compra]&lt;=MIN(A198,TODAY()-1))*1,(TablaDatosInversiones[Fecha de Venta o traspaso]&gt;=MIN(A198,TODAY()-1))*1)</f>
        <v>0</v>
      </c>
      <c r="AE198" s="391">
        <f t="shared" ca="1" si="69"/>
        <v>0</v>
      </c>
      <c r="AF198" s="391">
        <f t="shared" ca="1" si="70"/>
        <v>0</v>
      </c>
      <c r="AG198" s="392">
        <f ca="1">SUMPRODUCT(TablaDatosInversiones[Rendimiento total neto (euros)],(TablaDatosInversiones[Subcarteras (diferentes estrategias inversión)]=$AD$34)*1,(TablaDatosInversiones[Fecha de Venta o traspaso]&lt;=A198)*1,(TablaDatosInversiones[Fecha de Venta o traspaso]&gt;A197)*1,(TablaDatosInversiones[Operación abierta (cotizando)]=FALSE)*1)</f>
        <v>0</v>
      </c>
      <c r="AH198" s="393">
        <f t="shared" ca="1" si="71"/>
        <v>0</v>
      </c>
      <c r="AI198" s="394">
        <f t="shared" ca="1" si="72"/>
        <v>8.6256077518440666E-3</v>
      </c>
      <c r="AJ198" s="395"/>
      <c r="AK198" s="401">
        <f ca="1">Resumen!$D$12</f>
        <v>0</v>
      </c>
      <c r="AL198" s="396" cm="1">
        <f t="array" aca="1" ref="AL198" ca="1">SUMPRODUCT(TablaDatosInversiones[Coste bruto total de la compra (euros)],(TablaDatosInversiones[Subcarteras (diferentes estrategias inversión)]=$AK$34)*1,(TablaDatosInversiones[Fecha Compra]&lt;=A198)*1,(TablaDatosInversiones[Fecha Compra]&gt;A197)*1)</f>
        <v>0</v>
      </c>
      <c r="AM198" s="397" cm="1">
        <f t="array" aca="1" ref="AM198" ca="1">SUMPRODUCT(TablaDatosInversiones[Valor actual bruto o reembolso o compromiso opciones abiertas (euros)],(TablaDatosInversiones[Subcarteras (diferentes estrategias inversión)]=$AK$34)*1,(TablaDatosInversiones[Fecha de Venta o traspaso]&lt;=A198)*1,(TablaDatosInversiones[Fecha de Venta o traspaso]&gt;A197)*1,(TablaDatosInversiones[Operación abierta (cotizando)]=FALSE)*1)</f>
        <v>0</v>
      </c>
      <c r="AN198" s="398" cm="1">
        <f t="array" ref="AN198">SUMPRODUCT(TablaDividendos[Dividendo neto (euros)],(TablaDividendos[Subcartera]=$AK$34)*1,(TablaDividendos[Fecha Cobro]&lt;=A198)*1,(TablaDividendos[Fecha Cobro]&gt;A197)*1)</f>
        <v>0</v>
      </c>
      <c r="AO198" s="399">
        <f t="shared" ca="1" si="85"/>
        <v>0</v>
      </c>
      <c r="AP198" s="400">
        <f t="shared" ca="1" si="77"/>
        <v>0</v>
      </c>
      <c r="AR198" s="288"/>
      <c r="AS198" s="34">
        <f t="shared" si="73"/>
        <v>0</v>
      </c>
      <c r="AT198" s="33">
        <f t="shared" si="74"/>
        <v>0.47613182189387948</v>
      </c>
      <c r="AV198" s="288"/>
      <c r="AW198" s="34">
        <f t="shared" si="75"/>
        <v>0</v>
      </c>
      <c r="AX198" s="33">
        <f t="shared" si="76"/>
        <v>0.21028677962384168</v>
      </c>
    </row>
    <row r="199" spans="1:50" x14ac:dyDescent="0.25">
      <c r="A199" s="189">
        <f t="shared" si="51"/>
        <v>49521</v>
      </c>
      <c r="B199" s="190">
        <f t="shared" ca="1" si="80"/>
        <v>109351.29638889004</v>
      </c>
      <c r="C199" s="190">
        <f t="shared" ca="1" si="81"/>
        <v>0</v>
      </c>
      <c r="D199" s="190">
        <f t="shared" ca="1" si="82"/>
        <v>0</v>
      </c>
      <c r="E199" s="190">
        <f t="shared" ca="1" si="83"/>
        <v>0</v>
      </c>
      <c r="F199" s="199">
        <f t="shared" ca="1" si="90"/>
        <v>0</v>
      </c>
      <c r="G199" s="200">
        <f t="shared" ca="1" si="91"/>
        <v>0.55991479706899705</v>
      </c>
      <c r="H199" s="137"/>
      <c r="I199" s="218">
        <f ca="1">Resumen!$D$8</f>
        <v>68691.808045339247</v>
      </c>
      <c r="J199" s="219">
        <f ca="1">SUMPRODUCT(TablaDatosInversiones[Coste bruto total de la compra (euros)],(TablaDatosInversiones[Subcarteras (diferentes estrategias inversión)]=$I$34)*1,(TablaDatosInversiones[Fecha Compra]&lt;=A199)*1,(TablaDatosInversiones[Fecha Compra]&gt;A198)*1)</f>
        <v>0</v>
      </c>
      <c r="K199" s="219" cm="1">
        <f t="array" aca="1" ref="K199" ca="1">SUMPRODUCT(TablaDatosInversiones[Valor actual bruto o reembolso o compromiso opciones abiertas (euros)],(TablaDatosInversiones[Subcarteras (diferentes estrategias inversión)]=$I$34)*1,(TablaDatosInversiones[Fecha de Venta o traspaso]&lt;=A199)*1,(TablaDatosInversiones[Fecha de Venta o traspaso]&gt;A198)*1,(TablaDatosInversiones[Operación abierta (cotizando)]=FALSE)*1)</f>
        <v>0</v>
      </c>
      <c r="L199" s="219">
        <f>SUMPRODUCT(TablaDividendos[Dividendo neto (euros)],(TablaDividendos[Subcartera]=$I$34)*1,(TablaDividendos[Fecha Cobro]&lt;=A199)*1,(TablaDividendos[Fecha Cobro]&gt;A198)*1)</f>
        <v>0</v>
      </c>
      <c r="M199" s="220">
        <f t="shared" ca="1" si="86"/>
        <v>0</v>
      </c>
      <c r="N199" s="220">
        <f t="shared" ca="1" si="87"/>
        <v>0.6498602964237179</v>
      </c>
      <c r="O199" s="137"/>
      <c r="P199" s="192">
        <f ca="1">Resumen!$D$9</f>
        <v>12439.300859999999</v>
      </c>
      <c r="Q199" s="208">
        <f ca="1">SUMPRODUCT(TablaDatosInversiones[Coste bruto total de la compra (euros)],(TablaDatosInversiones[Subcarteras (diferentes estrategias inversión)]=$P$34)*1,(TablaDatosInversiones[Fecha Compra]&lt;=A199)*1,(TablaDatosInversiones[Fecha Compra]&gt;A198)*1)</f>
        <v>0</v>
      </c>
      <c r="R199" s="208" cm="1">
        <f t="array" aca="1" ref="R199" ca="1">SUMPRODUCT(TablaDatosInversiones[Valor actual bruto o reembolso o compromiso opciones abiertas (euros)],(TablaDatosInversiones[Subcarteras (diferentes estrategias inversión)]=$P$34)*1,(TablaDatosInversiones[Fecha de Venta o traspaso]&lt;=A199)*1,(TablaDatosInversiones[Fecha de Venta o traspaso]&gt;A198)*1,(TablaDatosInversiones[Operación abierta (cotizando)]=FALSE)*1)</f>
        <v>0</v>
      </c>
      <c r="S199" s="208">
        <f>SUMPRODUCT(TablaDividendos[Dividendo neto (euros)],(TablaDividendos[Subcartera]=$P$34)*1,(TablaDividendos[Fecha Cobro]&lt;=A199)*1,(TablaDividendos[Fecha Cobro]&gt;A198)*1)</f>
        <v>0</v>
      </c>
      <c r="T199" s="199">
        <f t="shared" ca="1" si="88"/>
        <v>0</v>
      </c>
      <c r="U199" s="209">
        <f t="shared" ca="1" si="89"/>
        <v>0.31306194259158349</v>
      </c>
      <c r="V199" s="137"/>
      <c r="W199" s="192">
        <f ca="1">Resumen!$D$10</f>
        <v>28220.187483550799</v>
      </c>
      <c r="X199" s="208">
        <f ca="1">SUMPRODUCT(TablaDatosInversiones[Coste bruto total de la compra (euros)],(TablaDatosInversiones[Subcarteras (diferentes estrategias inversión)]=$W$34)*1,(TablaDatosInversiones[Fecha Compra]&lt;=A199)*1,(TablaDatosInversiones[Fecha Compra]&gt;A198)*1)</f>
        <v>0</v>
      </c>
      <c r="Y199" s="208" cm="1">
        <f t="array" aca="1" ref="Y199" ca="1">SUMPRODUCT(TablaDatosInversiones[Valor actual bruto o reembolso o compromiso opciones abiertas (euros)],(TablaDatosInversiones[Subcarteras (diferentes estrategias inversión)]=$W$34)*1,(TablaDatosInversiones[Fecha de Venta o traspaso]&lt;=A199)*1,(TablaDatosInversiones[Fecha de Venta o traspaso]&gt;A198)*1,(TablaDatosInversiones[Operación abierta (cotizando)]=FALSE)*1)</f>
        <v>0</v>
      </c>
      <c r="Z199" s="208">
        <f>SUMPRODUCT(TablaDividendos[Dividendo neto (euros)],(TablaDividendos[Subcartera]=$W$34)*1,(TablaDividendos[Fecha Cobro]&lt;=A199)*1,(TablaDividendos[Fecha Cobro]&gt;A198)*1)</f>
        <v>0</v>
      </c>
      <c r="AA199" s="199">
        <f t="shared" ca="1" si="84"/>
        <v>0</v>
      </c>
      <c r="AB199" s="209">
        <f t="shared" ca="1" si="92"/>
        <v>0.42162864822711876</v>
      </c>
      <c r="AC199" s="137"/>
      <c r="AD199" s="391" cm="1">
        <f t="array" aca="1" ref="AD199" ca="1">SUMPRODUCT(TablaDatosInversiones[Compromiso de compra (Moneda), solo para PUTs vendidas],(TablaDatosInversiones[Subcarteras (diferentes estrategias inversión)]=$AD$34)*1,TablaDatosInversiones[Cambio divisa actual (o tras venta)],(TablaDatosInversiones[Fecha Compra]&lt;=MIN(A199,TODAY()-1))*1,(TablaDatosInversiones[Fecha de Venta o traspaso]&gt;=MIN(A199,TODAY()-1))*1)</f>
        <v>0</v>
      </c>
      <c r="AE199" s="391">
        <f t="shared" ca="1" si="69"/>
        <v>0</v>
      </c>
      <c r="AF199" s="391">
        <f t="shared" ca="1" si="70"/>
        <v>0</v>
      </c>
      <c r="AG199" s="392">
        <f ca="1">SUMPRODUCT(TablaDatosInversiones[Rendimiento total neto (euros)],(TablaDatosInversiones[Subcarteras (diferentes estrategias inversión)]=$AD$34)*1,(TablaDatosInversiones[Fecha de Venta o traspaso]&lt;=A199)*1,(TablaDatosInversiones[Fecha de Venta o traspaso]&gt;A198)*1,(TablaDatosInversiones[Operación abierta (cotizando)]=FALSE)*1)</f>
        <v>0</v>
      </c>
      <c r="AH199" s="393">
        <f t="shared" ca="1" si="71"/>
        <v>0</v>
      </c>
      <c r="AI199" s="394">
        <f t="shared" ca="1" si="72"/>
        <v>8.6256077518440666E-3</v>
      </c>
      <c r="AJ199" s="395"/>
      <c r="AK199" s="401">
        <f ca="1">Resumen!$D$12</f>
        <v>0</v>
      </c>
      <c r="AL199" s="396" cm="1">
        <f t="array" aca="1" ref="AL199" ca="1">SUMPRODUCT(TablaDatosInversiones[Coste bruto total de la compra (euros)],(TablaDatosInversiones[Subcarteras (diferentes estrategias inversión)]=$AK$34)*1,(TablaDatosInversiones[Fecha Compra]&lt;=A199)*1,(TablaDatosInversiones[Fecha Compra]&gt;A198)*1)</f>
        <v>0</v>
      </c>
      <c r="AM199" s="397" cm="1">
        <f t="array" aca="1" ref="AM199" ca="1">SUMPRODUCT(TablaDatosInversiones[Valor actual bruto o reembolso o compromiso opciones abiertas (euros)],(TablaDatosInversiones[Subcarteras (diferentes estrategias inversión)]=$AK$34)*1,(TablaDatosInversiones[Fecha de Venta o traspaso]&lt;=A199)*1,(TablaDatosInversiones[Fecha de Venta o traspaso]&gt;A198)*1,(TablaDatosInversiones[Operación abierta (cotizando)]=FALSE)*1)</f>
        <v>0</v>
      </c>
      <c r="AN199" s="398" cm="1">
        <f t="array" ref="AN199">SUMPRODUCT(TablaDividendos[Dividendo neto (euros)],(TablaDividendos[Subcartera]=$AK$34)*1,(TablaDividendos[Fecha Cobro]&lt;=A199)*1,(TablaDividendos[Fecha Cobro]&gt;A198)*1)</f>
        <v>0</v>
      </c>
      <c r="AO199" s="399">
        <f t="shared" ca="1" si="85"/>
        <v>0</v>
      </c>
      <c r="AP199" s="400">
        <f t="shared" ca="1" si="77"/>
        <v>0</v>
      </c>
      <c r="AR199" s="288"/>
      <c r="AS199" s="34">
        <f t="shared" si="73"/>
        <v>0</v>
      </c>
      <c r="AT199" s="33">
        <f t="shared" si="74"/>
        <v>0.47613182189387948</v>
      </c>
      <c r="AV199" s="288"/>
      <c r="AW199" s="34">
        <f t="shared" si="75"/>
        <v>0</v>
      </c>
      <c r="AX199" s="33">
        <f t="shared" si="76"/>
        <v>0.21028677962384168</v>
      </c>
    </row>
    <row r="200" spans="1:50" x14ac:dyDescent="0.25">
      <c r="A200" s="189">
        <f t="shared" si="51"/>
        <v>49552</v>
      </c>
      <c r="B200" s="190">
        <f t="shared" ca="1" si="80"/>
        <v>109351.29638889004</v>
      </c>
      <c r="C200" s="190">
        <f t="shared" ca="1" si="81"/>
        <v>0</v>
      </c>
      <c r="D200" s="190">
        <f t="shared" ca="1" si="82"/>
        <v>0</v>
      </c>
      <c r="E200" s="190">
        <f t="shared" ca="1" si="83"/>
        <v>0</v>
      </c>
      <c r="F200" s="199">
        <f t="shared" ca="1" si="90"/>
        <v>0</v>
      </c>
      <c r="G200" s="200">
        <f t="shared" ca="1" si="91"/>
        <v>0.55991479706899705</v>
      </c>
      <c r="H200" s="137"/>
      <c r="I200" s="218">
        <f ca="1">Resumen!$D$8</f>
        <v>68691.808045339247</v>
      </c>
      <c r="J200" s="219">
        <f ca="1">SUMPRODUCT(TablaDatosInversiones[Coste bruto total de la compra (euros)],(TablaDatosInversiones[Subcarteras (diferentes estrategias inversión)]=$I$34)*1,(TablaDatosInversiones[Fecha Compra]&lt;=A200)*1,(TablaDatosInversiones[Fecha Compra]&gt;A199)*1)</f>
        <v>0</v>
      </c>
      <c r="K200" s="219" cm="1">
        <f t="array" aca="1" ref="K200" ca="1">SUMPRODUCT(TablaDatosInversiones[Valor actual bruto o reembolso o compromiso opciones abiertas (euros)],(TablaDatosInversiones[Subcarteras (diferentes estrategias inversión)]=$I$34)*1,(TablaDatosInversiones[Fecha de Venta o traspaso]&lt;=A200)*1,(TablaDatosInversiones[Fecha de Venta o traspaso]&gt;A199)*1,(TablaDatosInversiones[Operación abierta (cotizando)]=FALSE)*1)</f>
        <v>0</v>
      </c>
      <c r="L200" s="219">
        <f>SUMPRODUCT(TablaDividendos[Dividendo neto (euros)],(TablaDividendos[Subcartera]=$I$34)*1,(TablaDividendos[Fecha Cobro]&lt;=A200)*1,(TablaDividendos[Fecha Cobro]&gt;A199)*1)</f>
        <v>0</v>
      </c>
      <c r="M200" s="220">
        <f t="shared" ca="1" si="86"/>
        <v>0</v>
      </c>
      <c r="N200" s="220">
        <f t="shared" ca="1" si="87"/>
        <v>0.6498602964237179</v>
      </c>
      <c r="O200" s="137"/>
      <c r="P200" s="192">
        <f ca="1">Resumen!$D$9</f>
        <v>12439.300859999999</v>
      </c>
      <c r="Q200" s="208">
        <f ca="1">SUMPRODUCT(TablaDatosInversiones[Coste bruto total de la compra (euros)],(TablaDatosInversiones[Subcarteras (diferentes estrategias inversión)]=$P$34)*1,(TablaDatosInversiones[Fecha Compra]&lt;=A200)*1,(TablaDatosInversiones[Fecha Compra]&gt;A199)*1)</f>
        <v>0</v>
      </c>
      <c r="R200" s="208" cm="1">
        <f t="array" aca="1" ref="R200" ca="1">SUMPRODUCT(TablaDatosInversiones[Valor actual bruto o reembolso o compromiso opciones abiertas (euros)],(TablaDatosInversiones[Subcarteras (diferentes estrategias inversión)]=$P$34)*1,(TablaDatosInversiones[Fecha de Venta o traspaso]&lt;=A200)*1,(TablaDatosInversiones[Fecha de Venta o traspaso]&gt;A199)*1,(TablaDatosInversiones[Operación abierta (cotizando)]=FALSE)*1)</f>
        <v>0</v>
      </c>
      <c r="S200" s="208">
        <f>SUMPRODUCT(TablaDividendos[Dividendo neto (euros)],(TablaDividendos[Subcartera]=$P$34)*1,(TablaDividendos[Fecha Cobro]&lt;=A200)*1,(TablaDividendos[Fecha Cobro]&gt;A199)*1)</f>
        <v>0</v>
      </c>
      <c r="T200" s="199">
        <f t="shared" ca="1" si="88"/>
        <v>0</v>
      </c>
      <c r="U200" s="209">
        <f t="shared" ca="1" si="89"/>
        <v>0.31306194259158349</v>
      </c>
      <c r="V200" s="137"/>
      <c r="W200" s="192">
        <f ca="1">Resumen!$D$10</f>
        <v>28220.187483550799</v>
      </c>
      <c r="X200" s="208">
        <f ca="1">SUMPRODUCT(TablaDatosInversiones[Coste bruto total de la compra (euros)],(TablaDatosInversiones[Subcarteras (diferentes estrategias inversión)]=$W$34)*1,(TablaDatosInversiones[Fecha Compra]&lt;=A200)*1,(TablaDatosInversiones[Fecha Compra]&gt;A199)*1)</f>
        <v>0</v>
      </c>
      <c r="Y200" s="208" cm="1">
        <f t="array" aca="1" ref="Y200" ca="1">SUMPRODUCT(TablaDatosInversiones[Valor actual bruto o reembolso o compromiso opciones abiertas (euros)],(TablaDatosInversiones[Subcarteras (diferentes estrategias inversión)]=$W$34)*1,(TablaDatosInversiones[Fecha de Venta o traspaso]&lt;=A200)*1,(TablaDatosInversiones[Fecha de Venta o traspaso]&gt;A199)*1,(TablaDatosInversiones[Operación abierta (cotizando)]=FALSE)*1)</f>
        <v>0</v>
      </c>
      <c r="Z200" s="208">
        <f>SUMPRODUCT(TablaDividendos[Dividendo neto (euros)],(TablaDividendos[Subcartera]=$W$34)*1,(TablaDividendos[Fecha Cobro]&lt;=A200)*1,(TablaDividendos[Fecha Cobro]&gt;A199)*1)</f>
        <v>0</v>
      </c>
      <c r="AA200" s="199">
        <f t="shared" ca="1" si="84"/>
        <v>0</v>
      </c>
      <c r="AB200" s="209">
        <f t="shared" ca="1" si="92"/>
        <v>0.42162864822711876</v>
      </c>
      <c r="AC200" s="137"/>
      <c r="AD200" s="391" cm="1">
        <f t="array" aca="1" ref="AD200" ca="1">SUMPRODUCT(TablaDatosInversiones[Compromiso de compra (Moneda), solo para PUTs vendidas],(TablaDatosInversiones[Subcarteras (diferentes estrategias inversión)]=$AD$34)*1,TablaDatosInversiones[Cambio divisa actual (o tras venta)],(TablaDatosInversiones[Fecha Compra]&lt;=MIN(A200,TODAY()-1))*1,(TablaDatosInversiones[Fecha de Venta o traspaso]&gt;=MIN(A200,TODAY()-1))*1)</f>
        <v>0</v>
      </c>
      <c r="AE200" s="391">
        <f t="shared" ca="1" si="69"/>
        <v>0</v>
      </c>
      <c r="AF200" s="391">
        <f t="shared" ca="1" si="70"/>
        <v>0</v>
      </c>
      <c r="AG200" s="392">
        <f ca="1">SUMPRODUCT(TablaDatosInversiones[Rendimiento total neto (euros)],(TablaDatosInversiones[Subcarteras (diferentes estrategias inversión)]=$AD$34)*1,(TablaDatosInversiones[Fecha de Venta o traspaso]&lt;=A200)*1,(TablaDatosInversiones[Fecha de Venta o traspaso]&gt;A199)*1,(TablaDatosInversiones[Operación abierta (cotizando)]=FALSE)*1)</f>
        <v>0</v>
      </c>
      <c r="AH200" s="393">
        <f t="shared" ca="1" si="71"/>
        <v>0</v>
      </c>
      <c r="AI200" s="394">
        <f t="shared" ca="1" si="72"/>
        <v>8.6256077518440666E-3</v>
      </c>
      <c r="AJ200" s="395"/>
      <c r="AK200" s="401">
        <f ca="1">Resumen!$D$12</f>
        <v>0</v>
      </c>
      <c r="AL200" s="396" cm="1">
        <f t="array" aca="1" ref="AL200" ca="1">SUMPRODUCT(TablaDatosInversiones[Coste bruto total de la compra (euros)],(TablaDatosInversiones[Subcarteras (diferentes estrategias inversión)]=$AK$34)*1,(TablaDatosInversiones[Fecha Compra]&lt;=A200)*1,(TablaDatosInversiones[Fecha Compra]&gt;A199)*1)</f>
        <v>0</v>
      </c>
      <c r="AM200" s="397" cm="1">
        <f t="array" aca="1" ref="AM200" ca="1">SUMPRODUCT(TablaDatosInversiones[Valor actual bruto o reembolso o compromiso opciones abiertas (euros)],(TablaDatosInversiones[Subcarteras (diferentes estrategias inversión)]=$AK$34)*1,(TablaDatosInversiones[Fecha de Venta o traspaso]&lt;=A200)*1,(TablaDatosInversiones[Fecha de Venta o traspaso]&gt;A199)*1,(TablaDatosInversiones[Operación abierta (cotizando)]=FALSE)*1)</f>
        <v>0</v>
      </c>
      <c r="AN200" s="398" cm="1">
        <f t="array" ref="AN200">SUMPRODUCT(TablaDividendos[Dividendo neto (euros)],(TablaDividendos[Subcartera]=$AK$34)*1,(TablaDividendos[Fecha Cobro]&lt;=A200)*1,(TablaDividendos[Fecha Cobro]&gt;A199)*1)</f>
        <v>0</v>
      </c>
      <c r="AO200" s="399">
        <f t="shared" ca="1" si="85"/>
        <v>0</v>
      </c>
      <c r="AP200" s="400">
        <f t="shared" ca="1" si="77"/>
        <v>0</v>
      </c>
      <c r="AR200" s="288"/>
      <c r="AS200" s="34">
        <f t="shared" si="73"/>
        <v>0</v>
      </c>
      <c r="AT200" s="33">
        <f t="shared" si="74"/>
        <v>0.47613182189387948</v>
      </c>
      <c r="AV200" s="288"/>
      <c r="AW200" s="34">
        <f t="shared" si="75"/>
        <v>0</v>
      </c>
      <c r="AX200" s="33">
        <f t="shared" si="76"/>
        <v>0.21028677962384168</v>
      </c>
    </row>
    <row r="201" spans="1:50" x14ac:dyDescent="0.25">
      <c r="A201" s="189">
        <f t="shared" si="51"/>
        <v>49582</v>
      </c>
      <c r="B201" s="190">
        <f t="shared" ca="1" si="80"/>
        <v>109351.29638889004</v>
      </c>
      <c r="C201" s="190">
        <f t="shared" ca="1" si="81"/>
        <v>0</v>
      </c>
      <c r="D201" s="190">
        <f t="shared" ca="1" si="82"/>
        <v>0</v>
      </c>
      <c r="E201" s="190">
        <f t="shared" ca="1" si="83"/>
        <v>0</v>
      </c>
      <c r="F201" s="199">
        <f t="shared" ca="1" si="90"/>
        <v>0</v>
      </c>
      <c r="G201" s="200">
        <f t="shared" ca="1" si="91"/>
        <v>0.55991479706899705</v>
      </c>
      <c r="H201" s="137"/>
      <c r="I201" s="218">
        <f ca="1">Resumen!$D$8</f>
        <v>68691.808045339247</v>
      </c>
      <c r="J201" s="219">
        <f ca="1">SUMPRODUCT(TablaDatosInversiones[Coste bruto total de la compra (euros)],(TablaDatosInversiones[Subcarteras (diferentes estrategias inversión)]=$I$34)*1,(TablaDatosInversiones[Fecha Compra]&lt;=A201)*1,(TablaDatosInversiones[Fecha Compra]&gt;A200)*1)</f>
        <v>0</v>
      </c>
      <c r="K201" s="219" cm="1">
        <f t="array" aca="1" ref="K201" ca="1">SUMPRODUCT(TablaDatosInversiones[Valor actual bruto o reembolso o compromiso opciones abiertas (euros)],(TablaDatosInversiones[Subcarteras (diferentes estrategias inversión)]=$I$34)*1,(TablaDatosInversiones[Fecha de Venta o traspaso]&lt;=A201)*1,(TablaDatosInversiones[Fecha de Venta o traspaso]&gt;A200)*1,(TablaDatosInversiones[Operación abierta (cotizando)]=FALSE)*1)</f>
        <v>0</v>
      </c>
      <c r="L201" s="219">
        <f>SUMPRODUCT(TablaDividendos[Dividendo neto (euros)],(TablaDividendos[Subcartera]=$I$34)*1,(TablaDividendos[Fecha Cobro]&lt;=A201)*1,(TablaDividendos[Fecha Cobro]&gt;A200)*1)</f>
        <v>0</v>
      </c>
      <c r="M201" s="220">
        <f t="shared" ca="1" si="86"/>
        <v>0</v>
      </c>
      <c r="N201" s="220">
        <f t="shared" ca="1" si="87"/>
        <v>0.6498602964237179</v>
      </c>
      <c r="O201" s="137"/>
      <c r="P201" s="192">
        <f ca="1">Resumen!$D$9</f>
        <v>12439.300859999999</v>
      </c>
      <c r="Q201" s="208">
        <f ca="1">SUMPRODUCT(TablaDatosInversiones[Coste bruto total de la compra (euros)],(TablaDatosInversiones[Subcarteras (diferentes estrategias inversión)]=$P$34)*1,(TablaDatosInversiones[Fecha Compra]&lt;=A201)*1,(TablaDatosInversiones[Fecha Compra]&gt;A200)*1)</f>
        <v>0</v>
      </c>
      <c r="R201" s="208" cm="1">
        <f t="array" aca="1" ref="R201" ca="1">SUMPRODUCT(TablaDatosInversiones[Valor actual bruto o reembolso o compromiso opciones abiertas (euros)],(TablaDatosInversiones[Subcarteras (diferentes estrategias inversión)]=$P$34)*1,(TablaDatosInversiones[Fecha de Venta o traspaso]&lt;=A201)*1,(TablaDatosInversiones[Fecha de Venta o traspaso]&gt;A200)*1,(TablaDatosInversiones[Operación abierta (cotizando)]=FALSE)*1)</f>
        <v>0</v>
      </c>
      <c r="S201" s="208">
        <f>SUMPRODUCT(TablaDividendos[Dividendo neto (euros)],(TablaDividendos[Subcartera]=$P$34)*1,(TablaDividendos[Fecha Cobro]&lt;=A201)*1,(TablaDividendos[Fecha Cobro]&gt;A200)*1)</f>
        <v>0</v>
      </c>
      <c r="T201" s="199">
        <f t="shared" ca="1" si="88"/>
        <v>0</v>
      </c>
      <c r="U201" s="209">
        <f t="shared" ca="1" si="89"/>
        <v>0.31306194259158349</v>
      </c>
      <c r="V201" s="137"/>
      <c r="W201" s="192">
        <f ca="1">Resumen!$D$10</f>
        <v>28220.187483550799</v>
      </c>
      <c r="X201" s="208">
        <f ca="1">SUMPRODUCT(TablaDatosInversiones[Coste bruto total de la compra (euros)],(TablaDatosInversiones[Subcarteras (diferentes estrategias inversión)]=$W$34)*1,(TablaDatosInversiones[Fecha Compra]&lt;=A201)*1,(TablaDatosInversiones[Fecha Compra]&gt;A200)*1)</f>
        <v>0</v>
      </c>
      <c r="Y201" s="208" cm="1">
        <f t="array" aca="1" ref="Y201" ca="1">SUMPRODUCT(TablaDatosInversiones[Valor actual bruto o reembolso o compromiso opciones abiertas (euros)],(TablaDatosInversiones[Subcarteras (diferentes estrategias inversión)]=$W$34)*1,(TablaDatosInversiones[Fecha de Venta o traspaso]&lt;=A201)*1,(TablaDatosInversiones[Fecha de Venta o traspaso]&gt;A200)*1,(TablaDatosInversiones[Operación abierta (cotizando)]=FALSE)*1)</f>
        <v>0</v>
      </c>
      <c r="Z201" s="208">
        <f>SUMPRODUCT(TablaDividendos[Dividendo neto (euros)],(TablaDividendos[Subcartera]=$W$34)*1,(TablaDividendos[Fecha Cobro]&lt;=A201)*1,(TablaDividendos[Fecha Cobro]&gt;A200)*1)</f>
        <v>0</v>
      </c>
      <c r="AA201" s="199">
        <f t="shared" ca="1" si="84"/>
        <v>0</v>
      </c>
      <c r="AB201" s="209">
        <f t="shared" ca="1" si="92"/>
        <v>0.42162864822711876</v>
      </c>
      <c r="AC201" s="137"/>
      <c r="AD201" s="391" cm="1">
        <f t="array" aca="1" ref="AD201" ca="1">SUMPRODUCT(TablaDatosInversiones[Compromiso de compra (Moneda), solo para PUTs vendidas],(TablaDatosInversiones[Subcarteras (diferentes estrategias inversión)]=$AD$34)*1,TablaDatosInversiones[Cambio divisa actual (o tras venta)],(TablaDatosInversiones[Fecha Compra]&lt;=MIN(A201,TODAY()-1))*1,(TablaDatosInversiones[Fecha de Venta o traspaso]&gt;=MIN(A201,TODAY()-1))*1)</f>
        <v>0</v>
      </c>
      <c r="AE201" s="391">
        <f t="shared" ca="1" si="69"/>
        <v>0</v>
      </c>
      <c r="AF201" s="391">
        <f t="shared" ca="1" si="70"/>
        <v>0</v>
      </c>
      <c r="AG201" s="392">
        <f ca="1">SUMPRODUCT(TablaDatosInversiones[Rendimiento total neto (euros)],(TablaDatosInversiones[Subcarteras (diferentes estrategias inversión)]=$AD$34)*1,(TablaDatosInversiones[Fecha de Venta o traspaso]&lt;=A201)*1,(TablaDatosInversiones[Fecha de Venta o traspaso]&gt;A200)*1,(TablaDatosInversiones[Operación abierta (cotizando)]=FALSE)*1)</f>
        <v>0</v>
      </c>
      <c r="AH201" s="393">
        <f t="shared" ca="1" si="71"/>
        <v>0</v>
      </c>
      <c r="AI201" s="394">
        <f t="shared" ca="1" si="72"/>
        <v>8.6256077518440666E-3</v>
      </c>
      <c r="AJ201" s="395"/>
      <c r="AK201" s="401">
        <f ca="1">Resumen!$D$12</f>
        <v>0</v>
      </c>
      <c r="AL201" s="396" cm="1">
        <f t="array" aca="1" ref="AL201" ca="1">SUMPRODUCT(TablaDatosInversiones[Coste bruto total de la compra (euros)],(TablaDatosInversiones[Subcarteras (diferentes estrategias inversión)]=$AK$34)*1,(TablaDatosInversiones[Fecha Compra]&lt;=A201)*1,(TablaDatosInversiones[Fecha Compra]&gt;A200)*1)</f>
        <v>0</v>
      </c>
      <c r="AM201" s="397" cm="1">
        <f t="array" aca="1" ref="AM201" ca="1">SUMPRODUCT(TablaDatosInversiones[Valor actual bruto o reembolso o compromiso opciones abiertas (euros)],(TablaDatosInversiones[Subcarteras (diferentes estrategias inversión)]=$AK$34)*1,(TablaDatosInversiones[Fecha de Venta o traspaso]&lt;=A201)*1,(TablaDatosInversiones[Fecha de Venta o traspaso]&gt;A200)*1,(TablaDatosInversiones[Operación abierta (cotizando)]=FALSE)*1)</f>
        <v>0</v>
      </c>
      <c r="AN201" s="398" cm="1">
        <f t="array" ref="AN201">SUMPRODUCT(TablaDividendos[Dividendo neto (euros)],(TablaDividendos[Subcartera]=$AK$34)*1,(TablaDividendos[Fecha Cobro]&lt;=A201)*1,(TablaDividendos[Fecha Cobro]&gt;A200)*1)</f>
        <v>0</v>
      </c>
      <c r="AO201" s="399">
        <f t="shared" ca="1" si="85"/>
        <v>0</v>
      </c>
      <c r="AP201" s="400">
        <f t="shared" ca="1" si="77"/>
        <v>0</v>
      </c>
      <c r="AR201" s="288"/>
      <c r="AS201" s="34">
        <f t="shared" si="73"/>
        <v>0</v>
      </c>
      <c r="AT201" s="33">
        <f t="shared" si="74"/>
        <v>0.47613182189387948</v>
      </c>
      <c r="AV201" s="288"/>
      <c r="AW201" s="34">
        <f t="shared" si="75"/>
        <v>0</v>
      </c>
      <c r="AX201" s="33">
        <f t="shared" si="76"/>
        <v>0.21028677962384168</v>
      </c>
    </row>
    <row r="202" spans="1:50" x14ac:dyDescent="0.25">
      <c r="A202" s="189">
        <f t="shared" si="51"/>
        <v>49613</v>
      </c>
      <c r="B202" s="190">
        <f t="shared" ca="1" si="80"/>
        <v>109351.29638889004</v>
      </c>
      <c r="C202" s="190">
        <f t="shared" ca="1" si="81"/>
        <v>0</v>
      </c>
      <c r="D202" s="190">
        <f t="shared" ca="1" si="82"/>
        <v>0</v>
      </c>
      <c r="E202" s="190">
        <f t="shared" ca="1" si="83"/>
        <v>0</v>
      </c>
      <c r="F202" s="199">
        <f t="shared" ca="1" si="90"/>
        <v>0</v>
      </c>
      <c r="G202" s="200">
        <f t="shared" ca="1" si="91"/>
        <v>0.55991479706899705</v>
      </c>
      <c r="H202" s="137"/>
      <c r="I202" s="218">
        <f ca="1">Resumen!$D$8</f>
        <v>68691.808045339247</v>
      </c>
      <c r="J202" s="219">
        <f ca="1">SUMPRODUCT(TablaDatosInversiones[Coste bruto total de la compra (euros)],(TablaDatosInversiones[Subcarteras (diferentes estrategias inversión)]=$I$34)*1,(TablaDatosInversiones[Fecha Compra]&lt;=A202)*1,(TablaDatosInversiones[Fecha Compra]&gt;A201)*1)</f>
        <v>0</v>
      </c>
      <c r="K202" s="219" cm="1">
        <f t="array" aca="1" ref="K202" ca="1">SUMPRODUCT(TablaDatosInversiones[Valor actual bruto o reembolso o compromiso opciones abiertas (euros)],(TablaDatosInversiones[Subcarteras (diferentes estrategias inversión)]=$I$34)*1,(TablaDatosInversiones[Fecha de Venta o traspaso]&lt;=A202)*1,(TablaDatosInversiones[Fecha de Venta o traspaso]&gt;A201)*1,(TablaDatosInversiones[Operación abierta (cotizando)]=FALSE)*1)</f>
        <v>0</v>
      </c>
      <c r="L202" s="219">
        <f>SUMPRODUCT(TablaDividendos[Dividendo neto (euros)],(TablaDividendos[Subcartera]=$I$34)*1,(TablaDividendos[Fecha Cobro]&lt;=A202)*1,(TablaDividendos[Fecha Cobro]&gt;A201)*1)</f>
        <v>0</v>
      </c>
      <c r="M202" s="220">
        <f t="shared" ca="1" si="86"/>
        <v>0</v>
      </c>
      <c r="N202" s="220">
        <f t="shared" ca="1" si="87"/>
        <v>0.6498602964237179</v>
      </c>
      <c r="O202" s="137"/>
      <c r="P202" s="192">
        <f ca="1">Resumen!$D$9</f>
        <v>12439.300859999999</v>
      </c>
      <c r="Q202" s="208">
        <f ca="1">SUMPRODUCT(TablaDatosInversiones[Coste bruto total de la compra (euros)],(TablaDatosInversiones[Subcarteras (diferentes estrategias inversión)]=$P$34)*1,(TablaDatosInversiones[Fecha Compra]&lt;=A202)*1,(TablaDatosInversiones[Fecha Compra]&gt;A201)*1)</f>
        <v>0</v>
      </c>
      <c r="R202" s="208" cm="1">
        <f t="array" aca="1" ref="R202" ca="1">SUMPRODUCT(TablaDatosInversiones[Valor actual bruto o reembolso o compromiso opciones abiertas (euros)],(TablaDatosInversiones[Subcarteras (diferentes estrategias inversión)]=$P$34)*1,(TablaDatosInversiones[Fecha de Venta o traspaso]&lt;=A202)*1,(TablaDatosInversiones[Fecha de Venta o traspaso]&gt;A201)*1,(TablaDatosInversiones[Operación abierta (cotizando)]=FALSE)*1)</f>
        <v>0</v>
      </c>
      <c r="S202" s="208">
        <f>SUMPRODUCT(TablaDividendos[Dividendo neto (euros)],(TablaDividendos[Subcartera]=$P$34)*1,(TablaDividendos[Fecha Cobro]&lt;=A202)*1,(TablaDividendos[Fecha Cobro]&gt;A201)*1)</f>
        <v>0</v>
      </c>
      <c r="T202" s="199">
        <f t="shared" ca="1" si="88"/>
        <v>0</v>
      </c>
      <c r="U202" s="209">
        <f t="shared" ca="1" si="89"/>
        <v>0.31306194259158349</v>
      </c>
      <c r="V202" s="137"/>
      <c r="W202" s="192">
        <f ca="1">Resumen!$D$10</f>
        <v>28220.187483550799</v>
      </c>
      <c r="X202" s="208">
        <f ca="1">SUMPRODUCT(TablaDatosInversiones[Coste bruto total de la compra (euros)],(TablaDatosInversiones[Subcarteras (diferentes estrategias inversión)]=$W$34)*1,(TablaDatosInversiones[Fecha Compra]&lt;=A202)*1,(TablaDatosInversiones[Fecha Compra]&gt;A201)*1)</f>
        <v>0</v>
      </c>
      <c r="Y202" s="208" cm="1">
        <f t="array" aca="1" ref="Y202" ca="1">SUMPRODUCT(TablaDatosInversiones[Valor actual bruto o reembolso o compromiso opciones abiertas (euros)],(TablaDatosInversiones[Subcarteras (diferentes estrategias inversión)]=$W$34)*1,(TablaDatosInversiones[Fecha de Venta o traspaso]&lt;=A202)*1,(TablaDatosInversiones[Fecha de Venta o traspaso]&gt;A201)*1,(TablaDatosInversiones[Operación abierta (cotizando)]=FALSE)*1)</f>
        <v>0</v>
      </c>
      <c r="Z202" s="208">
        <f>SUMPRODUCT(TablaDividendos[Dividendo neto (euros)],(TablaDividendos[Subcartera]=$W$34)*1,(TablaDividendos[Fecha Cobro]&lt;=A202)*1,(TablaDividendos[Fecha Cobro]&gt;A201)*1)</f>
        <v>0</v>
      </c>
      <c r="AA202" s="199">
        <f t="shared" ca="1" si="84"/>
        <v>0</v>
      </c>
      <c r="AB202" s="209">
        <f t="shared" ca="1" si="92"/>
        <v>0.42162864822711876</v>
      </c>
      <c r="AC202" s="137"/>
      <c r="AD202" s="391" cm="1">
        <f t="array" aca="1" ref="AD202" ca="1">SUMPRODUCT(TablaDatosInversiones[Compromiso de compra (Moneda), solo para PUTs vendidas],(TablaDatosInversiones[Subcarteras (diferentes estrategias inversión)]=$AD$34)*1,TablaDatosInversiones[Cambio divisa actual (o tras venta)],(TablaDatosInversiones[Fecha Compra]&lt;=MIN(A202,TODAY()-1))*1,(TablaDatosInversiones[Fecha de Venta o traspaso]&gt;=MIN(A202,TODAY()-1))*1)</f>
        <v>0</v>
      </c>
      <c r="AE202" s="391">
        <f t="shared" ca="1" si="69"/>
        <v>0</v>
      </c>
      <c r="AF202" s="391">
        <f t="shared" ca="1" si="70"/>
        <v>0</v>
      </c>
      <c r="AG202" s="392">
        <f ca="1">SUMPRODUCT(TablaDatosInversiones[Rendimiento total neto (euros)],(TablaDatosInversiones[Subcarteras (diferentes estrategias inversión)]=$AD$34)*1,(TablaDatosInversiones[Fecha de Venta o traspaso]&lt;=A202)*1,(TablaDatosInversiones[Fecha de Venta o traspaso]&gt;A201)*1,(TablaDatosInversiones[Operación abierta (cotizando)]=FALSE)*1)</f>
        <v>0</v>
      </c>
      <c r="AH202" s="393">
        <f t="shared" ca="1" si="71"/>
        <v>0</v>
      </c>
      <c r="AI202" s="394">
        <f t="shared" ca="1" si="72"/>
        <v>8.6256077518440666E-3</v>
      </c>
      <c r="AJ202" s="395"/>
      <c r="AK202" s="401">
        <f ca="1">Resumen!$D$12</f>
        <v>0</v>
      </c>
      <c r="AL202" s="396" cm="1">
        <f t="array" aca="1" ref="AL202" ca="1">SUMPRODUCT(TablaDatosInversiones[Coste bruto total de la compra (euros)],(TablaDatosInversiones[Subcarteras (diferentes estrategias inversión)]=$AK$34)*1,(TablaDatosInversiones[Fecha Compra]&lt;=A202)*1,(TablaDatosInversiones[Fecha Compra]&gt;A201)*1)</f>
        <v>0</v>
      </c>
      <c r="AM202" s="397" cm="1">
        <f t="array" aca="1" ref="AM202" ca="1">SUMPRODUCT(TablaDatosInversiones[Valor actual bruto o reembolso o compromiso opciones abiertas (euros)],(TablaDatosInversiones[Subcarteras (diferentes estrategias inversión)]=$AK$34)*1,(TablaDatosInversiones[Fecha de Venta o traspaso]&lt;=A202)*1,(TablaDatosInversiones[Fecha de Venta o traspaso]&gt;A201)*1,(TablaDatosInversiones[Operación abierta (cotizando)]=FALSE)*1)</f>
        <v>0</v>
      </c>
      <c r="AN202" s="398" cm="1">
        <f t="array" ref="AN202">SUMPRODUCT(TablaDividendos[Dividendo neto (euros)],(TablaDividendos[Subcartera]=$AK$34)*1,(TablaDividendos[Fecha Cobro]&lt;=A202)*1,(TablaDividendos[Fecha Cobro]&gt;A201)*1)</f>
        <v>0</v>
      </c>
      <c r="AO202" s="399">
        <f t="shared" ca="1" si="85"/>
        <v>0</v>
      </c>
      <c r="AP202" s="400">
        <f t="shared" ca="1" si="77"/>
        <v>0</v>
      </c>
      <c r="AR202" s="288"/>
      <c r="AS202" s="34">
        <f t="shared" si="73"/>
        <v>0</v>
      </c>
      <c r="AT202" s="33">
        <f t="shared" si="74"/>
        <v>0.47613182189387948</v>
      </c>
      <c r="AV202" s="288"/>
      <c r="AW202" s="34">
        <f t="shared" si="75"/>
        <v>0</v>
      </c>
      <c r="AX202" s="33">
        <f t="shared" si="76"/>
        <v>0.21028677962384168</v>
      </c>
    </row>
    <row r="203" spans="1:50" x14ac:dyDescent="0.25">
      <c r="A203" s="189">
        <f t="shared" si="51"/>
        <v>49643</v>
      </c>
      <c r="B203" s="190">
        <f t="shared" ca="1" si="80"/>
        <v>109351.29638889004</v>
      </c>
      <c r="C203" s="190">
        <f t="shared" ca="1" si="81"/>
        <v>0</v>
      </c>
      <c r="D203" s="190">
        <f t="shared" ca="1" si="82"/>
        <v>0</v>
      </c>
      <c r="E203" s="190">
        <f t="shared" ca="1" si="83"/>
        <v>0</v>
      </c>
      <c r="F203" s="199">
        <f t="shared" ca="1" si="90"/>
        <v>0</v>
      </c>
      <c r="G203" s="200">
        <f t="shared" ca="1" si="91"/>
        <v>0.55991479706899705</v>
      </c>
      <c r="H203" s="137"/>
      <c r="I203" s="218">
        <f ca="1">Resumen!$D$8</f>
        <v>68691.808045339247</v>
      </c>
      <c r="J203" s="219">
        <f ca="1">SUMPRODUCT(TablaDatosInversiones[Coste bruto total de la compra (euros)],(TablaDatosInversiones[Subcarteras (diferentes estrategias inversión)]=$I$34)*1,(TablaDatosInversiones[Fecha Compra]&lt;=A203)*1,(TablaDatosInversiones[Fecha Compra]&gt;A202)*1)</f>
        <v>0</v>
      </c>
      <c r="K203" s="219" cm="1">
        <f t="array" aca="1" ref="K203" ca="1">SUMPRODUCT(TablaDatosInversiones[Valor actual bruto o reembolso o compromiso opciones abiertas (euros)],(TablaDatosInversiones[Subcarteras (diferentes estrategias inversión)]=$I$34)*1,(TablaDatosInversiones[Fecha de Venta o traspaso]&lt;=A203)*1,(TablaDatosInversiones[Fecha de Venta o traspaso]&gt;A202)*1,(TablaDatosInversiones[Operación abierta (cotizando)]=FALSE)*1)</f>
        <v>0</v>
      </c>
      <c r="L203" s="219">
        <f>SUMPRODUCT(TablaDividendos[Dividendo neto (euros)],(TablaDividendos[Subcartera]=$I$34)*1,(TablaDividendos[Fecha Cobro]&lt;=A203)*1,(TablaDividendos[Fecha Cobro]&gt;A202)*1)</f>
        <v>0</v>
      </c>
      <c r="M203" s="220">
        <f t="shared" ca="1" si="86"/>
        <v>0</v>
      </c>
      <c r="N203" s="220">
        <f t="shared" ca="1" si="87"/>
        <v>0.6498602964237179</v>
      </c>
      <c r="O203" s="137"/>
      <c r="P203" s="192">
        <f ca="1">Resumen!$D$9</f>
        <v>12439.300859999999</v>
      </c>
      <c r="Q203" s="208">
        <f ca="1">SUMPRODUCT(TablaDatosInversiones[Coste bruto total de la compra (euros)],(TablaDatosInversiones[Subcarteras (diferentes estrategias inversión)]=$P$34)*1,(TablaDatosInversiones[Fecha Compra]&lt;=A203)*1,(TablaDatosInversiones[Fecha Compra]&gt;A202)*1)</f>
        <v>0</v>
      </c>
      <c r="R203" s="208" cm="1">
        <f t="array" aca="1" ref="R203" ca="1">SUMPRODUCT(TablaDatosInversiones[Valor actual bruto o reembolso o compromiso opciones abiertas (euros)],(TablaDatosInversiones[Subcarteras (diferentes estrategias inversión)]=$P$34)*1,(TablaDatosInversiones[Fecha de Venta o traspaso]&lt;=A203)*1,(TablaDatosInversiones[Fecha de Venta o traspaso]&gt;A202)*1,(TablaDatosInversiones[Operación abierta (cotizando)]=FALSE)*1)</f>
        <v>0</v>
      </c>
      <c r="S203" s="208">
        <f>SUMPRODUCT(TablaDividendos[Dividendo neto (euros)],(TablaDividendos[Subcartera]=$P$34)*1,(TablaDividendos[Fecha Cobro]&lt;=A203)*1,(TablaDividendos[Fecha Cobro]&gt;A202)*1)</f>
        <v>0</v>
      </c>
      <c r="T203" s="199">
        <f t="shared" ca="1" si="88"/>
        <v>0</v>
      </c>
      <c r="U203" s="209">
        <f t="shared" ca="1" si="89"/>
        <v>0.31306194259158349</v>
      </c>
      <c r="V203" s="137"/>
      <c r="W203" s="192">
        <f ca="1">Resumen!$D$10</f>
        <v>28220.187483550799</v>
      </c>
      <c r="X203" s="208">
        <f ca="1">SUMPRODUCT(TablaDatosInversiones[Coste bruto total de la compra (euros)],(TablaDatosInversiones[Subcarteras (diferentes estrategias inversión)]=$W$34)*1,(TablaDatosInversiones[Fecha Compra]&lt;=A203)*1,(TablaDatosInversiones[Fecha Compra]&gt;A202)*1)</f>
        <v>0</v>
      </c>
      <c r="Y203" s="208" cm="1">
        <f t="array" aca="1" ref="Y203" ca="1">SUMPRODUCT(TablaDatosInversiones[Valor actual bruto o reembolso o compromiso opciones abiertas (euros)],(TablaDatosInversiones[Subcarteras (diferentes estrategias inversión)]=$W$34)*1,(TablaDatosInversiones[Fecha de Venta o traspaso]&lt;=A203)*1,(TablaDatosInversiones[Fecha de Venta o traspaso]&gt;A202)*1,(TablaDatosInversiones[Operación abierta (cotizando)]=FALSE)*1)</f>
        <v>0</v>
      </c>
      <c r="Z203" s="208">
        <f>SUMPRODUCT(TablaDividendos[Dividendo neto (euros)],(TablaDividendos[Subcartera]=$W$34)*1,(TablaDividendos[Fecha Cobro]&lt;=A203)*1,(TablaDividendos[Fecha Cobro]&gt;A202)*1)</f>
        <v>0</v>
      </c>
      <c r="AA203" s="199">
        <f t="shared" ca="1" si="84"/>
        <v>0</v>
      </c>
      <c r="AB203" s="209">
        <f t="shared" ca="1" si="92"/>
        <v>0.42162864822711876</v>
      </c>
      <c r="AC203" s="137"/>
      <c r="AD203" s="391" cm="1">
        <f t="array" aca="1" ref="AD203" ca="1">SUMPRODUCT(TablaDatosInversiones[Compromiso de compra (Moneda), solo para PUTs vendidas],(TablaDatosInversiones[Subcarteras (diferentes estrategias inversión)]=$AD$34)*1,TablaDatosInversiones[Cambio divisa actual (o tras venta)],(TablaDatosInversiones[Fecha Compra]&lt;=MIN(A203,TODAY()-1))*1,(TablaDatosInversiones[Fecha de Venta o traspaso]&gt;=MIN(A203,TODAY()-1))*1)</f>
        <v>0</v>
      </c>
      <c r="AE203" s="391">
        <f t="shared" ca="1" si="69"/>
        <v>0</v>
      </c>
      <c r="AF203" s="391">
        <f t="shared" ca="1" si="70"/>
        <v>0</v>
      </c>
      <c r="AG203" s="392">
        <f ca="1">SUMPRODUCT(TablaDatosInversiones[Rendimiento total neto (euros)],(TablaDatosInversiones[Subcarteras (diferentes estrategias inversión)]=$AD$34)*1,(TablaDatosInversiones[Fecha de Venta o traspaso]&lt;=A203)*1,(TablaDatosInversiones[Fecha de Venta o traspaso]&gt;A202)*1,(TablaDatosInversiones[Operación abierta (cotizando)]=FALSE)*1)</f>
        <v>0</v>
      </c>
      <c r="AH203" s="393">
        <f t="shared" ca="1" si="71"/>
        <v>0</v>
      </c>
      <c r="AI203" s="394">
        <f t="shared" ca="1" si="72"/>
        <v>8.6256077518440666E-3</v>
      </c>
      <c r="AJ203" s="395"/>
      <c r="AK203" s="401">
        <f ca="1">Resumen!$D$12</f>
        <v>0</v>
      </c>
      <c r="AL203" s="396" cm="1">
        <f t="array" aca="1" ref="AL203" ca="1">SUMPRODUCT(TablaDatosInversiones[Coste bruto total de la compra (euros)],(TablaDatosInversiones[Subcarteras (diferentes estrategias inversión)]=$AK$34)*1,(TablaDatosInversiones[Fecha Compra]&lt;=A203)*1,(TablaDatosInversiones[Fecha Compra]&gt;A202)*1)</f>
        <v>0</v>
      </c>
      <c r="AM203" s="397" cm="1">
        <f t="array" aca="1" ref="AM203" ca="1">SUMPRODUCT(TablaDatosInversiones[Valor actual bruto o reembolso o compromiso opciones abiertas (euros)],(TablaDatosInversiones[Subcarteras (diferentes estrategias inversión)]=$AK$34)*1,(TablaDatosInversiones[Fecha de Venta o traspaso]&lt;=A203)*1,(TablaDatosInversiones[Fecha de Venta o traspaso]&gt;A202)*1,(TablaDatosInversiones[Operación abierta (cotizando)]=FALSE)*1)</f>
        <v>0</v>
      </c>
      <c r="AN203" s="398" cm="1">
        <f t="array" ref="AN203">SUMPRODUCT(TablaDividendos[Dividendo neto (euros)],(TablaDividendos[Subcartera]=$AK$34)*1,(TablaDividendos[Fecha Cobro]&lt;=A203)*1,(TablaDividendos[Fecha Cobro]&gt;A202)*1)</f>
        <v>0</v>
      </c>
      <c r="AO203" s="399">
        <f t="shared" ca="1" si="85"/>
        <v>0</v>
      </c>
      <c r="AP203" s="400">
        <f t="shared" ca="1" si="77"/>
        <v>0</v>
      </c>
      <c r="AR203" s="288"/>
      <c r="AS203" s="34">
        <f t="shared" si="73"/>
        <v>0</v>
      </c>
      <c r="AT203" s="33">
        <f t="shared" si="74"/>
        <v>0.47613182189387948</v>
      </c>
      <c r="AV203" s="288"/>
      <c r="AW203" s="34">
        <f t="shared" si="75"/>
        <v>0</v>
      </c>
      <c r="AX203" s="33">
        <f t="shared" si="76"/>
        <v>0.21028677962384168</v>
      </c>
    </row>
    <row r="204" spans="1:50" x14ac:dyDescent="0.25">
      <c r="A204" s="189">
        <f t="shared" si="51"/>
        <v>49674</v>
      </c>
      <c r="B204" s="190">
        <f t="shared" ca="1" si="80"/>
        <v>109351.29638889004</v>
      </c>
      <c r="C204" s="190">
        <f t="shared" ca="1" si="81"/>
        <v>0</v>
      </c>
      <c r="D204" s="190">
        <f t="shared" ca="1" si="82"/>
        <v>0</v>
      </c>
      <c r="E204" s="190">
        <f t="shared" ca="1" si="83"/>
        <v>0</v>
      </c>
      <c r="F204" s="199">
        <f t="shared" ca="1" si="90"/>
        <v>0</v>
      </c>
      <c r="G204" s="200">
        <f t="shared" ca="1" si="91"/>
        <v>0.55991479706899705</v>
      </c>
      <c r="H204" s="137"/>
      <c r="I204" s="218">
        <f ca="1">Resumen!$D$8</f>
        <v>68691.808045339247</v>
      </c>
      <c r="J204" s="219">
        <f ca="1">SUMPRODUCT(TablaDatosInversiones[Coste bruto total de la compra (euros)],(TablaDatosInversiones[Subcarteras (diferentes estrategias inversión)]=$I$34)*1,(TablaDatosInversiones[Fecha Compra]&lt;=A204)*1,(TablaDatosInversiones[Fecha Compra]&gt;A203)*1)</f>
        <v>0</v>
      </c>
      <c r="K204" s="219" cm="1">
        <f t="array" aca="1" ref="K204" ca="1">SUMPRODUCT(TablaDatosInversiones[Valor actual bruto o reembolso o compromiso opciones abiertas (euros)],(TablaDatosInversiones[Subcarteras (diferentes estrategias inversión)]=$I$34)*1,(TablaDatosInversiones[Fecha de Venta o traspaso]&lt;=A204)*1,(TablaDatosInversiones[Fecha de Venta o traspaso]&gt;A203)*1,(TablaDatosInversiones[Operación abierta (cotizando)]=FALSE)*1)</f>
        <v>0</v>
      </c>
      <c r="L204" s="219">
        <f>SUMPRODUCT(TablaDividendos[Dividendo neto (euros)],(TablaDividendos[Subcartera]=$I$34)*1,(TablaDividendos[Fecha Cobro]&lt;=A204)*1,(TablaDividendos[Fecha Cobro]&gt;A203)*1)</f>
        <v>0</v>
      </c>
      <c r="M204" s="220">
        <f t="shared" ca="1" si="86"/>
        <v>0</v>
      </c>
      <c r="N204" s="220">
        <f t="shared" ca="1" si="87"/>
        <v>0.6498602964237179</v>
      </c>
      <c r="O204" s="137"/>
      <c r="P204" s="192">
        <f ca="1">Resumen!$D$9</f>
        <v>12439.300859999999</v>
      </c>
      <c r="Q204" s="208">
        <f ca="1">SUMPRODUCT(TablaDatosInversiones[Coste bruto total de la compra (euros)],(TablaDatosInversiones[Subcarteras (diferentes estrategias inversión)]=$P$34)*1,(TablaDatosInversiones[Fecha Compra]&lt;=A204)*1,(TablaDatosInversiones[Fecha Compra]&gt;A203)*1)</f>
        <v>0</v>
      </c>
      <c r="R204" s="208" cm="1">
        <f t="array" aca="1" ref="R204" ca="1">SUMPRODUCT(TablaDatosInversiones[Valor actual bruto o reembolso o compromiso opciones abiertas (euros)],(TablaDatosInversiones[Subcarteras (diferentes estrategias inversión)]=$P$34)*1,(TablaDatosInversiones[Fecha de Venta o traspaso]&lt;=A204)*1,(TablaDatosInversiones[Fecha de Venta o traspaso]&gt;A203)*1,(TablaDatosInversiones[Operación abierta (cotizando)]=FALSE)*1)</f>
        <v>0</v>
      </c>
      <c r="S204" s="208">
        <f>SUMPRODUCT(TablaDividendos[Dividendo neto (euros)],(TablaDividendos[Subcartera]=$P$34)*1,(TablaDividendos[Fecha Cobro]&lt;=A204)*1,(TablaDividendos[Fecha Cobro]&gt;A203)*1)</f>
        <v>0</v>
      </c>
      <c r="T204" s="199">
        <f t="shared" ca="1" si="88"/>
        <v>0</v>
      </c>
      <c r="U204" s="209">
        <f t="shared" ca="1" si="89"/>
        <v>0.31306194259158349</v>
      </c>
      <c r="V204" s="137"/>
      <c r="W204" s="192">
        <f ca="1">Resumen!$D$10</f>
        <v>28220.187483550799</v>
      </c>
      <c r="X204" s="208">
        <f ca="1">SUMPRODUCT(TablaDatosInversiones[Coste bruto total de la compra (euros)],(TablaDatosInversiones[Subcarteras (diferentes estrategias inversión)]=$W$34)*1,(TablaDatosInversiones[Fecha Compra]&lt;=A204)*1,(TablaDatosInversiones[Fecha Compra]&gt;A203)*1)</f>
        <v>0</v>
      </c>
      <c r="Y204" s="208" cm="1">
        <f t="array" aca="1" ref="Y204" ca="1">SUMPRODUCT(TablaDatosInversiones[Valor actual bruto o reembolso o compromiso opciones abiertas (euros)],(TablaDatosInversiones[Subcarteras (diferentes estrategias inversión)]=$W$34)*1,(TablaDatosInversiones[Fecha de Venta o traspaso]&lt;=A204)*1,(TablaDatosInversiones[Fecha de Venta o traspaso]&gt;A203)*1,(TablaDatosInversiones[Operación abierta (cotizando)]=FALSE)*1)</f>
        <v>0</v>
      </c>
      <c r="Z204" s="208">
        <f>SUMPRODUCT(TablaDividendos[Dividendo neto (euros)],(TablaDividendos[Subcartera]=$W$34)*1,(TablaDividendos[Fecha Cobro]&lt;=A204)*1,(TablaDividendos[Fecha Cobro]&gt;A203)*1)</f>
        <v>0</v>
      </c>
      <c r="AA204" s="199">
        <f t="shared" ca="1" si="84"/>
        <v>0</v>
      </c>
      <c r="AB204" s="209">
        <f t="shared" ca="1" si="92"/>
        <v>0.42162864822711876</v>
      </c>
      <c r="AC204" s="137"/>
      <c r="AD204" s="391" cm="1">
        <f t="array" aca="1" ref="AD204" ca="1">SUMPRODUCT(TablaDatosInversiones[Compromiso de compra (Moneda), solo para PUTs vendidas],(TablaDatosInversiones[Subcarteras (diferentes estrategias inversión)]=$AD$34)*1,TablaDatosInversiones[Cambio divisa actual (o tras venta)],(TablaDatosInversiones[Fecha Compra]&lt;=MIN(A204,TODAY()-1))*1,(TablaDatosInversiones[Fecha de Venta o traspaso]&gt;=MIN(A204,TODAY()-1))*1)</f>
        <v>0</v>
      </c>
      <c r="AE204" s="391">
        <f t="shared" ca="1" si="69"/>
        <v>0</v>
      </c>
      <c r="AF204" s="391">
        <f t="shared" ca="1" si="70"/>
        <v>0</v>
      </c>
      <c r="AG204" s="392">
        <f ca="1">SUMPRODUCT(TablaDatosInversiones[Rendimiento total neto (euros)],(TablaDatosInversiones[Subcarteras (diferentes estrategias inversión)]=$AD$34)*1,(TablaDatosInversiones[Fecha de Venta o traspaso]&lt;=A204)*1,(TablaDatosInversiones[Fecha de Venta o traspaso]&gt;A203)*1,(TablaDatosInversiones[Operación abierta (cotizando)]=FALSE)*1)</f>
        <v>0</v>
      </c>
      <c r="AH204" s="393">
        <f t="shared" ca="1" si="71"/>
        <v>0</v>
      </c>
      <c r="AI204" s="394">
        <f t="shared" ca="1" si="72"/>
        <v>8.6256077518440666E-3</v>
      </c>
      <c r="AJ204" s="395"/>
      <c r="AK204" s="401">
        <f ca="1">Resumen!$D$12</f>
        <v>0</v>
      </c>
      <c r="AL204" s="396" cm="1">
        <f t="array" aca="1" ref="AL204" ca="1">SUMPRODUCT(TablaDatosInversiones[Coste bruto total de la compra (euros)],(TablaDatosInversiones[Subcarteras (diferentes estrategias inversión)]=$AK$34)*1,(TablaDatosInversiones[Fecha Compra]&lt;=A204)*1,(TablaDatosInversiones[Fecha Compra]&gt;A203)*1)</f>
        <v>0</v>
      </c>
      <c r="AM204" s="397" cm="1">
        <f t="array" aca="1" ref="AM204" ca="1">SUMPRODUCT(TablaDatosInversiones[Valor actual bruto o reembolso o compromiso opciones abiertas (euros)],(TablaDatosInversiones[Subcarteras (diferentes estrategias inversión)]=$AK$34)*1,(TablaDatosInversiones[Fecha de Venta o traspaso]&lt;=A204)*1,(TablaDatosInversiones[Fecha de Venta o traspaso]&gt;A203)*1,(TablaDatosInversiones[Operación abierta (cotizando)]=FALSE)*1)</f>
        <v>0</v>
      </c>
      <c r="AN204" s="398" cm="1">
        <f t="array" ref="AN204">SUMPRODUCT(TablaDividendos[Dividendo neto (euros)],(TablaDividendos[Subcartera]=$AK$34)*1,(TablaDividendos[Fecha Cobro]&lt;=A204)*1,(TablaDividendos[Fecha Cobro]&gt;A203)*1)</f>
        <v>0</v>
      </c>
      <c r="AO204" s="399">
        <f t="shared" ca="1" si="85"/>
        <v>0</v>
      </c>
      <c r="AP204" s="400">
        <f t="shared" ca="1" si="77"/>
        <v>0</v>
      </c>
      <c r="AR204" s="288"/>
      <c r="AS204" s="34">
        <f t="shared" si="73"/>
        <v>0</v>
      </c>
      <c r="AT204" s="33">
        <f t="shared" si="74"/>
        <v>0.47613182189387948</v>
      </c>
      <c r="AV204" s="288"/>
      <c r="AW204" s="34">
        <f t="shared" si="75"/>
        <v>0</v>
      </c>
      <c r="AX204" s="33">
        <f t="shared" si="76"/>
        <v>0.21028677962384168</v>
      </c>
    </row>
    <row r="205" spans="1:50" x14ac:dyDescent="0.25">
      <c r="A205" s="189">
        <f t="shared" si="51"/>
        <v>49705</v>
      </c>
      <c r="B205" s="190">
        <f t="shared" ca="1" si="80"/>
        <v>109351.29638889004</v>
      </c>
      <c r="C205" s="190">
        <f t="shared" ca="1" si="81"/>
        <v>0</v>
      </c>
      <c r="D205" s="190">
        <f t="shared" ca="1" si="82"/>
        <v>0</v>
      </c>
      <c r="E205" s="190">
        <f t="shared" ca="1" si="83"/>
        <v>0</v>
      </c>
      <c r="F205" s="199">
        <f t="shared" ca="1" si="90"/>
        <v>0</v>
      </c>
      <c r="G205" s="200">
        <f t="shared" ca="1" si="91"/>
        <v>0.55991479706899705</v>
      </c>
      <c r="H205" s="137"/>
      <c r="I205" s="218">
        <f ca="1">Resumen!$D$8</f>
        <v>68691.808045339247</v>
      </c>
      <c r="J205" s="219">
        <f ca="1">SUMPRODUCT(TablaDatosInversiones[Coste bruto total de la compra (euros)],(TablaDatosInversiones[Subcarteras (diferentes estrategias inversión)]=$I$34)*1,(TablaDatosInversiones[Fecha Compra]&lt;=A205)*1,(TablaDatosInversiones[Fecha Compra]&gt;A204)*1)</f>
        <v>0</v>
      </c>
      <c r="K205" s="219" cm="1">
        <f t="array" aca="1" ref="K205" ca="1">SUMPRODUCT(TablaDatosInversiones[Valor actual bruto o reembolso o compromiso opciones abiertas (euros)],(TablaDatosInversiones[Subcarteras (diferentes estrategias inversión)]=$I$34)*1,(TablaDatosInversiones[Fecha de Venta o traspaso]&lt;=A205)*1,(TablaDatosInversiones[Fecha de Venta o traspaso]&gt;A204)*1,(TablaDatosInversiones[Operación abierta (cotizando)]=FALSE)*1)</f>
        <v>0</v>
      </c>
      <c r="L205" s="219">
        <f>SUMPRODUCT(TablaDividendos[Dividendo neto (euros)],(TablaDividendos[Subcartera]=$I$34)*1,(TablaDividendos[Fecha Cobro]&lt;=A205)*1,(TablaDividendos[Fecha Cobro]&gt;A204)*1)</f>
        <v>0</v>
      </c>
      <c r="M205" s="220">
        <f t="shared" ca="1" si="86"/>
        <v>0</v>
      </c>
      <c r="N205" s="220">
        <f t="shared" ca="1" si="87"/>
        <v>0.6498602964237179</v>
      </c>
      <c r="O205" s="137"/>
      <c r="P205" s="192">
        <f ca="1">Resumen!$D$9</f>
        <v>12439.300859999999</v>
      </c>
      <c r="Q205" s="208">
        <f ca="1">SUMPRODUCT(TablaDatosInversiones[Coste bruto total de la compra (euros)],(TablaDatosInversiones[Subcarteras (diferentes estrategias inversión)]=$P$34)*1,(TablaDatosInversiones[Fecha Compra]&lt;=A205)*1,(TablaDatosInversiones[Fecha Compra]&gt;A204)*1)</f>
        <v>0</v>
      </c>
      <c r="R205" s="208" cm="1">
        <f t="array" aca="1" ref="R205" ca="1">SUMPRODUCT(TablaDatosInversiones[Valor actual bruto o reembolso o compromiso opciones abiertas (euros)],(TablaDatosInversiones[Subcarteras (diferentes estrategias inversión)]=$P$34)*1,(TablaDatosInversiones[Fecha de Venta o traspaso]&lt;=A205)*1,(TablaDatosInversiones[Fecha de Venta o traspaso]&gt;A204)*1,(TablaDatosInversiones[Operación abierta (cotizando)]=FALSE)*1)</f>
        <v>0</v>
      </c>
      <c r="S205" s="208">
        <f>SUMPRODUCT(TablaDividendos[Dividendo neto (euros)],(TablaDividendos[Subcartera]=$P$34)*1,(TablaDividendos[Fecha Cobro]&lt;=A205)*1,(TablaDividendos[Fecha Cobro]&gt;A204)*1)</f>
        <v>0</v>
      </c>
      <c r="T205" s="199">
        <f t="shared" ca="1" si="88"/>
        <v>0</v>
      </c>
      <c r="U205" s="209">
        <f t="shared" ca="1" si="89"/>
        <v>0.31306194259158349</v>
      </c>
      <c r="V205" s="137"/>
      <c r="W205" s="192">
        <f ca="1">Resumen!$D$10</f>
        <v>28220.187483550799</v>
      </c>
      <c r="X205" s="208">
        <f ca="1">SUMPRODUCT(TablaDatosInversiones[Coste bruto total de la compra (euros)],(TablaDatosInversiones[Subcarteras (diferentes estrategias inversión)]=$W$34)*1,(TablaDatosInversiones[Fecha Compra]&lt;=A205)*1,(TablaDatosInversiones[Fecha Compra]&gt;A204)*1)</f>
        <v>0</v>
      </c>
      <c r="Y205" s="208" cm="1">
        <f t="array" aca="1" ref="Y205" ca="1">SUMPRODUCT(TablaDatosInversiones[Valor actual bruto o reembolso o compromiso opciones abiertas (euros)],(TablaDatosInversiones[Subcarteras (diferentes estrategias inversión)]=$W$34)*1,(TablaDatosInversiones[Fecha de Venta o traspaso]&lt;=A205)*1,(TablaDatosInversiones[Fecha de Venta o traspaso]&gt;A204)*1,(TablaDatosInversiones[Operación abierta (cotizando)]=FALSE)*1)</f>
        <v>0</v>
      </c>
      <c r="Z205" s="208">
        <f>SUMPRODUCT(TablaDividendos[Dividendo neto (euros)],(TablaDividendos[Subcartera]=$W$34)*1,(TablaDividendos[Fecha Cobro]&lt;=A205)*1,(TablaDividendos[Fecha Cobro]&gt;A204)*1)</f>
        <v>0</v>
      </c>
      <c r="AA205" s="199">
        <f t="shared" ca="1" si="84"/>
        <v>0</v>
      </c>
      <c r="AB205" s="209">
        <f t="shared" ca="1" si="92"/>
        <v>0.42162864822711876</v>
      </c>
      <c r="AC205" s="137"/>
      <c r="AD205" s="391" cm="1">
        <f t="array" aca="1" ref="AD205" ca="1">SUMPRODUCT(TablaDatosInversiones[Compromiso de compra (Moneda), solo para PUTs vendidas],(TablaDatosInversiones[Subcarteras (diferentes estrategias inversión)]=$AD$34)*1,TablaDatosInversiones[Cambio divisa actual (o tras venta)],(TablaDatosInversiones[Fecha Compra]&lt;=MIN(A205,TODAY()-1))*1,(TablaDatosInversiones[Fecha de Venta o traspaso]&gt;=MIN(A205,TODAY()-1))*1)</f>
        <v>0</v>
      </c>
      <c r="AE205" s="391">
        <f t="shared" ca="1" si="69"/>
        <v>0</v>
      </c>
      <c r="AF205" s="391">
        <f t="shared" ca="1" si="70"/>
        <v>0</v>
      </c>
      <c r="AG205" s="392">
        <f ca="1">SUMPRODUCT(TablaDatosInversiones[Rendimiento total neto (euros)],(TablaDatosInversiones[Subcarteras (diferentes estrategias inversión)]=$AD$34)*1,(TablaDatosInversiones[Fecha de Venta o traspaso]&lt;=A205)*1,(TablaDatosInversiones[Fecha de Venta o traspaso]&gt;A204)*1,(TablaDatosInversiones[Operación abierta (cotizando)]=FALSE)*1)</f>
        <v>0</v>
      </c>
      <c r="AH205" s="393">
        <f t="shared" ca="1" si="71"/>
        <v>0</v>
      </c>
      <c r="AI205" s="394">
        <f t="shared" ca="1" si="72"/>
        <v>8.6256077518440666E-3</v>
      </c>
      <c r="AJ205" s="395"/>
      <c r="AK205" s="401">
        <f ca="1">Resumen!$D$12</f>
        <v>0</v>
      </c>
      <c r="AL205" s="396" cm="1">
        <f t="array" aca="1" ref="AL205" ca="1">SUMPRODUCT(TablaDatosInversiones[Coste bruto total de la compra (euros)],(TablaDatosInversiones[Subcarteras (diferentes estrategias inversión)]=$AK$34)*1,(TablaDatosInversiones[Fecha Compra]&lt;=A205)*1,(TablaDatosInversiones[Fecha Compra]&gt;A204)*1)</f>
        <v>0</v>
      </c>
      <c r="AM205" s="397" cm="1">
        <f t="array" aca="1" ref="AM205" ca="1">SUMPRODUCT(TablaDatosInversiones[Valor actual bruto o reembolso o compromiso opciones abiertas (euros)],(TablaDatosInversiones[Subcarteras (diferentes estrategias inversión)]=$AK$34)*1,(TablaDatosInversiones[Fecha de Venta o traspaso]&lt;=A205)*1,(TablaDatosInversiones[Fecha de Venta o traspaso]&gt;A204)*1,(TablaDatosInversiones[Operación abierta (cotizando)]=FALSE)*1)</f>
        <v>0</v>
      </c>
      <c r="AN205" s="398" cm="1">
        <f t="array" ref="AN205">SUMPRODUCT(TablaDividendos[Dividendo neto (euros)],(TablaDividendos[Subcartera]=$AK$34)*1,(TablaDividendos[Fecha Cobro]&lt;=A205)*1,(TablaDividendos[Fecha Cobro]&gt;A204)*1)</f>
        <v>0</v>
      </c>
      <c r="AO205" s="399">
        <f t="shared" ca="1" si="85"/>
        <v>0</v>
      </c>
      <c r="AP205" s="400">
        <f t="shared" ca="1" si="77"/>
        <v>0</v>
      </c>
      <c r="AR205" s="288"/>
      <c r="AS205" s="34">
        <f t="shared" si="73"/>
        <v>0</v>
      </c>
      <c r="AT205" s="33">
        <f t="shared" si="74"/>
        <v>0.47613182189387948</v>
      </c>
      <c r="AV205" s="288"/>
      <c r="AW205" s="34">
        <f t="shared" si="75"/>
        <v>0</v>
      </c>
      <c r="AX205" s="33">
        <f t="shared" si="76"/>
        <v>0.21028677962384168</v>
      </c>
    </row>
    <row r="206" spans="1:50" x14ac:dyDescent="0.25">
      <c r="A206" s="189">
        <f t="shared" si="51"/>
        <v>49734</v>
      </c>
      <c r="B206" s="190">
        <f t="shared" ca="1" si="80"/>
        <v>109351.29638889004</v>
      </c>
      <c r="C206" s="190">
        <f t="shared" ca="1" si="81"/>
        <v>0</v>
      </c>
      <c r="D206" s="190">
        <f t="shared" ca="1" si="82"/>
        <v>0</v>
      </c>
      <c r="E206" s="190">
        <f t="shared" ca="1" si="83"/>
        <v>0</v>
      </c>
      <c r="F206" s="199">
        <f t="shared" ca="1" si="90"/>
        <v>0</v>
      </c>
      <c r="G206" s="200">
        <f t="shared" ca="1" si="91"/>
        <v>0.55991479706899705</v>
      </c>
      <c r="H206" s="137"/>
      <c r="I206" s="218">
        <f ca="1">Resumen!$D$8</f>
        <v>68691.808045339247</v>
      </c>
      <c r="J206" s="219">
        <f ca="1">SUMPRODUCT(TablaDatosInversiones[Coste bruto total de la compra (euros)],(TablaDatosInversiones[Subcarteras (diferentes estrategias inversión)]=$I$34)*1,(TablaDatosInversiones[Fecha Compra]&lt;=A206)*1,(TablaDatosInversiones[Fecha Compra]&gt;A205)*1)</f>
        <v>0</v>
      </c>
      <c r="K206" s="219" cm="1">
        <f t="array" aca="1" ref="K206" ca="1">SUMPRODUCT(TablaDatosInversiones[Valor actual bruto o reembolso o compromiso opciones abiertas (euros)],(TablaDatosInversiones[Subcarteras (diferentes estrategias inversión)]=$I$34)*1,(TablaDatosInversiones[Fecha de Venta o traspaso]&lt;=A206)*1,(TablaDatosInversiones[Fecha de Venta o traspaso]&gt;A205)*1,(TablaDatosInversiones[Operación abierta (cotizando)]=FALSE)*1)</f>
        <v>0</v>
      </c>
      <c r="L206" s="219">
        <f>SUMPRODUCT(TablaDividendos[Dividendo neto (euros)],(TablaDividendos[Subcartera]=$I$34)*1,(TablaDividendos[Fecha Cobro]&lt;=A206)*1,(TablaDividendos[Fecha Cobro]&gt;A205)*1)</f>
        <v>0</v>
      </c>
      <c r="M206" s="220">
        <f t="shared" ca="1" si="86"/>
        <v>0</v>
      </c>
      <c r="N206" s="220">
        <f t="shared" ca="1" si="87"/>
        <v>0.6498602964237179</v>
      </c>
      <c r="O206" s="137"/>
      <c r="P206" s="192">
        <f ca="1">Resumen!$D$9</f>
        <v>12439.300859999999</v>
      </c>
      <c r="Q206" s="208">
        <f ca="1">SUMPRODUCT(TablaDatosInversiones[Coste bruto total de la compra (euros)],(TablaDatosInversiones[Subcarteras (diferentes estrategias inversión)]=$P$34)*1,(TablaDatosInversiones[Fecha Compra]&lt;=A206)*1,(TablaDatosInversiones[Fecha Compra]&gt;A205)*1)</f>
        <v>0</v>
      </c>
      <c r="R206" s="208" cm="1">
        <f t="array" aca="1" ref="R206" ca="1">SUMPRODUCT(TablaDatosInversiones[Valor actual bruto o reembolso o compromiso opciones abiertas (euros)],(TablaDatosInversiones[Subcarteras (diferentes estrategias inversión)]=$P$34)*1,(TablaDatosInversiones[Fecha de Venta o traspaso]&lt;=A206)*1,(TablaDatosInversiones[Fecha de Venta o traspaso]&gt;A205)*1,(TablaDatosInversiones[Operación abierta (cotizando)]=FALSE)*1)</f>
        <v>0</v>
      </c>
      <c r="S206" s="208">
        <f>SUMPRODUCT(TablaDividendos[Dividendo neto (euros)],(TablaDividendos[Subcartera]=$P$34)*1,(TablaDividendos[Fecha Cobro]&lt;=A206)*1,(TablaDividendos[Fecha Cobro]&gt;A205)*1)</f>
        <v>0</v>
      </c>
      <c r="T206" s="199">
        <f t="shared" ca="1" si="88"/>
        <v>0</v>
      </c>
      <c r="U206" s="209">
        <f t="shared" ca="1" si="89"/>
        <v>0.31306194259158349</v>
      </c>
      <c r="V206" s="137"/>
      <c r="W206" s="192">
        <f ca="1">Resumen!$D$10</f>
        <v>28220.187483550799</v>
      </c>
      <c r="X206" s="208">
        <f ca="1">SUMPRODUCT(TablaDatosInversiones[Coste bruto total de la compra (euros)],(TablaDatosInversiones[Subcarteras (diferentes estrategias inversión)]=$W$34)*1,(TablaDatosInversiones[Fecha Compra]&lt;=A206)*1,(TablaDatosInversiones[Fecha Compra]&gt;A205)*1)</f>
        <v>0</v>
      </c>
      <c r="Y206" s="208" cm="1">
        <f t="array" aca="1" ref="Y206" ca="1">SUMPRODUCT(TablaDatosInversiones[Valor actual bruto o reembolso o compromiso opciones abiertas (euros)],(TablaDatosInversiones[Subcarteras (diferentes estrategias inversión)]=$W$34)*1,(TablaDatosInversiones[Fecha de Venta o traspaso]&lt;=A206)*1,(TablaDatosInversiones[Fecha de Venta o traspaso]&gt;A205)*1,(TablaDatosInversiones[Operación abierta (cotizando)]=FALSE)*1)</f>
        <v>0</v>
      </c>
      <c r="Z206" s="208">
        <f>SUMPRODUCT(TablaDividendos[Dividendo neto (euros)],(TablaDividendos[Subcartera]=$W$34)*1,(TablaDividendos[Fecha Cobro]&lt;=A206)*1,(TablaDividendos[Fecha Cobro]&gt;A205)*1)</f>
        <v>0</v>
      </c>
      <c r="AA206" s="199">
        <f t="shared" ca="1" si="84"/>
        <v>0</v>
      </c>
      <c r="AB206" s="209">
        <f t="shared" ca="1" si="92"/>
        <v>0.42162864822711876</v>
      </c>
      <c r="AC206" s="137"/>
      <c r="AD206" s="391" cm="1">
        <f t="array" aca="1" ref="AD206" ca="1">SUMPRODUCT(TablaDatosInversiones[Compromiso de compra (Moneda), solo para PUTs vendidas],(TablaDatosInversiones[Subcarteras (diferentes estrategias inversión)]=$AD$34)*1,TablaDatosInversiones[Cambio divisa actual (o tras venta)],(TablaDatosInversiones[Fecha Compra]&lt;=MIN(A206,TODAY()-1))*1,(TablaDatosInversiones[Fecha de Venta o traspaso]&gt;=MIN(A206,TODAY()-1))*1)</f>
        <v>0</v>
      </c>
      <c r="AE206" s="391">
        <f t="shared" ref="AE206:AE269" ca="1" si="93">IF((AD206-AD205)&gt;=0,AD206-AD205,0)</f>
        <v>0</v>
      </c>
      <c r="AF206" s="391">
        <f t="shared" ref="AF206:AF269" ca="1" si="94">IF((AD206-AD205)&lt;0,-(AD206-AD205),0)</f>
        <v>0</v>
      </c>
      <c r="AG206" s="392">
        <f ca="1">SUMPRODUCT(TablaDatosInversiones[Rendimiento total neto (euros)],(TablaDatosInversiones[Subcarteras (diferentes estrategias inversión)]=$AD$34)*1,(TablaDatosInversiones[Fecha de Venta o traspaso]&lt;=A206)*1,(TablaDatosInversiones[Fecha de Venta o traspaso]&gt;A205)*1,(TablaDatosInversiones[Operación abierta (cotizando)]=FALSE)*1)</f>
        <v>0</v>
      </c>
      <c r="AH206" s="393">
        <f t="shared" ref="AH206:AH269" ca="1" si="95">IF(MAX(AD206,AE206,AF206)&gt;0,(AG206)/(MAX(AD206,AE206,AF206)),0)</f>
        <v>0</v>
      </c>
      <c r="AI206" s="394">
        <f t="shared" ref="AI206:AI269" ca="1" si="96">(1+AH206)*(AI205+1)-1</f>
        <v>8.6256077518440666E-3</v>
      </c>
      <c r="AJ206" s="395"/>
      <c r="AK206" s="401">
        <f ca="1">Resumen!$D$12</f>
        <v>0</v>
      </c>
      <c r="AL206" s="396" cm="1">
        <f t="array" aca="1" ref="AL206" ca="1">SUMPRODUCT(TablaDatosInversiones[Coste bruto total de la compra (euros)],(TablaDatosInversiones[Subcarteras (diferentes estrategias inversión)]=$AK$34)*1,(TablaDatosInversiones[Fecha Compra]&lt;=A206)*1,(TablaDatosInversiones[Fecha Compra]&gt;A205)*1)</f>
        <v>0</v>
      </c>
      <c r="AM206" s="397" cm="1">
        <f t="array" aca="1" ref="AM206" ca="1">SUMPRODUCT(TablaDatosInversiones[Valor actual bruto o reembolso o compromiso opciones abiertas (euros)],(TablaDatosInversiones[Subcarteras (diferentes estrategias inversión)]=$AK$34)*1,(TablaDatosInversiones[Fecha de Venta o traspaso]&lt;=A206)*1,(TablaDatosInversiones[Fecha de Venta o traspaso]&gt;A205)*1,(TablaDatosInversiones[Operación abierta (cotizando)]=FALSE)*1)</f>
        <v>0</v>
      </c>
      <c r="AN206" s="398" cm="1">
        <f t="array" ref="AN206">SUMPRODUCT(TablaDividendos[Dividendo neto (euros)],(TablaDividendos[Subcartera]=$AK$34)*1,(TablaDividendos[Fecha Cobro]&lt;=A206)*1,(TablaDividendos[Fecha Cobro]&gt;A205)*1)</f>
        <v>0</v>
      </c>
      <c r="AO206" s="399">
        <f t="shared" ca="1" si="85"/>
        <v>0</v>
      </c>
      <c r="AP206" s="400">
        <f t="shared" ca="1" si="77"/>
        <v>0</v>
      </c>
      <c r="AR206" s="288"/>
      <c r="AS206" s="34">
        <f t="shared" si="73"/>
        <v>0</v>
      </c>
      <c r="AT206" s="33">
        <f t="shared" si="74"/>
        <v>0.47613182189387948</v>
      </c>
      <c r="AV206" s="288"/>
      <c r="AW206" s="34">
        <f t="shared" si="75"/>
        <v>0</v>
      </c>
      <c r="AX206" s="33">
        <f t="shared" si="76"/>
        <v>0.21028677962384168</v>
      </c>
    </row>
    <row r="207" spans="1:50" x14ac:dyDescent="0.25">
      <c r="A207" s="189">
        <f t="shared" si="51"/>
        <v>49765</v>
      </c>
      <c r="B207" s="190">
        <f t="shared" ca="1" si="80"/>
        <v>109351.29638889004</v>
      </c>
      <c r="C207" s="190">
        <f t="shared" ca="1" si="81"/>
        <v>0</v>
      </c>
      <c r="D207" s="190">
        <f t="shared" ca="1" si="82"/>
        <v>0</v>
      </c>
      <c r="E207" s="190">
        <f t="shared" ca="1" si="83"/>
        <v>0</v>
      </c>
      <c r="F207" s="199">
        <f t="shared" ca="1" si="90"/>
        <v>0</v>
      </c>
      <c r="G207" s="200">
        <f t="shared" ca="1" si="91"/>
        <v>0.55991479706899705</v>
      </c>
      <c r="H207" s="137"/>
      <c r="I207" s="218">
        <f ca="1">Resumen!$D$8</f>
        <v>68691.808045339247</v>
      </c>
      <c r="J207" s="219">
        <f ca="1">SUMPRODUCT(TablaDatosInversiones[Coste bruto total de la compra (euros)],(TablaDatosInversiones[Subcarteras (diferentes estrategias inversión)]=$I$34)*1,(TablaDatosInversiones[Fecha Compra]&lt;=A207)*1,(TablaDatosInversiones[Fecha Compra]&gt;A206)*1)</f>
        <v>0</v>
      </c>
      <c r="K207" s="219" cm="1">
        <f t="array" aca="1" ref="K207" ca="1">SUMPRODUCT(TablaDatosInversiones[Valor actual bruto o reembolso o compromiso opciones abiertas (euros)],(TablaDatosInversiones[Subcarteras (diferentes estrategias inversión)]=$I$34)*1,(TablaDatosInversiones[Fecha de Venta o traspaso]&lt;=A207)*1,(TablaDatosInversiones[Fecha de Venta o traspaso]&gt;A206)*1,(TablaDatosInversiones[Operación abierta (cotizando)]=FALSE)*1)</f>
        <v>0</v>
      </c>
      <c r="L207" s="219">
        <f>SUMPRODUCT(TablaDividendos[Dividendo neto (euros)],(TablaDividendos[Subcartera]=$I$34)*1,(TablaDividendos[Fecha Cobro]&lt;=A207)*1,(TablaDividendos[Fecha Cobro]&gt;A206)*1)</f>
        <v>0</v>
      </c>
      <c r="M207" s="220">
        <f t="shared" ca="1" si="86"/>
        <v>0</v>
      </c>
      <c r="N207" s="220">
        <f t="shared" ca="1" si="87"/>
        <v>0.6498602964237179</v>
      </c>
      <c r="O207" s="137"/>
      <c r="P207" s="192">
        <f ca="1">Resumen!$D$9</f>
        <v>12439.300859999999</v>
      </c>
      <c r="Q207" s="208">
        <f ca="1">SUMPRODUCT(TablaDatosInversiones[Coste bruto total de la compra (euros)],(TablaDatosInversiones[Subcarteras (diferentes estrategias inversión)]=$P$34)*1,(TablaDatosInversiones[Fecha Compra]&lt;=A207)*1,(TablaDatosInversiones[Fecha Compra]&gt;A206)*1)</f>
        <v>0</v>
      </c>
      <c r="R207" s="208" cm="1">
        <f t="array" aca="1" ref="R207" ca="1">SUMPRODUCT(TablaDatosInversiones[Valor actual bruto o reembolso o compromiso opciones abiertas (euros)],(TablaDatosInversiones[Subcarteras (diferentes estrategias inversión)]=$P$34)*1,(TablaDatosInversiones[Fecha de Venta o traspaso]&lt;=A207)*1,(TablaDatosInversiones[Fecha de Venta o traspaso]&gt;A206)*1,(TablaDatosInversiones[Operación abierta (cotizando)]=FALSE)*1)</f>
        <v>0</v>
      </c>
      <c r="S207" s="208">
        <f>SUMPRODUCT(TablaDividendos[Dividendo neto (euros)],(TablaDividendos[Subcartera]=$P$34)*1,(TablaDividendos[Fecha Cobro]&lt;=A207)*1,(TablaDividendos[Fecha Cobro]&gt;A206)*1)</f>
        <v>0</v>
      </c>
      <c r="T207" s="199">
        <f t="shared" ca="1" si="88"/>
        <v>0</v>
      </c>
      <c r="U207" s="209">
        <f t="shared" ca="1" si="89"/>
        <v>0.31306194259158349</v>
      </c>
      <c r="V207" s="137"/>
      <c r="W207" s="192">
        <f ca="1">Resumen!$D$10</f>
        <v>28220.187483550799</v>
      </c>
      <c r="X207" s="208">
        <f ca="1">SUMPRODUCT(TablaDatosInversiones[Coste bruto total de la compra (euros)],(TablaDatosInversiones[Subcarteras (diferentes estrategias inversión)]=$W$34)*1,(TablaDatosInversiones[Fecha Compra]&lt;=A207)*1,(TablaDatosInversiones[Fecha Compra]&gt;A206)*1)</f>
        <v>0</v>
      </c>
      <c r="Y207" s="208" cm="1">
        <f t="array" aca="1" ref="Y207" ca="1">SUMPRODUCT(TablaDatosInversiones[Valor actual bruto o reembolso o compromiso opciones abiertas (euros)],(TablaDatosInversiones[Subcarteras (diferentes estrategias inversión)]=$W$34)*1,(TablaDatosInversiones[Fecha de Venta o traspaso]&lt;=A207)*1,(TablaDatosInversiones[Fecha de Venta o traspaso]&gt;A206)*1,(TablaDatosInversiones[Operación abierta (cotizando)]=FALSE)*1)</f>
        <v>0</v>
      </c>
      <c r="Z207" s="208">
        <f>SUMPRODUCT(TablaDividendos[Dividendo neto (euros)],(TablaDividendos[Subcartera]=$W$34)*1,(TablaDividendos[Fecha Cobro]&lt;=A207)*1,(TablaDividendos[Fecha Cobro]&gt;A206)*1)</f>
        <v>0</v>
      </c>
      <c r="AA207" s="199">
        <f t="shared" ca="1" si="84"/>
        <v>0</v>
      </c>
      <c r="AB207" s="209">
        <f t="shared" ca="1" si="92"/>
        <v>0.42162864822711876</v>
      </c>
      <c r="AC207" s="137"/>
      <c r="AD207" s="391" cm="1">
        <f t="array" aca="1" ref="AD207" ca="1">SUMPRODUCT(TablaDatosInversiones[Compromiso de compra (Moneda), solo para PUTs vendidas],(TablaDatosInversiones[Subcarteras (diferentes estrategias inversión)]=$AD$34)*1,TablaDatosInversiones[Cambio divisa actual (o tras venta)],(TablaDatosInversiones[Fecha Compra]&lt;=MIN(A207,TODAY()-1))*1,(TablaDatosInversiones[Fecha de Venta o traspaso]&gt;=MIN(A207,TODAY()-1))*1)</f>
        <v>0</v>
      </c>
      <c r="AE207" s="391">
        <f t="shared" ca="1" si="93"/>
        <v>0</v>
      </c>
      <c r="AF207" s="391">
        <f t="shared" ca="1" si="94"/>
        <v>0</v>
      </c>
      <c r="AG207" s="392">
        <f ca="1">SUMPRODUCT(TablaDatosInversiones[Rendimiento total neto (euros)],(TablaDatosInversiones[Subcarteras (diferentes estrategias inversión)]=$AD$34)*1,(TablaDatosInversiones[Fecha de Venta o traspaso]&lt;=A207)*1,(TablaDatosInversiones[Fecha de Venta o traspaso]&gt;A206)*1,(TablaDatosInversiones[Operación abierta (cotizando)]=FALSE)*1)</f>
        <v>0</v>
      </c>
      <c r="AH207" s="393">
        <f t="shared" ca="1" si="95"/>
        <v>0</v>
      </c>
      <c r="AI207" s="394">
        <f t="shared" ca="1" si="96"/>
        <v>8.6256077518440666E-3</v>
      </c>
      <c r="AJ207" s="395"/>
      <c r="AK207" s="401">
        <f ca="1">Resumen!$D$12</f>
        <v>0</v>
      </c>
      <c r="AL207" s="396" cm="1">
        <f t="array" aca="1" ref="AL207" ca="1">SUMPRODUCT(TablaDatosInversiones[Coste bruto total de la compra (euros)],(TablaDatosInversiones[Subcarteras (diferentes estrategias inversión)]=$AK$34)*1,(TablaDatosInversiones[Fecha Compra]&lt;=A207)*1,(TablaDatosInversiones[Fecha Compra]&gt;A206)*1)</f>
        <v>0</v>
      </c>
      <c r="AM207" s="397" cm="1">
        <f t="array" aca="1" ref="AM207" ca="1">SUMPRODUCT(TablaDatosInversiones[Valor actual bruto o reembolso o compromiso opciones abiertas (euros)],(TablaDatosInversiones[Subcarteras (diferentes estrategias inversión)]=$AK$34)*1,(TablaDatosInversiones[Fecha de Venta o traspaso]&lt;=A207)*1,(TablaDatosInversiones[Fecha de Venta o traspaso]&gt;A206)*1,(TablaDatosInversiones[Operación abierta (cotizando)]=FALSE)*1)</f>
        <v>0</v>
      </c>
      <c r="AN207" s="398" cm="1">
        <f t="array" ref="AN207">SUMPRODUCT(TablaDividendos[Dividendo neto (euros)],(TablaDividendos[Subcartera]=$AK$34)*1,(TablaDividendos[Fecha Cobro]&lt;=A207)*1,(TablaDividendos[Fecha Cobro]&gt;A206)*1)</f>
        <v>0</v>
      </c>
      <c r="AO207" s="399">
        <f t="shared" ca="1" si="85"/>
        <v>0</v>
      </c>
      <c r="AP207" s="400">
        <f t="shared" ca="1" si="77"/>
        <v>0</v>
      </c>
      <c r="AR207" s="288"/>
      <c r="AS207" s="34">
        <f t="shared" si="73"/>
        <v>0</v>
      </c>
      <c r="AT207" s="33">
        <f t="shared" si="74"/>
        <v>0.47613182189387948</v>
      </c>
      <c r="AV207" s="288"/>
      <c r="AW207" s="34">
        <f t="shared" si="75"/>
        <v>0</v>
      </c>
      <c r="AX207" s="33">
        <f t="shared" si="76"/>
        <v>0.21028677962384168</v>
      </c>
    </row>
    <row r="208" spans="1:50" x14ac:dyDescent="0.25">
      <c r="A208" s="189">
        <f t="shared" si="51"/>
        <v>49795</v>
      </c>
      <c r="B208" s="190">
        <f t="shared" ca="1" si="80"/>
        <v>109351.29638889004</v>
      </c>
      <c r="C208" s="190">
        <f t="shared" ca="1" si="81"/>
        <v>0</v>
      </c>
      <c r="D208" s="190">
        <f t="shared" ca="1" si="82"/>
        <v>0</v>
      </c>
      <c r="E208" s="190">
        <f t="shared" ca="1" si="83"/>
        <v>0</v>
      </c>
      <c r="F208" s="199">
        <f t="shared" ca="1" si="90"/>
        <v>0</v>
      </c>
      <c r="G208" s="200">
        <f t="shared" ca="1" si="91"/>
        <v>0.55991479706899705</v>
      </c>
      <c r="H208" s="137"/>
      <c r="I208" s="218">
        <f ca="1">Resumen!$D$8</f>
        <v>68691.808045339247</v>
      </c>
      <c r="J208" s="219">
        <f ca="1">SUMPRODUCT(TablaDatosInversiones[Coste bruto total de la compra (euros)],(TablaDatosInversiones[Subcarteras (diferentes estrategias inversión)]=$I$34)*1,(TablaDatosInversiones[Fecha Compra]&lt;=A208)*1,(TablaDatosInversiones[Fecha Compra]&gt;A207)*1)</f>
        <v>0</v>
      </c>
      <c r="K208" s="219" cm="1">
        <f t="array" aca="1" ref="K208" ca="1">SUMPRODUCT(TablaDatosInversiones[Valor actual bruto o reembolso o compromiso opciones abiertas (euros)],(TablaDatosInversiones[Subcarteras (diferentes estrategias inversión)]=$I$34)*1,(TablaDatosInversiones[Fecha de Venta o traspaso]&lt;=A208)*1,(TablaDatosInversiones[Fecha de Venta o traspaso]&gt;A207)*1,(TablaDatosInversiones[Operación abierta (cotizando)]=FALSE)*1)</f>
        <v>0</v>
      </c>
      <c r="L208" s="219">
        <f>SUMPRODUCT(TablaDividendos[Dividendo neto (euros)],(TablaDividendos[Subcartera]=$I$34)*1,(TablaDividendos[Fecha Cobro]&lt;=A208)*1,(TablaDividendos[Fecha Cobro]&gt;A207)*1)</f>
        <v>0</v>
      </c>
      <c r="M208" s="220">
        <f t="shared" ca="1" si="86"/>
        <v>0</v>
      </c>
      <c r="N208" s="220">
        <f t="shared" ca="1" si="87"/>
        <v>0.6498602964237179</v>
      </c>
      <c r="O208" s="137"/>
      <c r="P208" s="192">
        <f ca="1">Resumen!$D$9</f>
        <v>12439.300859999999</v>
      </c>
      <c r="Q208" s="208">
        <f ca="1">SUMPRODUCT(TablaDatosInversiones[Coste bruto total de la compra (euros)],(TablaDatosInversiones[Subcarteras (diferentes estrategias inversión)]=$P$34)*1,(TablaDatosInversiones[Fecha Compra]&lt;=A208)*1,(TablaDatosInversiones[Fecha Compra]&gt;A207)*1)</f>
        <v>0</v>
      </c>
      <c r="R208" s="208" cm="1">
        <f t="array" aca="1" ref="R208" ca="1">SUMPRODUCT(TablaDatosInversiones[Valor actual bruto o reembolso o compromiso opciones abiertas (euros)],(TablaDatosInversiones[Subcarteras (diferentes estrategias inversión)]=$P$34)*1,(TablaDatosInversiones[Fecha de Venta o traspaso]&lt;=A208)*1,(TablaDatosInversiones[Fecha de Venta o traspaso]&gt;A207)*1,(TablaDatosInversiones[Operación abierta (cotizando)]=FALSE)*1)</f>
        <v>0</v>
      </c>
      <c r="S208" s="208">
        <f>SUMPRODUCT(TablaDividendos[Dividendo neto (euros)],(TablaDividendos[Subcartera]=$P$34)*1,(TablaDividendos[Fecha Cobro]&lt;=A208)*1,(TablaDividendos[Fecha Cobro]&gt;A207)*1)</f>
        <v>0</v>
      </c>
      <c r="T208" s="199">
        <f t="shared" ca="1" si="88"/>
        <v>0</v>
      </c>
      <c r="U208" s="209">
        <f t="shared" ca="1" si="89"/>
        <v>0.31306194259158349</v>
      </c>
      <c r="V208" s="137"/>
      <c r="W208" s="192">
        <f ca="1">Resumen!$D$10</f>
        <v>28220.187483550799</v>
      </c>
      <c r="X208" s="208">
        <f ca="1">SUMPRODUCT(TablaDatosInversiones[Coste bruto total de la compra (euros)],(TablaDatosInversiones[Subcarteras (diferentes estrategias inversión)]=$W$34)*1,(TablaDatosInversiones[Fecha Compra]&lt;=A208)*1,(TablaDatosInversiones[Fecha Compra]&gt;A207)*1)</f>
        <v>0</v>
      </c>
      <c r="Y208" s="208" cm="1">
        <f t="array" aca="1" ref="Y208" ca="1">SUMPRODUCT(TablaDatosInversiones[Valor actual bruto o reembolso o compromiso opciones abiertas (euros)],(TablaDatosInversiones[Subcarteras (diferentes estrategias inversión)]=$W$34)*1,(TablaDatosInversiones[Fecha de Venta o traspaso]&lt;=A208)*1,(TablaDatosInversiones[Fecha de Venta o traspaso]&gt;A207)*1,(TablaDatosInversiones[Operación abierta (cotizando)]=FALSE)*1)</f>
        <v>0</v>
      </c>
      <c r="Z208" s="208">
        <f>SUMPRODUCT(TablaDividendos[Dividendo neto (euros)],(TablaDividendos[Subcartera]=$W$34)*1,(TablaDividendos[Fecha Cobro]&lt;=A208)*1,(TablaDividendos[Fecha Cobro]&gt;A207)*1)</f>
        <v>0</v>
      </c>
      <c r="AA208" s="199">
        <f t="shared" ca="1" si="84"/>
        <v>0</v>
      </c>
      <c r="AB208" s="209">
        <f t="shared" ca="1" si="92"/>
        <v>0.42162864822711876</v>
      </c>
      <c r="AC208" s="137"/>
      <c r="AD208" s="391" cm="1">
        <f t="array" aca="1" ref="AD208" ca="1">SUMPRODUCT(TablaDatosInversiones[Compromiso de compra (Moneda), solo para PUTs vendidas],(TablaDatosInversiones[Subcarteras (diferentes estrategias inversión)]=$AD$34)*1,TablaDatosInversiones[Cambio divisa actual (o tras venta)],(TablaDatosInversiones[Fecha Compra]&lt;=MIN(A208,TODAY()-1))*1,(TablaDatosInversiones[Fecha de Venta o traspaso]&gt;=MIN(A208,TODAY()-1))*1)</f>
        <v>0</v>
      </c>
      <c r="AE208" s="391">
        <f t="shared" ca="1" si="93"/>
        <v>0</v>
      </c>
      <c r="AF208" s="391">
        <f t="shared" ca="1" si="94"/>
        <v>0</v>
      </c>
      <c r="AG208" s="392">
        <f ca="1">SUMPRODUCT(TablaDatosInversiones[Rendimiento total neto (euros)],(TablaDatosInversiones[Subcarteras (diferentes estrategias inversión)]=$AD$34)*1,(TablaDatosInversiones[Fecha de Venta o traspaso]&lt;=A208)*1,(TablaDatosInversiones[Fecha de Venta o traspaso]&gt;A207)*1,(TablaDatosInversiones[Operación abierta (cotizando)]=FALSE)*1)</f>
        <v>0</v>
      </c>
      <c r="AH208" s="393">
        <f t="shared" ca="1" si="95"/>
        <v>0</v>
      </c>
      <c r="AI208" s="394">
        <f t="shared" ca="1" si="96"/>
        <v>8.6256077518440666E-3</v>
      </c>
      <c r="AJ208" s="395"/>
      <c r="AK208" s="401">
        <f ca="1">Resumen!$D$12</f>
        <v>0</v>
      </c>
      <c r="AL208" s="396" cm="1">
        <f t="array" aca="1" ref="AL208" ca="1">SUMPRODUCT(TablaDatosInversiones[Coste bruto total de la compra (euros)],(TablaDatosInversiones[Subcarteras (diferentes estrategias inversión)]=$AK$34)*1,(TablaDatosInversiones[Fecha Compra]&lt;=A208)*1,(TablaDatosInversiones[Fecha Compra]&gt;A207)*1)</f>
        <v>0</v>
      </c>
      <c r="AM208" s="397" cm="1">
        <f t="array" aca="1" ref="AM208" ca="1">SUMPRODUCT(TablaDatosInversiones[Valor actual bruto o reembolso o compromiso opciones abiertas (euros)],(TablaDatosInversiones[Subcarteras (diferentes estrategias inversión)]=$AK$34)*1,(TablaDatosInversiones[Fecha de Venta o traspaso]&lt;=A208)*1,(TablaDatosInversiones[Fecha de Venta o traspaso]&gt;A207)*1,(TablaDatosInversiones[Operación abierta (cotizando)]=FALSE)*1)</f>
        <v>0</v>
      </c>
      <c r="AN208" s="398" cm="1">
        <f t="array" ref="AN208">SUMPRODUCT(TablaDividendos[Dividendo neto (euros)],(TablaDividendos[Subcartera]=$AK$34)*1,(TablaDividendos[Fecha Cobro]&lt;=A208)*1,(TablaDividendos[Fecha Cobro]&gt;A207)*1)</f>
        <v>0</v>
      </c>
      <c r="AO208" s="399">
        <f t="shared" ca="1" si="85"/>
        <v>0</v>
      </c>
      <c r="AP208" s="400">
        <f t="shared" ca="1" si="77"/>
        <v>0</v>
      </c>
      <c r="AR208" s="288"/>
      <c r="AS208" s="34">
        <f t="shared" si="73"/>
        <v>0</v>
      </c>
      <c r="AT208" s="33">
        <f t="shared" si="74"/>
        <v>0.47613182189387948</v>
      </c>
      <c r="AV208" s="288"/>
      <c r="AW208" s="34">
        <f t="shared" si="75"/>
        <v>0</v>
      </c>
      <c r="AX208" s="33">
        <f t="shared" si="76"/>
        <v>0.21028677962384168</v>
      </c>
    </row>
    <row r="209" spans="1:50" x14ac:dyDescent="0.25">
      <c r="A209" s="189">
        <f t="shared" si="51"/>
        <v>49826</v>
      </c>
      <c r="B209" s="190">
        <f t="shared" ca="1" si="80"/>
        <v>109351.29638889004</v>
      </c>
      <c r="C209" s="190">
        <f t="shared" ca="1" si="81"/>
        <v>0</v>
      </c>
      <c r="D209" s="190">
        <f t="shared" ca="1" si="82"/>
        <v>0</v>
      </c>
      <c r="E209" s="190">
        <f t="shared" ca="1" si="83"/>
        <v>0</v>
      </c>
      <c r="F209" s="199">
        <f t="shared" ca="1" si="90"/>
        <v>0</v>
      </c>
      <c r="G209" s="200">
        <f t="shared" ca="1" si="91"/>
        <v>0.55991479706899705</v>
      </c>
      <c r="H209" s="137"/>
      <c r="I209" s="218">
        <f ca="1">Resumen!$D$8</f>
        <v>68691.808045339247</v>
      </c>
      <c r="J209" s="219">
        <f ca="1">SUMPRODUCT(TablaDatosInversiones[Coste bruto total de la compra (euros)],(TablaDatosInversiones[Subcarteras (diferentes estrategias inversión)]=$I$34)*1,(TablaDatosInversiones[Fecha Compra]&lt;=A209)*1,(TablaDatosInversiones[Fecha Compra]&gt;A208)*1)</f>
        <v>0</v>
      </c>
      <c r="K209" s="219" cm="1">
        <f t="array" aca="1" ref="K209" ca="1">SUMPRODUCT(TablaDatosInversiones[Valor actual bruto o reembolso o compromiso opciones abiertas (euros)],(TablaDatosInversiones[Subcarteras (diferentes estrategias inversión)]=$I$34)*1,(TablaDatosInversiones[Fecha de Venta o traspaso]&lt;=A209)*1,(TablaDatosInversiones[Fecha de Venta o traspaso]&gt;A208)*1,(TablaDatosInversiones[Operación abierta (cotizando)]=FALSE)*1)</f>
        <v>0</v>
      </c>
      <c r="L209" s="219">
        <f>SUMPRODUCT(TablaDividendos[Dividendo neto (euros)],(TablaDividendos[Subcartera]=$I$34)*1,(TablaDividendos[Fecha Cobro]&lt;=A209)*1,(TablaDividendos[Fecha Cobro]&gt;A208)*1)</f>
        <v>0</v>
      </c>
      <c r="M209" s="220">
        <f t="shared" ca="1" si="86"/>
        <v>0</v>
      </c>
      <c r="N209" s="220">
        <f t="shared" ca="1" si="87"/>
        <v>0.6498602964237179</v>
      </c>
      <c r="O209" s="137"/>
      <c r="P209" s="192">
        <f ca="1">Resumen!$D$9</f>
        <v>12439.300859999999</v>
      </c>
      <c r="Q209" s="208">
        <f ca="1">SUMPRODUCT(TablaDatosInversiones[Coste bruto total de la compra (euros)],(TablaDatosInversiones[Subcarteras (diferentes estrategias inversión)]=$P$34)*1,(TablaDatosInversiones[Fecha Compra]&lt;=A209)*1,(TablaDatosInversiones[Fecha Compra]&gt;A208)*1)</f>
        <v>0</v>
      </c>
      <c r="R209" s="208" cm="1">
        <f t="array" aca="1" ref="R209" ca="1">SUMPRODUCT(TablaDatosInversiones[Valor actual bruto o reembolso o compromiso opciones abiertas (euros)],(TablaDatosInversiones[Subcarteras (diferentes estrategias inversión)]=$P$34)*1,(TablaDatosInversiones[Fecha de Venta o traspaso]&lt;=A209)*1,(TablaDatosInversiones[Fecha de Venta o traspaso]&gt;A208)*1,(TablaDatosInversiones[Operación abierta (cotizando)]=FALSE)*1)</f>
        <v>0</v>
      </c>
      <c r="S209" s="208">
        <f>SUMPRODUCT(TablaDividendos[Dividendo neto (euros)],(TablaDividendos[Subcartera]=$P$34)*1,(TablaDividendos[Fecha Cobro]&lt;=A209)*1,(TablaDividendos[Fecha Cobro]&gt;A208)*1)</f>
        <v>0</v>
      </c>
      <c r="T209" s="199">
        <f t="shared" ca="1" si="88"/>
        <v>0</v>
      </c>
      <c r="U209" s="209">
        <f t="shared" ca="1" si="89"/>
        <v>0.31306194259158349</v>
      </c>
      <c r="V209" s="137"/>
      <c r="W209" s="192">
        <f ca="1">Resumen!$D$10</f>
        <v>28220.187483550799</v>
      </c>
      <c r="X209" s="208">
        <f ca="1">SUMPRODUCT(TablaDatosInversiones[Coste bruto total de la compra (euros)],(TablaDatosInversiones[Subcarteras (diferentes estrategias inversión)]=$W$34)*1,(TablaDatosInversiones[Fecha Compra]&lt;=A209)*1,(TablaDatosInversiones[Fecha Compra]&gt;A208)*1)</f>
        <v>0</v>
      </c>
      <c r="Y209" s="208" cm="1">
        <f t="array" aca="1" ref="Y209" ca="1">SUMPRODUCT(TablaDatosInversiones[Valor actual bruto o reembolso o compromiso opciones abiertas (euros)],(TablaDatosInversiones[Subcarteras (diferentes estrategias inversión)]=$W$34)*1,(TablaDatosInversiones[Fecha de Venta o traspaso]&lt;=A209)*1,(TablaDatosInversiones[Fecha de Venta o traspaso]&gt;A208)*1,(TablaDatosInversiones[Operación abierta (cotizando)]=FALSE)*1)</f>
        <v>0</v>
      </c>
      <c r="Z209" s="208">
        <f>SUMPRODUCT(TablaDividendos[Dividendo neto (euros)],(TablaDividendos[Subcartera]=$W$34)*1,(TablaDividendos[Fecha Cobro]&lt;=A209)*1,(TablaDividendos[Fecha Cobro]&gt;A208)*1)</f>
        <v>0</v>
      </c>
      <c r="AA209" s="199">
        <f t="shared" ca="1" si="84"/>
        <v>0</v>
      </c>
      <c r="AB209" s="209">
        <f t="shared" ca="1" si="92"/>
        <v>0.42162864822711876</v>
      </c>
      <c r="AC209" s="137"/>
      <c r="AD209" s="391" cm="1">
        <f t="array" aca="1" ref="AD209" ca="1">SUMPRODUCT(TablaDatosInversiones[Compromiso de compra (Moneda), solo para PUTs vendidas],(TablaDatosInversiones[Subcarteras (diferentes estrategias inversión)]=$AD$34)*1,TablaDatosInversiones[Cambio divisa actual (o tras venta)],(TablaDatosInversiones[Fecha Compra]&lt;=MIN(A209,TODAY()-1))*1,(TablaDatosInversiones[Fecha de Venta o traspaso]&gt;=MIN(A209,TODAY()-1))*1)</f>
        <v>0</v>
      </c>
      <c r="AE209" s="391">
        <f t="shared" ca="1" si="93"/>
        <v>0</v>
      </c>
      <c r="AF209" s="391">
        <f t="shared" ca="1" si="94"/>
        <v>0</v>
      </c>
      <c r="AG209" s="392">
        <f ca="1">SUMPRODUCT(TablaDatosInversiones[Rendimiento total neto (euros)],(TablaDatosInversiones[Subcarteras (diferentes estrategias inversión)]=$AD$34)*1,(TablaDatosInversiones[Fecha de Venta o traspaso]&lt;=A209)*1,(TablaDatosInversiones[Fecha de Venta o traspaso]&gt;A208)*1,(TablaDatosInversiones[Operación abierta (cotizando)]=FALSE)*1)</f>
        <v>0</v>
      </c>
      <c r="AH209" s="393">
        <f t="shared" ca="1" si="95"/>
        <v>0</v>
      </c>
      <c r="AI209" s="394">
        <f t="shared" ca="1" si="96"/>
        <v>8.6256077518440666E-3</v>
      </c>
      <c r="AJ209" s="395"/>
      <c r="AK209" s="401">
        <f ca="1">Resumen!$D$12</f>
        <v>0</v>
      </c>
      <c r="AL209" s="396" cm="1">
        <f t="array" aca="1" ref="AL209" ca="1">SUMPRODUCT(TablaDatosInversiones[Coste bruto total de la compra (euros)],(TablaDatosInversiones[Subcarteras (diferentes estrategias inversión)]=$AK$34)*1,(TablaDatosInversiones[Fecha Compra]&lt;=A209)*1,(TablaDatosInversiones[Fecha Compra]&gt;A208)*1)</f>
        <v>0</v>
      </c>
      <c r="AM209" s="397" cm="1">
        <f t="array" aca="1" ref="AM209" ca="1">SUMPRODUCT(TablaDatosInversiones[Valor actual bruto o reembolso o compromiso opciones abiertas (euros)],(TablaDatosInversiones[Subcarteras (diferentes estrategias inversión)]=$AK$34)*1,(TablaDatosInversiones[Fecha de Venta o traspaso]&lt;=A209)*1,(TablaDatosInversiones[Fecha de Venta o traspaso]&gt;A208)*1,(TablaDatosInversiones[Operación abierta (cotizando)]=FALSE)*1)</f>
        <v>0</v>
      </c>
      <c r="AN209" s="398" cm="1">
        <f t="array" ref="AN209">SUMPRODUCT(TablaDividendos[Dividendo neto (euros)],(TablaDividendos[Subcartera]=$AK$34)*1,(TablaDividendos[Fecha Cobro]&lt;=A209)*1,(TablaDividendos[Fecha Cobro]&gt;A208)*1)</f>
        <v>0</v>
      </c>
      <c r="AO209" s="399">
        <f t="shared" ca="1" si="85"/>
        <v>0</v>
      </c>
      <c r="AP209" s="400">
        <f t="shared" ca="1" si="77"/>
        <v>0</v>
      </c>
      <c r="AR209" s="288"/>
      <c r="AS209" s="34">
        <f t="shared" si="73"/>
        <v>0</v>
      </c>
      <c r="AT209" s="33">
        <f t="shared" si="74"/>
        <v>0.47613182189387948</v>
      </c>
      <c r="AV209" s="288"/>
      <c r="AW209" s="34">
        <f t="shared" si="75"/>
        <v>0</v>
      </c>
      <c r="AX209" s="33">
        <f t="shared" si="76"/>
        <v>0.21028677962384168</v>
      </c>
    </row>
    <row r="210" spans="1:50" x14ac:dyDescent="0.25">
      <c r="A210" s="189">
        <f t="shared" si="51"/>
        <v>49856</v>
      </c>
      <c r="B210" s="190">
        <f t="shared" ca="1" si="80"/>
        <v>109351.29638889004</v>
      </c>
      <c r="C210" s="190">
        <f t="shared" ca="1" si="81"/>
        <v>0</v>
      </c>
      <c r="D210" s="190">
        <f t="shared" ca="1" si="82"/>
        <v>0</v>
      </c>
      <c r="E210" s="190">
        <f t="shared" ca="1" si="83"/>
        <v>0</v>
      </c>
      <c r="F210" s="199">
        <f t="shared" ca="1" si="90"/>
        <v>0</v>
      </c>
      <c r="G210" s="200">
        <f t="shared" ca="1" si="91"/>
        <v>0.55991479706899705</v>
      </c>
      <c r="H210" s="137"/>
      <c r="I210" s="218">
        <f ca="1">Resumen!$D$8</f>
        <v>68691.808045339247</v>
      </c>
      <c r="J210" s="219">
        <f ca="1">SUMPRODUCT(TablaDatosInversiones[Coste bruto total de la compra (euros)],(TablaDatosInversiones[Subcarteras (diferentes estrategias inversión)]=$I$34)*1,(TablaDatosInversiones[Fecha Compra]&lt;=A210)*1,(TablaDatosInversiones[Fecha Compra]&gt;A209)*1)</f>
        <v>0</v>
      </c>
      <c r="K210" s="219" cm="1">
        <f t="array" aca="1" ref="K210" ca="1">SUMPRODUCT(TablaDatosInversiones[Valor actual bruto o reembolso o compromiso opciones abiertas (euros)],(TablaDatosInversiones[Subcarteras (diferentes estrategias inversión)]=$I$34)*1,(TablaDatosInversiones[Fecha de Venta o traspaso]&lt;=A210)*1,(TablaDatosInversiones[Fecha de Venta o traspaso]&gt;A209)*1,(TablaDatosInversiones[Operación abierta (cotizando)]=FALSE)*1)</f>
        <v>0</v>
      </c>
      <c r="L210" s="219">
        <f>SUMPRODUCT(TablaDividendos[Dividendo neto (euros)],(TablaDividendos[Subcartera]=$I$34)*1,(TablaDividendos[Fecha Cobro]&lt;=A210)*1,(TablaDividendos[Fecha Cobro]&gt;A209)*1)</f>
        <v>0</v>
      </c>
      <c r="M210" s="220">
        <f t="shared" ca="1" si="86"/>
        <v>0</v>
      </c>
      <c r="N210" s="220">
        <f t="shared" ca="1" si="87"/>
        <v>0.6498602964237179</v>
      </c>
      <c r="O210" s="137"/>
      <c r="P210" s="192">
        <f ca="1">Resumen!$D$9</f>
        <v>12439.300859999999</v>
      </c>
      <c r="Q210" s="208">
        <f ca="1">SUMPRODUCT(TablaDatosInversiones[Coste bruto total de la compra (euros)],(TablaDatosInversiones[Subcarteras (diferentes estrategias inversión)]=$P$34)*1,(TablaDatosInversiones[Fecha Compra]&lt;=A210)*1,(TablaDatosInversiones[Fecha Compra]&gt;A209)*1)</f>
        <v>0</v>
      </c>
      <c r="R210" s="208" cm="1">
        <f t="array" aca="1" ref="R210" ca="1">SUMPRODUCT(TablaDatosInversiones[Valor actual bruto o reembolso o compromiso opciones abiertas (euros)],(TablaDatosInversiones[Subcarteras (diferentes estrategias inversión)]=$P$34)*1,(TablaDatosInversiones[Fecha de Venta o traspaso]&lt;=A210)*1,(TablaDatosInversiones[Fecha de Venta o traspaso]&gt;A209)*1,(TablaDatosInversiones[Operación abierta (cotizando)]=FALSE)*1)</f>
        <v>0</v>
      </c>
      <c r="S210" s="208">
        <f>SUMPRODUCT(TablaDividendos[Dividendo neto (euros)],(TablaDividendos[Subcartera]=$P$34)*1,(TablaDividendos[Fecha Cobro]&lt;=A210)*1,(TablaDividendos[Fecha Cobro]&gt;A209)*1)</f>
        <v>0</v>
      </c>
      <c r="T210" s="199">
        <f t="shared" ca="1" si="88"/>
        <v>0</v>
      </c>
      <c r="U210" s="209">
        <f t="shared" ca="1" si="89"/>
        <v>0.31306194259158349</v>
      </c>
      <c r="V210" s="137"/>
      <c r="W210" s="192">
        <f ca="1">Resumen!$D$10</f>
        <v>28220.187483550799</v>
      </c>
      <c r="X210" s="208">
        <f ca="1">SUMPRODUCT(TablaDatosInversiones[Coste bruto total de la compra (euros)],(TablaDatosInversiones[Subcarteras (diferentes estrategias inversión)]=$W$34)*1,(TablaDatosInversiones[Fecha Compra]&lt;=A210)*1,(TablaDatosInversiones[Fecha Compra]&gt;A209)*1)</f>
        <v>0</v>
      </c>
      <c r="Y210" s="208" cm="1">
        <f t="array" aca="1" ref="Y210" ca="1">SUMPRODUCT(TablaDatosInversiones[Valor actual bruto o reembolso o compromiso opciones abiertas (euros)],(TablaDatosInversiones[Subcarteras (diferentes estrategias inversión)]=$W$34)*1,(TablaDatosInversiones[Fecha de Venta o traspaso]&lt;=A210)*1,(TablaDatosInversiones[Fecha de Venta o traspaso]&gt;A209)*1,(TablaDatosInversiones[Operación abierta (cotizando)]=FALSE)*1)</f>
        <v>0</v>
      </c>
      <c r="Z210" s="208">
        <f>SUMPRODUCT(TablaDividendos[Dividendo neto (euros)],(TablaDividendos[Subcartera]=$W$34)*1,(TablaDividendos[Fecha Cobro]&lt;=A210)*1,(TablaDividendos[Fecha Cobro]&gt;A209)*1)</f>
        <v>0</v>
      </c>
      <c r="AA210" s="199">
        <f t="shared" ca="1" si="84"/>
        <v>0</v>
      </c>
      <c r="AB210" s="209">
        <f t="shared" ca="1" si="92"/>
        <v>0.42162864822711876</v>
      </c>
      <c r="AC210" s="137"/>
      <c r="AD210" s="391" cm="1">
        <f t="array" aca="1" ref="AD210" ca="1">SUMPRODUCT(TablaDatosInversiones[Compromiso de compra (Moneda), solo para PUTs vendidas],(TablaDatosInversiones[Subcarteras (diferentes estrategias inversión)]=$AD$34)*1,TablaDatosInversiones[Cambio divisa actual (o tras venta)],(TablaDatosInversiones[Fecha Compra]&lt;=MIN(A210,TODAY()-1))*1,(TablaDatosInversiones[Fecha de Venta o traspaso]&gt;=MIN(A210,TODAY()-1))*1)</f>
        <v>0</v>
      </c>
      <c r="AE210" s="391">
        <f t="shared" ca="1" si="93"/>
        <v>0</v>
      </c>
      <c r="AF210" s="391">
        <f t="shared" ca="1" si="94"/>
        <v>0</v>
      </c>
      <c r="AG210" s="392">
        <f ca="1">SUMPRODUCT(TablaDatosInversiones[Rendimiento total neto (euros)],(TablaDatosInversiones[Subcarteras (diferentes estrategias inversión)]=$AD$34)*1,(TablaDatosInversiones[Fecha de Venta o traspaso]&lt;=A210)*1,(TablaDatosInversiones[Fecha de Venta o traspaso]&gt;A209)*1,(TablaDatosInversiones[Operación abierta (cotizando)]=FALSE)*1)</f>
        <v>0</v>
      </c>
      <c r="AH210" s="393">
        <f t="shared" ca="1" si="95"/>
        <v>0</v>
      </c>
      <c r="AI210" s="394">
        <f t="shared" ca="1" si="96"/>
        <v>8.6256077518440666E-3</v>
      </c>
      <c r="AJ210" s="395"/>
      <c r="AK210" s="401">
        <f ca="1">Resumen!$D$12</f>
        <v>0</v>
      </c>
      <c r="AL210" s="396" cm="1">
        <f t="array" aca="1" ref="AL210" ca="1">SUMPRODUCT(TablaDatosInversiones[Coste bruto total de la compra (euros)],(TablaDatosInversiones[Subcarteras (diferentes estrategias inversión)]=$AK$34)*1,(TablaDatosInversiones[Fecha Compra]&lt;=A210)*1,(TablaDatosInversiones[Fecha Compra]&gt;A209)*1)</f>
        <v>0</v>
      </c>
      <c r="AM210" s="397" cm="1">
        <f t="array" aca="1" ref="AM210" ca="1">SUMPRODUCT(TablaDatosInversiones[Valor actual bruto o reembolso o compromiso opciones abiertas (euros)],(TablaDatosInversiones[Subcarteras (diferentes estrategias inversión)]=$AK$34)*1,(TablaDatosInversiones[Fecha de Venta o traspaso]&lt;=A210)*1,(TablaDatosInversiones[Fecha de Venta o traspaso]&gt;A209)*1,(TablaDatosInversiones[Operación abierta (cotizando)]=FALSE)*1)</f>
        <v>0</v>
      </c>
      <c r="AN210" s="398" cm="1">
        <f t="array" ref="AN210">SUMPRODUCT(TablaDividendos[Dividendo neto (euros)],(TablaDividendos[Subcartera]=$AK$34)*1,(TablaDividendos[Fecha Cobro]&lt;=A210)*1,(TablaDividendos[Fecha Cobro]&gt;A209)*1)</f>
        <v>0</v>
      </c>
      <c r="AO210" s="399">
        <f t="shared" ca="1" si="85"/>
        <v>0</v>
      </c>
      <c r="AP210" s="400">
        <f t="shared" ca="1" si="77"/>
        <v>0</v>
      </c>
      <c r="AR210" s="288"/>
      <c r="AS210" s="34">
        <f t="shared" si="73"/>
        <v>0</v>
      </c>
      <c r="AT210" s="33">
        <f t="shared" si="74"/>
        <v>0.47613182189387948</v>
      </c>
      <c r="AV210" s="288"/>
      <c r="AW210" s="34">
        <f t="shared" si="75"/>
        <v>0</v>
      </c>
      <c r="AX210" s="33">
        <f t="shared" si="76"/>
        <v>0.21028677962384168</v>
      </c>
    </row>
    <row r="211" spans="1:50" x14ac:dyDescent="0.25">
      <c r="A211" s="189">
        <f t="shared" si="51"/>
        <v>49887</v>
      </c>
      <c r="B211" s="190">
        <f t="shared" ca="1" si="80"/>
        <v>109351.29638889004</v>
      </c>
      <c r="C211" s="190">
        <f t="shared" ca="1" si="81"/>
        <v>0</v>
      </c>
      <c r="D211" s="190">
        <f t="shared" ca="1" si="82"/>
        <v>0</v>
      </c>
      <c r="E211" s="190">
        <f t="shared" ca="1" si="83"/>
        <v>0</v>
      </c>
      <c r="F211" s="199">
        <f t="shared" ca="1" si="90"/>
        <v>0</v>
      </c>
      <c r="G211" s="200">
        <f t="shared" ca="1" si="91"/>
        <v>0.55991479706899705</v>
      </c>
      <c r="H211" s="137"/>
      <c r="I211" s="218">
        <f ca="1">Resumen!$D$8</f>
        <v>68691.808045339247</v>
      </c>
      <c r="J211" s="219">
        <f ca="1">SUMPRODUCT(TablaDatosInversiones[Coste bruto total de la compra (euros)],(TablaDatosInversiones[Subcarteras (diferentes estrategias inversión)]=$I$34)*1,(TablaDatosInversiones[Fecha Compra]&lt;=A211)*1,(TablaDatosInversiones[Fecha Compra]&gt;A210)*1)</f>
        <v>0</v>
      </c>
      <c r="K211" s="219" cm="1">
        <f t="array" aca="1" ref="K211" ca="1">SUMPRODUCT(TablaDatosInversiones[Valor actual bruto o reembolso o compromiso opciones abiertas (euros)],(TablaDatosInversiones[Subcarteras (diferentes estrategias inversión)]=$I$34)*1,(TablaDatosInversiones[Fecha de Venta o traspaso]&lt;=A211)*1,(TablaDatosInversiones[Fecha de Venta o traspaso]&gt;A210)*1,(TablaDatosInversiones[Operación abierta (cotizando)]=FALSE)*1)</f>
        <v>0</v>
      </c>
      <c r="L211" s="219">
        <f>SUMPRODUCT(TablaDividendos[Dividendo neto (euros)],(TablaDividendos[Subcartera]=$I$34)*1,(TablaDividendos[Fecha Cobro]&lt;=A211)*1,(TablaDividendos[Fecha Cobro]&gt;A210)*1)</f>
        <v>0</v>
      </c>
      <c r="M211" s="220">
        <f t="shared" ca="1" si="86"/>
        <v>0</v>
      </c>
      <c r="N211" s="220">
        <f t="shared" ca="1" si="87"/>
        <v>0.6498602964237179</v>
      </c>
      <c r="O211" s="137"/>
      <c r="P211" s="192">
        <f ca="1">Resumen!$D$9</f>
        <v>12439.300859999999</v>
      </c>
      <c r="Q211" s="208">
        <f ca="1">SUMPRODUCT(TablaDatosInversiones[Coste bruto total de la compra (euros)],(TablaDatosInversiones[Subcarteras (diferentes estrategias inversión)]=$P$34)*1,(TablaDatosInversiones[Fecha Compra]&lt;=A211)*1,(TablaDatosInversiones[Fecha Compra]&gt;A210)*1)</f>
        <v>0</v>
      </c>
      <c r="R211" s="208" cm="1">
        <f t="array" aca="1" ref="R211" ca="1">SUMPRODUCT(TablaDatosInversiones[Valor actual bruto o reembolso o compromiso opciones abiertas (euros)],(TablaDatosInversiones[Subcarteras (diferentes estrategias inversión)]=$P$34)*1,(TablaDatosInversiones[Fecha de Venta o traspaso]&lt;=A211)*1,(TablaDatosInversiones[Fecha de Venta o traspaso]&gt;A210)*1,(TablaDatosInversiones[Operación abierta (cotizando)]=FALSE)*1)</f>
        <v>0</v>
      </c>
      <c r="S211" s="208">
        <f>SUMPRODUCT(TablaDividendos[Dividendo neto (euros)],(TablaDividendos[Subcartera]=$P$34)*1,(TablaDividendos[Fecha Cobro]&lt;=A211)*1,(TablaDividendos[Fecha Cobro]&gt;A210)*1)</f>
        <v>0</v>
      </c>
      <c r="T211" s="199">
        <f t="shared" ca="1" si="88"/>
        <v>0</v>
      </c>
      <c r="U211" s="209">
        <f t="shared" ca="1" si="89"/>
        <v>0.31306194259158349</v>
      </c>
      <c r="V211" s="137"/>
      <c r="W211" s="192">
        <f ca="1">Resumen!$D$10</f>
        <v>28220.187483550799</v>
      </c>
      <c r="X211" s="208">
        <f ca="1">SUMPRODUCT(TablaDatosInversiones[Coste bruto total de la compra (euros)],(TablaDatosInversiones[Subcarteras (diferentes estrategias inversión)]=$W$34)*1,(TablaDatosInversiones[Fecha Compra]&lt;=A211)*1,(TablaDatosInversiones[Fecha Compra]&gt;A210)*1)</f>
        <v>0</v>
      </c>
      <c r="Y211" s="208" cm="1">
        <f t="array" aca="1" ref="Y211" ca="1">SUMPRODUCT(TablaDatosInversiones[Valor actual bruto o reembolso o compromiso opciones abiertas (euros)],(TablaDatosInversiones[Subcarteras (diferentes estrategias inversión)]=$W$34)*1,(TablaDatosInversiones[Fecha de Venta o traspaso]&lt;=A211)*1,(TablaDatosInversiones[Fecha de Venta o traspaso]&gt;A210)*1,(TablaDatosInversiones[Operación abierta (cotizando)]=FALSE)*1)</f>
        <v>0</v>
      </c>
      <c r="Z211" s="208">
        <f>SUMPRODUCT(TablaDividendos[Dividendo neto (euros)],(TablaDividendos[Subcartera]=$W$34)*1,(TablaDividendos[Fecha Cobro]&lt;=A211)*1,(TablaDividendos[Fecha Cobro]&gt;A210)*1)</f>
        <v>0</v>
      </c>
      <c r="AA211" s="199">
        <f t="shared" ca="1" si="84"/>
        <v>0</v>
      </c>
      <c r="AB211" s="209">
        <f t="shared" ca="1" si="92"/>
        <v>0.42162864822711876</v>
      </c>
      <c r="AC211" s="137"/>
      <c r="AD211" s="391" cm="1">
        <f t="array" aca="1" ref="AD211" ca="1">SUMPRODUCT(TablaDatosInversiones[Compromiso de compra (Moneda), solo para PUTs vendidas],(TablaDatosInversiones[Subcarteras (diferentes estrategias inversión)]=$AD$34)*1,TablaDatosInversiones[Cambio divisa actual (o tras venta)],(TablaDatosInversiones[Fecha Compra]&lt;=MIN(A211,TODAY()-1))*1,(TablaDatosInversiones[Fecha de Venta o traspaso]&gt;=MIN(A211,TODAY()-1))*1)</f>
        <v>0</v>
      </c>
      <c r="AE211" s="391">
        <f t="shared" ca="1" si="93"/>
        <v>0</v>
      </c>
      <c r="AF211" s="391">
        <f t="shared" ca="1" si="94"/>
        <v>0</v>
      </c>
      <c r="AG211" s="392">
        <f ca="1">SUMPRODUCT(TablaDatosInversiones[Rendimiento total neto (euros)],(TablaDatosInversiones[Subcarteras (diferentes estrategias inversión)]=$AD$34)*1,(TablaDatosInversiones[Fecha de Venta o traspaso]&lt;=A211)*1,(TablaDatosInversiones[Fecha de Venta o traspaso]&gt;A210)*1,(TablaDatosInversiones[Operación abierta (cotizando)]=FALSE)*1)</f>
        <v>0</v>
      </c>
      <c r="AH211" s="393">
        <f t="shared" ca="1" si="95"/>
        <v>0</v>
      </c>
      <c r="AI211" s="394">
        <f t="shared" ca="1" si="96"/>
        <v>8.6256077518440666E-3</v>
      </c>
      <c r="AJ211" s="395"/>
      <c r="AK211" s="401">
        <f ca="1">Resumen!$D$12</f>
        <v>0</v>
      </c>
      <c r="AL211" s="396" cm="1">
        <f t="array" aca="1" ref="AL211" ca="1">SUMPRODUCT(TablaDatosInversiones[Coste bruto total de la compra (euros)],(TablaDatosInversiones[Subcarteras (diferentes estrategias inversión)]=$AK$34)*1,(TablaDatosInversiones[Fecha Compra]&lt;=A211)*1,(TablaDatosInversiones[Fecha Compra]&gt;A210)*1)</f>
        <v>0</v>
      </c>
      <c r="AM211" s="397" cm="1">
        <f t="array" aca="1" ref="AM211" ca="1">SUMPRODUCT(TablaDatosInversiones[Valor actual bruto o reembolso o compromiso opciones abiertas (euros)],(TablaDatosInversiones[Subcarteras (diferentes estrategias inversión)]=$AK$34)*1,(TablaDatosInversiones[Fecha de Venta o traspaso]&lt;=A211)*1,(TablaDatosInversiones[Fecha de Venta o traspaso]&gt;A210)*1,(TablaDatosInversiones[Operación abierta (cotizando)]=FALSE)*1)</f>
        <v>0</v>
      </c>
      <c r="AN211" s="398" cm="1">
        <f t="array" ref="AN211">SUMPRODUCT(TablaDividendos[Dividendo neto (euros)],(TablaDividendos[Subcartera]=$AK$34)*1,(TablaDividendos[Fecha Cobro]&lt;=A211)*1,(TablaDividendos[Fecha Cobro]&gt;A210)*1)</f>
        <v>0</v>
      </c>
      <c r="AO211" s="399">
        <f t="shared" ca="1" si="85"/>
        <v>0</v>
      </c>
      <c r="AP211" s="400">
        <f t="shared" ca="1" si="77"/>
        <v>0</v>
      </c>
      <c r="AR211" s="288"/>
      <c r="AS211" s="34">
        <f t="shared" ref="AS211:AS274" si="97">IF(AR211&lt;&gt;"",IF(AR210&gt;0,(AR211-AR210)/AR210,0),0)</f>
        <v>0</v>
      </c>
      <c r="AT211" s="33">
        <f t="shared" ref="AT211:AT274" si="98">(1+AS211)*(AT210+1)-1</f>
        <v>0.47613182189387948</v>
      </c>
      <c r="AV211" s="288"/>
      <c r="AW211" s="34">
        <f t="shared" ref="AW211:AW274" si="99">IF(AV211&lt;&gt;"",IF(AV210&gt;0,(AV211-AV210)/AV210,0),0)</f>
        <v>0</v>
      </c>
      <c r="AX211" s="33">
        <f t="shared" ref="AX211:AX274" si="100">(1+AW211)*(AX210+1)-1</f>
        <v>0.21028677962384168</v>
      </c>
    </row>
    <row r="212" spans="1:50" x14ac:dyDescent="0.25">
      <c r="A212" s="189">
        <f t="shared" si="51"/>
        <v>49918</v>
      </c>
      <c r="B212" s="190">
        <f t="shared" ca="1" si="80"/>
        <v>109351.29638889004</v>
      </c>
      <c r="C212" s="190">
        <f t="shared" ca="1" si="81"/>
        <v>0</v>
      </c>
      <c r="D212" s="190">
        <f t="shared" ca="1" si="82"/>
        <v>0</v>
      </c>
      <c r="E212" s="190">
        <f t="shared" ca="1" si="83"/>
        <v>0</v>
      </c>
      <c r="F212" s="199">
        <f t="shared" ca="1" si="90"/>
        <v>0</v>
      </c>
      <c r="G212" s="200">
        <f t="shared" ca="1" si="91"/>
        <v>0.55991479706899705</v>
      </c>
      <c r="H212" s="137"/>
      <c r="I212" s="218">
        <f ca="1">Resumen!$D$8</f>
        <v>68691.808045339247</v>
      </c>
      <c r="J212" s="219">
        <f ca="1">SUMPRODUCT(TablaDatosInversiones[Coste bruto total de la compra (euros)],(TablaDatosInversiones[Subcarteras (diferentes estrategias inversión)]=$I$34)*1,(TablaDatosInversiones[Fecha Compra]&lt;=A212)*1,(TablaDatosInversiones[Fecha Compra]&gt;A211)*1)</f>
        <v>0</v>
      </c>
      <c r="K212" s="219" cm="1">
        <f t="array" aca="1" ref="K212" ca="1">SUMPRODUCT(TablaDatosInversiones[Valor actual bruto o reembolso o compromiso opciones abiertas (euros)],(TablaDatosInversiones[Subcarteras (diferentes estrategias inversión)]=$I$34)*1,(TablaDatosInversiones[Fecha de Venta o traspaso]&lt;=A212)*1,(TablaDatosInversiones[Fecha de Venta o traspaso]&gt;A211)*1,(TablaDatosInversiones[Operación abierta (cotizando)]=FALSE)*1)</f>
        <v>0</v>
      </c>
      <c r="L212" s="219">
        <f>SUMPRODUCT(TablaDividendos[Dividendo neto (euros)],(TablaDividendos[Subcartera]=$I$34)*1,(TablaDividendos[Fecha Cobro]&lt;=A212)*1,(TablaDividendos[Fecha Cobro]&gt;A211)*1)</f>
        <v>0</v>
      </c>
      <c r="M212" s="220">
        <f t="shared" ca="1" si="86"/>
        <v>0</v>
      </c>
      <c r="N212" s="220">
        <f t="shared" ca="1" si="87"/>
        <v>0.6498602964237179</v>
      </c>
      <c r="O212" s="137"/>
      <c r="P212" s="192">
        <f ca="1">Resumen!$D$9</f>
        <v>12439.300859999999</v>
      </c>
      <c r="Q212" s="208">
        <f ca="1">SUMPRODUCT(TablaDatosInversiones[Coste bruto total de la compra (euros)],(TablaDatosInversiones[Subcarteras (diferentes estrategias inversión)]=$P$34)*1,(TablaDatosInversiones[Fecha Compra]&lt;=A212)*1,(TablaDatosInversiones[Fecha Compra]&gt;A211)*1)</f>
        <v>0</v>
      </c>
      <c r="R212" s="208" cm="1">
        <f t="array" aca="1" ref="R212" ca="1">SUMPRODUCT(TablaDatosInversiones[Valor actual bruto o reembolso o compromiso opciones abiertas (euros)],(TablaDatosInversiones[Subcarteras (diferentes estrategias inversión)]=$P$34)*1,(TablaDatosInversiones[Fecha de Venta o traspaso]&lt;=A212)*1,(TablaDatosInversiones[Fecha de Venta o traspaso]&gt;A211)*1,(TablaDatosInversiones[Operación abierta (cotizando)]=FALSE)*1)</f>
        <v>0</v>
      </c>
      <c r="S212" s="208">
        <f>SUMPRODUCT(TablaDividendos[Dividendo neto (euros)],(TablaDividendos[Subcartera]=$P$34)*1,(TablaDividendos[Fecha Cobro]&lt;=A212)*1,(TablaDividendos[Fecha Cobro]&gt;A211)*1)</f>
        <v>0</v>
      </c>
      <c r="T212" s="199">
        <f t="shared" ca="1" si="88"/>
        <v>0</v>
      </c>
      <c r="U212" s="209">
        <f t="shared" ca="1" si="89"/>
        <v>0.31306194259158349</v>
      </c>
      <c r="V212" s="137"/>
      <c r="W212" s="192">
        <f ca="1">Resumen!$D$10</f>
        <v>28220.187483550799</v>
      </c>
      <c r="X212" s="208">
        <f ca="1">SUMPRODUCT(TablaDatosInversiones[Coste bruto total de la compra (euros)],(TablaDatosInversiones[Subcarteras (diferentes estrategias inversión)]=$W$34)*1,(TablaDatosInversiones[Fecha Compra]&lt;=A212)*1,(TablaDatosInversiones[Fecha Compra]&gt;A211)*1)</f>
        <v>0</v>
      </c>
      <c r="Y212" s="208" cm="1">
        <f t="array" aca="1" ref="Y212" ca="1">SUMPRODUCT(TablaDatosInversiones[Valor actual bruto o reembolso o compromiso opciones abiertas (euros)],(TablaDatosInversiones[Subcarteras (diferentes estrategias inversión)]=$W$34)*1,(TablaDatosInversiones[Fecha de Venta o traspaso]&lt;=A212)*1,(TablaDatosInversiones[Fecha de Venta o traspaso]&gt;A211)*1,(TablaDatosInversiones[Operación abierta (cotizando)]=FALSE)*1)</f>
        <v>0</v>
      </c>
      <c r="Z212" s="208">
        <f>SUMPRODUCT(TablaDividendos[Dividendo neto (euros)],(TablaDividendos[Subcartera]=$W$34)*1,(TablaDividendos[Fecha Cobro]&lt;=A212)*1,(TablaDividendos[Fecha Cobro]&gt;A211)*1)</f>
        <v>0</v>
      </c>
      <c r="AA212" s="199">
        <f t="shared" ca="1" si="84"/>
        <v>0</v>
      </c>
      <c r="AB212" s="209">
        <f t="shared" ca="1" si="92"/>
        <v>0.42162864822711876</v>
      </c>
      <c r="AC212" s="137"/>
      <c r="AD212" s="391" cm="1">
        <f t="array" aca="1" ref="AD212" ca="1">SUMPRODUCT(TablaDatosInversiones[Compromiso de compra (Moneda), solo para PUTs vendidas],(TablaDatosInversiones[Subcarteras (diferentes estrategias inversión)]=$AD$34)*1,TablaDatosInversiones[Cambio divisa actual (o tras venta)],(TablaDatosInversiones[Fecha Compra]&lt;=MIN(A212,TODAY()-1))*1,(TablaDatosInversiones[Fecha de Venta o traspaso]&gt;=MIN(A212,TODAY()-1))*1)</f>
        <v>0</v>
      </c>
      <c r="AE212" s="391">
        <f t="shared" ca="1" si="93"/>
        <v>0</v>
      </c>
      <c r="AF212" s="391">
        <f t="shared" ca="1" si="94"/>
        <v>0</v>
      </c>
      <c r="AG212" s="392">
        <f ca="1">SUMPRODUCT(TablaDatosInversiones[Rendimiento total neto (euros)],(TablaDatosInversiones[Subcarteras (diferentes estrategias inversión)]=$AD$34)*1,(TablaDatosInversiones[Fecha de Venta o traspaso]&lt;=A212)*1,(TablaDatosInversiones[Fecha de Venta o traspaso]&gt;A211)*1,(TablaDatosInversiones[Operación abierta (cotizando)]=FALSE)*1)</f>
        <v>0</v>
      </c>
      <c r="AH212" s="393">
        <f t="shared" ca="1" si="95"/>
        <v>0</v>
      </c>
      <c r="AI212" s="394">
        <f t="shared" ca="1" si="96"/>
        <v>8.6256077518440666E-3</v>
      </c>
      <c r="AJ212" s="395"/>
      <c r="AK212" s="401">
        <f ca="1">Resumen!$D$12</f>
        <v>0</v>
      </c>
      <c r="AL212" s="396" cm="1">
        <f t="array" aca="1" ref="AL212" ca="1">SUMPRODUCT(TablaDatosInversiones[Coste bruto total de la compra (euros)],(TablaDatosInversiones[Subcarteras (diferentes estrategias inversión)]=$AK$34)*1,(TablaDatosInversiones[Fecha Compra]&lt;=A212)*1,(TablaDatosInversiones[Fecha Compra]&gt;A211)*1)</f>
        <v>0</v>
      </c>
      <c r="AM212" s="397" cm="1">
        <f t="array" aca="1" ref="AM212" ca="1">SUMPRODUCT(TablaDatosInversiones[Valor actual bruto o reembolso o compromiso opciones abiertas (euros)],(TablaDatosInversiones[Subcarteras (diferentes estrategias inversión)]=$AK$34)*1,(TablaDatosInversiones[Fecha de Venta o traspaso]&lt;=A212)*1,(TablaDatosInversiones[Fecha de Venta o traspaso]&gt;A211)*1,(TablaDatosInversiones[Operación abierta (cotizando)]=FALSE)*1)</f>
        <v>0</v>
      </c>
      <c r="AN212" s="398" cm="1">
        <f t="array" ref="AN212">SUMPRODUCT(TablaDividendos[Dividendo neto (euros)],(TablaDividendos[Subcartera]=$AK$34)*1,(TablaDividendos[Fecha Cobro]&lt;=A212)*1,(TablaDividendos[Fecha Cobro]&gt;A211)*1)</f>
        <v>0</v>
      </c>
      <c r="AO212" s="399">
        <f t="shared" ca="1" si="85"/>
        <v>0</v>
      </c>
      <c r="AP212" s="400">
        <f t="shared" ref="AP212:AP275" ca="1" si="101">(1+AO212)*(AP211+1)-1</f>
        <v>0</v>
      </c>
      <c r="AR212" s="288"/>
      <c r="AS212" s="34">
        <f t="shared" si="97"/>
        <v>0</v>
      </c>
      <c r="AT212" s="33">
        <f t="shared" si="98"/>
        <v>0.47613182189387948</v>
      </c>
      <c r="AV212" s="288"/>
      <c r="AW212" s="34">
        <f t="shared" si="99"/>
        <v>0</v>
      </c>
      <c r="AX212" s="33">
        <f t="shared" si="100"/>
        <v>0.21028677962384168</v>
      </c>
    </row>
    <row r="213" spans="1:50" x14ac:dyDescent="0.25">
      <c r="A213" s="189">
        <f t="shared" si="51"/>
        <v>49948</v>
      </c>
      <c r="B213" s="190">
        <f t="shared" ca="1" si="80"/>
        <v>109351.29638889004</v>
      </c>
      <c r="C213" s="190">
        <f t="shared" ca="1" si="81"/>
        <v>0</v>
      </c>
      <c r="D213" s="190">
        <f t="shared" ca="1" si="82"/>
        <v>0</v>
      </c>
      <c r="E213" s="190">
        <f t="shared" ca="1" si="83"/>
        <v>0</v>
      </c>
      <c r="F213" s="199">
        <f t="shared" ca="1" si="90"/>
        <v>0</v>
      </c>
      <c r="G213" s="200">
        <f t="shared" ca="1" si="91"/>
        <v>0.55991479706899705</v>
      </c>
      <c r="H213" s="137"/>
      <c r="I213" s="218">
        <f ca="1">Resumen!$D$8</f>
        <v>68691.808045339247</v>
      </c>
      <c r="J213" s="219">
        <f ca="1">SUMPRODUCT(TablaDatosInversiones[Coste bruto total de la compra (euros)],(TablaDatosInversiones[Subcarteras (diferentes estrategias inversión)]=$I$34)*1,(TablaDatosInversiones[Fecha Compra]&lt;=A213)*1,(TablaDatosInversiones[Fecha Compra]&gt;A212)*1)</f>
        <v>0</v>
      </c>
      <c r="K213" s="219" cm="1">
        <f t="array" aca="1" ref="K213" ca="1">SUMPRODUCT(TablaDatosInversiones[Valor actual bruto o reembolso o compromiso opciones abiertas (euros)],(TablaDatosInversiones[Subcarteras (diferentes estrategias inversión)]=$I$34)*1,(TablaDatosInversiones[Fecha de Venta o traspaso]&lt;=A213)*1,(TablaDatosInversiones[Fecha de Venta o traspaso]&gt;A212)*1,(TablaDatosInversiones[Operación abierta (cotizando)]=FALSE)*1)</f>
        <v>0</v>
      </c>
      <c r="L213" s="219">
        <f>SUMPRODUCT(TablaDividendos[Dividendo neto (euros)],(TablaDividendos[Subcartera]=$I$34)*1,(TablaDividendos[Fecha Cobro]&lt;=A213)*1,(TablaDividendos[Fecha Cobro]&gt;A212)*1)</f>
        <v>0</v>
      </c>
      <c r="M213" s="220">
        <f t="shared" ca="1" si="86"/>
        <v>0</v>
      </c>
      <c r="N213" s="220">
        <f t="shared" ca="1" si="87"/>
        <v>0.6498602964237179</v>
      </c>
      <c r="O213" s="137"/>
      <c r="P213" s="192">
        <f ca="1">Resumen!$D$9</f>
        <v>12439.300859999999</v>
      </c>
      <c r="Q213" s="208">
        <f ca="1">SUMPRODUCT(TablaDatosInversiones[Coste bruto total de la compra (euros)],(TablaDatosInversiones[Subcarteras (diferentes estrategias inversión)]=$P$34)*1,(TablaDatosInversiones[Fecha Compra]&lt;=A213)*1,(TablaDatosInversiones[Fecha Compra]&gt;A212)*1)</f>
        <v>0</v>
      </c>
      <c r="R213" s="208" cm="1">
        <f t="array" aca="1" ref="R213" ca="1">SUMPRODUCT(TablaDatosInversiones[Valor actual bruto o reembolso o compromiso opciones abiertas (euros)],(TablaDatosInversiones[Subcarteras (diferentes estrategias inversión)]=$P$34)*1,(TablaDatosInversiones[Fecha de Venta o traspaso]&lt;=A213)*1,(TablaDatosInversiones[Fecha de Venta o traspaso]&gt;A212)*1,(TablaDatosInversiones[Operación abierta (cotizando)]=FALSE)*1)</f>
        <v>0</v>
      </c>
      <c r="S213" s="208">
        <f>SUMPRODUCT(TablaDividendos[Dividendo neto (euros)],(TablaDividendos[Subcartera]=$P$34)*1,(TablaDividendos[Fecha Cobro]&lt;=A213)*1,(TablaDividendos[Fecha Cobro]&gt;A212)*1)</f>
        <v>0</v>
      </c>
      <c r="T213" s="199">
        <f t="shared" ca="1" si="88"/>
        <v>0</v>
      </c>
      <c r="U213" s="209">
        <f t="shared" ca="1" si="89"/>
        <v>0.31306194259158349</v>
      </c>
      <c r="V213" s="137"/>
      <c r="W213" s="192">
        <f ca="1">Resumen!$D$10</f>
        <v>28220.187483550799</v>
      </c>
      <c r="X213" s="208">
        <f ca="1">SUMPRODUCT(TablaDatosInversiones[Coste bruto total de la compra (euros)],(TablaDatosInversiones[Subcarteras (diferentes estrategias inversión)]=$W$34)*1,(TablaDatosInversiones[Fecha Compra]&lt;=A213)*1,(TablaDatosInversiones[Fecha Compra]&gt;A212)*1)</f>
        <v>0</v>
      </c>
      <c r="Y213" s="208" cm="1">
        <f t="array" aca="1" ref="Y213" ca="1">SUMPRODUCT(TablaDatosInversiones[Valor actual bruto o reembolso o compromiso opciones abiertas (euros)],(TablaDatosInversiones[Subcarteras (diferentes estrategias inversión)]=$W$34)*1,(TablaDatosInversiones[Fecha de Venta o traspaso]&lt;=A213)*1,(TablaDatosInversiones[Fecha de Venta o traspaso]&gt;A212)*1,(TablaDatosInversiones[Operación abierta (cotizando)]=FALSE)*1)</f>
        <v>0</v>
      </c>
      <c r="Z213" s="208">
        <f>SUMPRODUCT(TablaDividendos[Dividendo neto (euros)],(TablaDividendos[Subcartera]=$W$34)*1,(TablaDividendos[Fecha Cobro]&lt;=A213)*1,(TablaDividendos[Fecha Cobro]&gt;A212)*1)</f>
        <v>0</v>
      </c>
      <c r="AA213" s="199">
        <f t="shared" ca="1" si="84"/>
        <v>0</v>
      </c>
      <c r="AB213" s="209">
        <f t="shared" ca="1" si="92"/>
        <v>0.42162864822711876</v>
      </c>
      <c r="AC213" s="137"/>
      <c r="AD213" s="391" cm="1">
        <f t="array" aca="1" ref="AD213" ca="1">SUMPRODUCT(TablaDatosInversiones[Compromiso de compra (Moneda), solo para PUTs vendidas],(TablaDatosInversiones[Subcarteras (diferentes estrategias inversión)]=$AD$34)*1,TablaDatosInversiones[Cambio divisa actual (o tras venta)],(TablaDatosInversiones[Fecha Compra]&lt;=MIN(A213,TODAY()-1))*1,(TablaDatosInversiones[Fecha de Venta o traspaso]&gt;=MIN(A213,TODAY()-1))*1)</f>
        <v>0</v>
      </c>
      <c r="AE213" s="391">
        <f t="shared" ca="1" si="93"/>
        <v>0</v>
      </c>
      <c r="AF213" s="391">
        <f t="shared" ca="1" si="94"/>
        <v>0</v>
      </c>
      <c r="AG213" s="392">
        <f ca="1">SUMPRODUCT(TablaDatosInversiones[Rendimiento total neto (euros)],(TablaDatosInversiones[Subcarteras (diferentes estrategias inversión)]=$AD$34)*1,(TablaDatosInversiones[Fecha de Venta o traspaso]&lt;=A213)*1,(TablaDatosInversiones[Fecha de Venta o traspaso]&gt;A212)*1,(TablaDatosInversiones[Operación abierta (cotizando)]=FALSE)*1)</f>
        <v>0</v>
      </c>
      <c r="AH213" s="393">
        <f t="shared" ca="1" si="95"/>
        <v>0</v>
      </c>
      <c r="AI213" s="394">
        <f t="shared" ca="1" si="96"/>
        <v>8.6256077518440666E-3</v>
      </c>
      <c r="AJ213" s="395"/>
      <c r="AK213" s="401">
        <f ca="1">Resumen!$D$12</f>
        <v>0</v>
      </c>
      <c r="AL213" s="396" cm="1">
        <f t="array" aca="1" ref="AL213" ca="1">SUMPRODUCT(TablaDatosInversiones[Coste bruto total de la compra (euros)],(TablaDatosInversiones[Subcarteras (diferentes estrategias inversión)]=$AK$34)*1,(TablaDatosInversiones[Fecha Compra]&lt;=A213)*1,(TablaDatosInversiones[Fecha Compra]&gt;A212)*1)</f>
        <v>0</v>
      </c>
      <c r="AM213" s="397" cm="1">
        <f t="array" aca="1" ref="AM213" ca="1">SUMPRODUCT(TablaDatosInversiones[Valor actual bruto o reembolso o compromiso opciones abiertas (euros)],(TablaDatosInversiones[Subcarteras (diferentes estrategias inversión)]=$AK$34)*1,(TablaDatosInversiones[Fecha de Venta o traspaso]&lt;=A213)*1,(TablaDatosInversiones[Fecha de Venta o traspaso]&gt;A212)*1,(TablaDatosInversiones[Operación abierta (cotizando)]=FALSE)*1)</f>
        <v>0</v>
      </c>
      <c r="AN213" s="398" cm="1">
        <f t="array" ref="AN213">SUMPRODUCT(TablaDividendos[Dividendo neto (euros)],(TablaDividendos[Subcartera]=$AK$34)*1,(TablaDividendos[Fecha Cobro]&lt;=A213)*1,(TablaDividendos[Fecha Cobro]&gt;A212)*1)</f>
        <v>0</v>
      </c>
      <c r="AO213" s="399">
        <f t="shared" ca="1" si="85"/>
        <v>0</v>
      </c>
      <c r="AP213" s="400">
        <f t="shared" ca="1" si="101"/>
        <v>0</v>
      </c>
      <c r="AR213" s="288"/>
      <c r="AS213" s="34">
        <f t="shared" si="97"/>
        <v>0</v>
      </c>
      <c r="AT213" s="33">
        <f t="shared" si="98"/>
        <v>0.47613182189387948</v>
      </c>
      <c r="AV213" s="288"/>
      <c r="AW213" s="34">
        <f t="shared" si="99"/>
        <v>0</v>
      </c>
      <c r="AX213" s="33">
        <f t="shared" si="100"/>
        <v>0.21028677962384168</v>
      </c>
    </row>
    <row r="214" spans="1:50" x14ac:dyDescent="0.25">
      <c r="A214" s="189">
        <f t="shared" si="51"/>
        <v>49979</v>
      </c>
      <c r="B214" s="190">
        <f t="shared" ca="1" si="80"/>
        <v>109351.29638889004</v>
      </c>
      <c r="C214" s="190">
        <f t="shared" ca="1" si="81"/>
        <v>0</v>
      </c>
      <c r="D214" s="190">
        <f t="shared" ca="1" si="82"/>
        <v>0</v>
      </c>
      <c r="E214" s="190">
        <f t="shared" ca="1" si="83"/>
        <v>0</v>
      </c>
      <c r="F214" s="199">
        <f t="shared" ca="1" si="90"/>
        <v>0</v>
      </c>
      <c r="G214" s="200">
        <f t="shared" ca="1" si="91"/>
        <v>0.55991479706899705</v>
      </c>
      <c r="H214" s="137"/>
      <c r="I214" s="218">
        <f ca="1">Resumen!$D$8</f>
        <v>68691.808045339247</v>
      </c>
      <c r="J214" s="219">
        <f ca="1">SUMPRODUCT(TablaDatosInversiones[Coste bruto total de la compra (euros)],(TablaDatosInversiones[Subcarteras (diferentes estrategias inversión)]=$I$34)*1,(TablaDatosInversiones[Fecha Compra]&lt;=A214)*1,(TablaDatosInversiones[Fecha Compra]&gt;A213)*1)</f>
        <v>0</v>
      </c>
      <c r="K214" s="219" cm="1">
        <f t="array" aca="1" ref="K214" ca="1">SUMPRODUCT(TablaDatosInversiones[Valor actual bruto o reembolso o compromiso opciones abiertas (euros)],(TablaDatosInversiones[Subcarteras (diferentes estrategias inversión)]=$I$34)*1,(TablaDatosInversiones[Fecha de Venta o traspaso]&lt;=A214)*1,(TablaDatosInversiones[Fecha de Venta o traspaso]&gt;A213)*1,(TablaDatosInversiones[Operación abierta (cotizando)]=FALSE)*1)</f>
        <v>0</v>
      </c>
      <c r="L214" s="219">
        <f>SUMPRODUCT(TablaDividendos[Dividendo neto (euros)],(TablaDividendos[Subcartera]=$I$34)*1,(TablaDividendos[Fecha Cobro]&lt;=A214)*1,(TablaDividendos[Fecha Cobro]&gt;A213)*1)</f>
        <v>0</v>
      </c>
      <c r="M214" s="220">
        <f t="shared" ca="1" si="86"/>
        <v>0</v>
      </c>
      <c r="N214" s="220">
        <f t="shared" ca="1" si="87"/>
        <v>0.6498602964237179</v>
      </c>
      <c r="O214" s="137"/>
      <c r="P214" s="192">
        <f ca="1">Resumen!$D$9</f>
        <v>12439.300859999999</v>
      </c>
      <c r="Q214" s="208">
        <f ca="1">SUMPRODUCT(TablaDatosInversiones[Coste bruto total de la compra (euros)],(TablaDatosInversiones[Subcarteras (diferentes estrategias inversión)]=$P$34)*1,(TablaDatosInversiones[Fecha Compra]&lt;=A214)*1,(TablaDatosInversiones[Fecha Compra]&gt;A213)*1)</f>
        <v>0</v>
      </c>
      <c r="R214" s="208" cm="1">
        <f t="array" aca="1" ref="R214" ca="1">SUMPRODUCT(TablaDatosInversiones[Valor actual bruto o reembolso o compromiso opciones abiertas (euros)],(TablaDatosInversiones[Subcarteras (diferentes estrategias inversión)]=$P$34)*1,(TablaDatosInversiones[Fecha de Venta o traspaso]&lt;=A214)*1,(TablaDatosInversiones[Fecha de Venta o traspaso]&gt;A213)*1,(TablaDatosInversiones[Operación abierta (cotizando)]=FALSE)*1)</f>
        <v>0</v>
      </c>
      <c r="S214" s="208">
        <f>SUMPRODUCT(TablaDividendos[Dividendo neto (euros)],(TablaDividendos[Subcartera]=$P$34)*1,(TablaDividendos[Fecha Cobro]&lt;=A214)*1,(TablaDividendos[Fecha Cobro]&gt;A213)*1)</f>
        <v>0</v>
      </c>
      <c r="T214" s="199">
        <f t="shared" ca="1" si="88"/>
        <v>0</v>
      </c>
      <c r="U214" s="209">
        <f t="shared" ca="1" si="89"/>
        <v>0.31306194259158349</v>
      </c>
      <c r="V214" s="137"/>
      <c r="W214" s="192">
        <f ca="1">Resumen!$D$10</f>
        <v>28220.187483550799</v>
      </c>
      <c r="X214" s="208">
        <f ca="1">SUMPRODUCT(TablaDatosInversiones[Coste bruto total de la compra (euros)],(TablaDatosInversiones[Subcarteras (diferentes estrategias inversión)]=$W$34)*1,(TablaDatosInversiones[Fecha Compra]&lt;=A214)*1,(TablaDatosInversiones[Fecha Compra]&gt;A213)*1)</f>
        <v>0</v>
      </c>
      <c r="Y214" s="208" cm="1">
        <f t="array" aca="1" ref="Y214" ca="1">SUMPRODUCT(TablaDatosInversiones[Valor actual bruto o reembolso o compromiso opciones abiertas (euros)],(TablaDatosInversiones[Subcarteras (diferentes estrategias inversión)]=$W$34)*1,(TablaDatosInversiones[Fecha de Venta o traspaso]&lt;=A214)*1,(TablaDatosInversiones[Fecha de Venta o traspaso]&gt;A213)*1,(TablaDatosInversiones[Operación abierta (cotizando)]=FALSE)*1)</f>
        <v>0</v>
      </c>
      <c r="Z214" s="208">
        <f>SUMPRODUCT(TablaDividendos[Dividendo neto (euros)],(TablaDividendos[Subcartera]=$W$34)*1,(TablaDividendos[Fecha Cobro]&lt;=A214)*1,(TablaDividendos[Fecha Cobro]&gt;A213)*1)</f>
        <v>0</v>
      </c>
      <c r="AA214" s="199">
        <f t="shared" ca="1" si="84"/>
        <v>0</v>
      </c>
      <c r="AB214" s="209">
        <f t="shared" ca="1" si="92"/>
        <v>0.42162864822711876</v>
      </c>
      <c r="AC214" s="137"/>
      <c r="AD214" s="391" cm="1">
        <f t="array" aca="1" ref="AD214" ca="1">SUMPRODUCT(TablaDatosInversiones[Compromiso de compra (Moneda), solo para PUTs vendidas],(TablaDatosInversiones[Subcarteras (diferentes estrategias inversión)]=$AD$34)*1,TablaDatosInversiones[Cambio divisa actual (o tras venta)],(TablaDatosInversiones[Fecha Compra]&lt;=MIN(A214,TODAY()-1))*1,(TablaDatosInversiones[Fecha de Venta o traspaso]&gt;=MIN(A214,TODAY()-1))*1)</f>
        <v>0</v>
      </c>
      <c r="AE214" s="391">
        <f t="shared" ca="1" si="93"/>
        <v>0</v>
      </c>
      <c r="AF214" s="391">
        <f t="shared" ca="1" si="94"/>
        <v>0</v>
      </c>
      <c r="AG214" s="392">
        <f ca="1">SUMPRODUCT(TablaDatosInversiones[Rendimiento total neto (euros)],(TablaDatosInversiones[Subcarteras (diferentes estrategias inversión)]=$AD$34)*1,(TablaDatosInversiones[Fecha de Venta o traspaso]&lt;=A214)*1,(TablaDatosInversiones[Fecha de Venta o traspaso]&gt;A213)*1,(TablaDatosInversiones[Operación abierta (cotizando)]=FALSE)*1)</f>
        <v>0</v>
      </c>
      <c r="AH214" s="393">
        <f t="shared" ca="1" si="95"/>
        <v>0</v>
      </c>
      <c r="AI214" s="394">
        <f t="shared" ca="1" si="96"/>
        <v>8.6256077518440666E-3</v>
      </c>
      <c r="AJ214" s="395"/>
      <c r="AK214" s="401">
        <f ca="1">Resumen!$D$12</f>
        <v>0</v>
      </c>
      <c r="AL214" s="396" cm="1">
        <f t="array" aca="1" ref="AL214" ca="1">SUMPRODUCT(TablaDatosInversiones[Coste bruto total de la compra (euros)],(TablaDatosInversiones[Subcarteras (diferentes estrategias inversión)]=$AK$34)*1,(TablaDatosInversiones[Fecha Compra]&lt;=A214)*1,(TablaDatosInversiones[Fecha Compra]&gt;A213)*1)</f>
        <v>0</v>
      </c>
      <c r="AM214" s="397" cm="1">
        <f t="array" aca="1" ref="AM214" ca="1">SUMPRODUCT(TablaDatosInversiones[Valor actual bruto o reembolso o compromiso opciones abiertas (euros)],(TablaDatosInversiones[Subcarteras (diferentes estrategias inversión)]=$AK$34)*1,(TablaDatosInversiones[Fecha de Venta o traspaso]&lt;=A214)*1,(TablaDatosInversiones[Fecha de Venta o traspaso]&gt;A213)*1,(TablaDatosInversiones[Operación abierta (cotizando)]=FALSE)*1)</f>
        <v>0</v>
      </c>
      <c r="AN214" s="398" cm="1">
        <f t="array" ref="AN214">SUMPRODUCT(TablaDividendos[Dividendo neto (euros)],(TablaDividendos[Subcartera]=$AK$34)*1,(TablaDividendos[Fecha Cobro]&lt;=A214)*1,(TablaDividendos[Fecha Cobro]&gt;A213)*1)</f>
        <v>0</v>
      </c>
      <c r="AO214" s="399">
        <f t="shared" ca="1" si="85"/>
        <v>0</v>
      </c>
      <c r="AP214" s="400">
        <f t="shared" ca="1" si="101"/>
        <v>0</v>
      </c>
      <c r="AR214" s="288"/>
      <c r="AS214" s="34">
        <f t="shared" si="97"/>
        <v>0</v>
      </c>
      <c r="AT214" s="33">
        <f t="shared" si="98"/>
        <v>0.47613182189387948</v>
      </c>
      <c r="AV214" s="288"/>
      <c r="AW214" s="34">
        <f t="shared" si="99"/>
        <v>0</v>
      </c>
      <c r="AX214" s="33">
        <f t="shared" si="100"/>
        <v>0.21028677962384168</v>
      </c>
    </row>
    <row r="215" spans="1:50" x14ac:dyDescent="0.25">
      <c r="A215" s="189">
        <f t="shared" si="51"/>
        <v>50009</v>
      </c>
      <c r="B215" s="190">
        <f t="shared" ca="1" si="80"/>
        <v>109351.29638889004</v>
      </c>
      <c r="C215" s="190">
        <f t="shared" ca="1" si="81"/>
        <v>0</v>
      </c>
      <c r="D215" s="190">
        <f t="shared" ca="1" si="82"/>
        <v>0</v>
      </c>
      <c r="E215" s="190">
        <f t="shared" ca="1" si="83"/>
        <v>0</v>
      </c>
      <c r="F215" s="199">
        <f t="shared" ca="1" si="90"/>
        <v>0</v>
      </c>
      <c r="G215" s="200">
        <f t="shared" ca="1" si="91"/>
        <v>0.55991479706899705</v>
      </c>
      <c r="H215" s="137"/>
      <c r="I215" s="218">
        <f ca="1">Resumen!$D$8</f>
        <v>68691.808045339247</v>
      </c>
      <c r="J215" s="219">
        <f ca="1">SUMPRODUCT(TablaDatosInversiones[Coste bruto total de la compra (euros)],(TablaDatosInversiones[Subcarteras (diferentes estrategias inversión)]=$I$34)*1,(TablaDatosInversiones[Fecha Compra]&lt;=A215)*1,(TablaDatosInversiones[Fecha Compra]&gt;A214)*1)</f>
        <v>0</v>
      </c>
      <c r="K215" s="219" cm="1">
        <f t="array" aca="1" ref="K215" ca="1">SUMPRODUCT(TablaDatosInversiones[Valor actual bruto o reembolso o compromiso opciones abiertas (euros)],(TablaDatosInversiones[Subcarteras (diferentes estrategias inversión)]=$I$34)*1,(TablaDatosInversiones[Fecha de Venta o traspaso]&lt;=A215)*1,(TablaDatosInversiones[Fecha de Venta o traspaso]&gt;A214)*1,(TablaDatosInversiones[Operación abierta (cotizando)]=FALSE)*1)</f>
        <v>0</v>
      </c>
      <c r="L215" s="219">
        <f>SUMPRODUCT(TablaDividendos[Dividendo neto (euros)],(TablaDividendos[Subcartera]=$I$34)*1,(TablaDividendos[Fecha Cobro]&lt;=A215)*1,(TablaDividendos[Fecha Cobro]&gt;A214)*1)</f>
        <v>0</v>
      </c>
      <c r="M215" s="220">
        <f t="shared" ca="1" si="86"/>
        <v>0</v>
      </c>
      <c r="N215" s="220">
        <f t="shared" ca="1" si="87"/>
        <v>0.6498602964237179</v>
      </c>
      <c r="O215" s="137"/>
      <c r="P215" s="192">
        <f ca="1">Resumen!$D$9</f>
        <v>12439.300859999999</v>
      </c>
      <c r="Q215" s="208">
        <f ca="1">SUMPRODUCT(TablaDatosInversiones[Coste bruto total de la compra (euros)],(TablaDatosInversiones[Subcarteras (diferentes estrategias inversión)]=$P$34)*1,(TablaDatosInversiones[Fecha Compra]&lt;=A215)*1,(TablaDatosInversiones[Fecha Compra]&gt;A214)*1)</f>
        <v>0</v>
      </c>
      <c r="R215" s="208" cm="1">
        <f t="array" aca="1" ref="R215" ca="1">SUMPRODUCT(TablaDatosInversiones[Valor actual bruto o reembolso o compromiso opciones abiertas (euros)],(TablaDatosInversiones[Subcarteras (diferentes estrategias inversión)]=$P$34)*1,(TablaDatosInversiones[Fecha de Venta o traspaso]&lt;=A215)*1,(TablaDatosInversiones[Fecha de Venta o traspaso]&gt;A214)*1,(TablaDatosInversiones[Operación abierta (cotizando)]=FALSE)*1)</f>
        <v>0</v>
      </c>
      <c r="S215" s="208">
        <f>SUMPRODUCT(TablaDividendos[Dividendo neto (euros)],(TablaDividendos[Subcartera]=$P$34)*1,(TablaDividendos[Fecha Cobro]&lt;=A215)*1,(TablaDividendos[Fecha Cobro]&gt;A214)*1)</f>
        <v>0</v>
      </c>
      <c r="T215" s="199">
        <f t="shared" ca="1" si="88"/>
        <v>0</v>
      </c>
      <c r="U215" s="209">
        <f t="shared" ca="1" si="89"/>
        <v>0.31306194259158349</v>
      </c>
      <c r="V215" s="137"/>
      <c r="W215" s="192">
        <f ca="1">Resumen!$D$10</f>
        <v>28220.187483550799</v>
      </c>
      <c r="X215" s="208">
        <f ca="1">SUMPRODUCT(TablaDatosInversiones[Coste bruto total de la compra (euros)],(TablaDatosInversiones[Subcarteras (diferentes estrategias inversión)]=$W$34)*1,(TablaDatosInversiones[Fecha Compra]&lt;=A215)*1,(TablaDatosInversiones[Fecha Compra]&gt;A214)*1)</f>
        <v>0</v>
      </c>
      <c r="Y215" s="208" cm="1">
        <f t="array" aca="1" ref="Y215" ca="1">SUMPRODUCT(TablaDatosInversiones[Valor actual bruto o reembolso o compromiso opciones abiertas (euros)],(TablaDatosInversiones[Subcarteras (diferentes estrategias inversión)]=$W$34)*1,(TablaDatosInversiones[Fecha de Venta o traspaso]&lt;=A215)*1,(TablaDatosInversiones[Fecha de Venta o traspaso]&gt;A214)*1,(TablaDatosInversiones[Operación abierta (cotizando)]=FALSE)*1)</f>
        <v>0</v>
      </c>
      <c r="Z215" s="208">
        <f>SUMPRODUCT(TablaDividendos[Dividendo neto (euros)],(TablaDividendos[Subcartera]=$W$34)*1,(TablaDividendos[Fecha Cobro]&lt;=A215)*1,(TablaDividendos[Fecha Cobro]&gt;A214)*1)</f>
        <v>0</v>
      </c>
      <c r="AA215" s="199">
        <f t="shared" ca="1" si="84"/>
        <v>0</v>
      </c>
      <c r="AB215" s="209">
        <f t="shared" ca="1" si="92"/>
        <v>0.42162864822711876</v>
      </c>
      <c r="AC215" s="137"/>
      <c r="AD215" s="391" cm="1">
        <f t="array" aca="1" ref="AD215" ca="1">SUMPRODUCT(TablaDatosInversiones[Compromiso de compra (Moneda), solo para PUTs vendidas],(TablaDatosInversiones[Subcarteras (diferentes estrategias inversión)]=$AD$34)*1,TablaDatosInversiones[Cambio divisa actual (o tras venta)],(TablaDatosInversiones[Fecha Compra]&lt;=MIN(A215,TODAY()-1))*1,(TablaDatosInversiones[Fecha de Venta o traspaso]&gt;=MIN(A215,TODAY()-1))*1)</f>
        <v>0</v>
      </c>
      <c r="AE215" s="391">
        <f t="shared" ca="1" si="93"/>
        <v>0</v>
      </c>
      <c r="AF215" s="391">
        <f t="shared" ca="1" si="94"/>
        <v>0</v>
      </c>
      <c r="AG215" s="392">
        <f ca="1">SUMPRODUCT(TablaDatosInversiones[Rendimiento total neto (euros)],(TablaDatosInversiones[Subcarteras (diferentes estrategias inversión)]=$AD$34)*1,(TablaDatosInversiones[Fecha de Venta o traspaso]&lt;=A215)*1,(TablaDatosInversiones[Fecha de Venta o traspaso]&gt;A214)*1,(TablaDatosInversiones[Operación abierta (cotizando)]=FALSE)*1)</f>
        <v>0</v>
      </c>
      <c r="AH215" s="393">
        <f t="shared" ca="1" si="95"/>
        <v>0</v>
      </c>
      <c r="AI215" s="394">
        <f t="shared" ca="1" si="96"/>
        <v>8.6256077518440666E-3</v>
      </c>
      <c r="AJ215" s="395"/>
      <c r="AK215" s="401">
        <f ca="1">Resumen!$D$12</f>
        <v>0</v>
      </c>
      <c r="AL215" s="396" cm="1">
        <f t="array" aca="1" ref="AL215" ca="1">SUMPRODUCT(TablaDatosInversiones[Coste bruto total de la compra (euros)],(TablaDatosInversiones[Subcarteras (diferentes estrategias inversión)]=$AK$34)*1,(TablaDatosInversiones[Fecha Compra]&lt;=A215)*1,(TablaDatosInversiones[Fecha Compra]&gt;A214)*1)</f>
        <v>0</v>
      </c>
      <c r="AM215" s="397" cm="1">
        <f t="array" aca="1" ref="AM215" ca="1">SUMPRODUCT(TablaDatosInversiones[Valor actual bruto o reembolso o compromiso opciones abiertas (euros)],(TablaDatosInversiones[Subcarteras (diferentes estrategias inversión)]=$AK$34)*1,(TablaDatosInversiones[Fecha de Venta o traspaso]&lt;=A215)*1,(TablaDatosInversiones[Fecha de Venta o traspaso]&gt;A214)*1,(TablaDatosInversiones[Operación abierta (cotizando)]=FALSE)*1)</f>
        <v>0</v>
      </c>
      <c r="AN215" s="398" cm="1">
        <f t="array" ref="AN215">SUMPRODUCT(TablaDividendos[Dividendo neto (euros)],(TablaDividendos[Subcartera]=$AK$34)*1,(TablaDividendos[Fecha Cobro]&lt;=A215)*1,(TablaDividendos[Fecha Cobro]&gt;A214)*1)</f>
        <v>0</v>
      </c>
      <c r="AO215" s="399">
        <f t="shared" ca="1" si="85"/>
        <v>0</v>
      </c>
      <c r="AP215" s="400">
        <f t="shared" ca="1" si="101"/>
        <v>0</v>
      </c>
      <c r="AR215" s="288"/>
      <c r="AS215" s="34">
        <f t="shared" si="97"/>
        <v>0</v>
      </c>
      <c r="AT215" s="33">
        <f t="shared" si="98"/>
        <v>0.47613182189387948</v>
      </c>
      <c r="AV215" s="288"/>
      <c r="AW215" s="34">
        <f t="shared" si="99"/>
        <v>0</v>
      </c>
      <c r="AX215" s="33">
        <f t="shared" si="100"/>
        <v>0.21028677962384168</v>
      </c>
    </row>
    <row r="216" spans="1:50" x14ac:dyDescent="0.25">
      <c r="A216" s="189">
        <f t="shared" si="51"/>
        <v>50040</v>
      </c>
      <c r="B216" s="190">
        <f t="shared" ca="1" si="80"/>
        <v>109351.29638889004</v>
      </c>
      <c r="C216" s="190">
        <f t="shared" ca="1" si="81"/>
        <v>0</v>
      </c>
      <c r="D216" s="190">
        <f t="shared" ca="1" si="82"/>
        <v>0</v>
      </c>
      <c r="E216" s="190">
        <f t="shared" ca="1" si="83"/>
        <v>0</v>
      </c>
      <c r="F216" s="199">
        <f t="shared" ca="1" si="90"/>
        <v>0</v>
      </c>
      <c r="G216" s="200">
        <f t="shared" ca="1" si="91"/>
        <v>0.55991479706899705</v>
      </c>
      <c r="H216" s="137"/>
      <c r="I216" s="218">
        <f ca="1">Resumen!$D$8</f>
        <v>68691.808045339247</v>
      </c>
      <c r="J216" s="219">
        <f ca="1">SUMPRODUCT(TablaDatosInversiones[Coste bruto total de la compra (euros)],(TablaDatosInversiones[Subcarteras (diferentes estrategias inversión)]=$I$34)*1,(TablaDatosInversiones[Fecha Compra]&lt;=A216)*1,(TablaDatosInversiones[Fecha Compra]&gt;A215)*1)</f>
        <v>0</v>
      </c>
      <c r="K216" s="219" cm="1">
        <f t="array" aca="1" ref="K216" ca="1">SUMPRODUCT(TablaDatosInversiones[Valor actual bruto o reembolso o compromiso opciones abiertas (euros)],(TablaDatosInversiones[Subcarteras (diferentes estrategias inversión)]=$I$34)*1,(TablaDatosInversiones[Fecha de Venta o traspaso]&lt;=A216)*1,(TablaDatosInversiones[Fecha de Venta o traspaso]&gt;A215)*1,(TablaDatosInversiones[Operación abierta (cotizando)]=FALSE)*1)</f>
        <v>0</v>
      </c>
      <c r="L216" s="219">
        <f>SUMPRODUCT(TablaDividendos[Dividendo neto (euros)],(TablaDividendos[Subcartera]=$I$34)*1,(TablaDividendos[Fecha Cobro]&lt;=A216)*1,(TablaDividendos[Fecha Cobro]&gt;A215)*1)</f>
        <v>0</v>
      </c>
      <c r="M216" s="220">
        <f t="shared" ca="1" si="86"/>
        <v>0</v>
      </c>
      <c r="N216" s="220">
        <f t="shared" ca="1" si="87"/>
        <v>0.6498602964237179</v>
      </c>
      <c r="O216" s="137"/>
      <c r="P216" s="192">
        <f ca="1">Resumen!$D$9</f>
        <v>12439.300859999999</v>
      </c>
      <c r="Q216" s="208">
        <f ca="1">SUMPRODUCT(TablaDatosInversiones[Coste bruto total de la compra (euros)],(TablaDatosInversiones[Subcarteras (diferentes estrategias inversión)]=$P$34)*1,(TablaDatosInversiones[Fecha Compra]&lt;=A216)*1,(TablaDatosInversiones[Fecha Compra]&gt;A215)*1)</f>
        <v>0</v>
      </c>
      <c r="R216" s="208" cm="1">
        <f t="array" aca="1" ref="R216" ca="1">SUMPRODUCT(TablaDatosInversiones[Valor actual bruto o reembolso o compromiso opciones abiertas (euros)],(TablaDatosInversiones[Subcarteras (diferentes estrategias inversión)]=$P$34)*1,(TablaDatosInversiones[Fecha de Venta o traspaso]&lt;=A216)*1,(TablaDatosInversiones[Fecha de Venta o traspaso]&gt;A215)*1,(TablaDatosInversiones[Operación abierta (cotizando)]=FALSE)*1)</f>
        <v>0</v>
      </c>
      <c r="S216" s="208">
        <f>SUMPRODUCT(TablaDividendos[Dividendo neto (euros)],(TablaDividendos[Subcartera]=$P$34)*1,(TablaDividendos[Fecha Cobro]&lt;=A216)*1,(TablaDividendos[Fecha Cobro]&gt;A215)*1)</f>
        <v>0</v>
      </c>
      <c r="T216" s="199">
        <f t="shared" ca="1" si="88"/>
        <v>0</v>
      </c>
      <c r="U216" s="209">
        <f t="shared" ca="1" si="89"/>
        <v>0.31306194259158349</v>
      </c>
      <c r="V216" s="137"/>
      <c r="W216" s="192">
        <f ca="1">Resumen!$D$10</f>
        <v>28220.187483550799</v>
      </c>
      <c r="X216" s="208">
        <f ca="1">SUMPRODUCT(TablaDatosInversiones[Coste bruto total de la compra (euros)],(TablaDatosInversiones[Subcarteras (diferentes estrategias inversión)]=$W$34)*1,(TablaDatosInversiones[Fecha Compra]&lt;=A216)*1,(TablaDatosInversiones[Fecha Compra]&gt;A215)*1)</f>
        <v>0</v>
      </c>
      <c r="Y216" s="208" cm="1">
        <f t="array" aca="1" ref="Y216" ca="1">SUMPRODUCT(TablaDatosInversiones[Valor actual bruto o reembolso o compromiso opciones abiertas (euros)],(TablaDatosInversiones[Subcarteras (diferentes estrategias inversión)]=$W$34)*1,(TablaDatosInversiones[Fecha de Venta o traspaso]&lt;=A216)*1,(TablaDatosInversiones[Fecha de Venta o traspaso]&gt;A215)*1,(TablaDatosInversiones[Operación abierta (cotizando)]=FALSE)*1)</f>
        <v>0</v>
      </c>
      <c r="Z216" s="208">
        <f>SUMPRODUCT(TablaDividendos[Dividendo neto (euros)],(TablaDividendos[Subcartera]=$W$34)*1,(TablaDividendos[Fecha Cobro]&lt;=A216)*1,(TablaDividendos[Fecha Cobro]&gt;A215)*1)</f>
        <v>0</v>
      </c>
      <c r="AA216" s="199">
        <f t="shared" ca="1" si="84"/>
        <v>0</v>
      </c>
      <c r="AB216" s="209">
        <f t="shared" ca="1" si="92"/>
        <v>0.42162864822711876</v>
      </c>
      <c r="AC216" s="137"/>
      <c r="AD216" s="391" cm="1">
        <f t="array" aca="1" ref="AD216" ca="1">SUMPRODUCT(TablaDatosInversiones[Compromiso de compra (Moneda), solo para PUTs vendidas],(TablaDatosInversiones[Subcarteras (diferentes estrategias inversión)]=$AD$34)*1,TablaDatosInversiones[Cambio divisa actual (o tras venta)],(TablaDatosInversiones[Fecha Compra]&lt;=MIN(A216,TODAY()-1))*1,(TablaDatosInversiones[Fecha de Venta o traspaso]&gt;=MIN(A216,TODAY()-1))*1)</f>
        <v>0</v>
      </c>
      <c r="AE216" s="391">
        <f t="shared" ca="1" si="93"/>
        <v>0</v>
      </c>
      <c r="AF216" s="391">
        <f t="shared" ca="1" si="94"/>
        <v>0</v>
      </c>
      <c r="AG216" s="392">
        <f ca="1">SUMPRODUCT(TablaDatosInversiones[Rendimiento total neto (euros)],(TablaDatosInversiones[Subcarteras (diferentes estrategias inversión)]=$AD$34)*1,(TablaDatosInversiones[Fecha de Venta o traspaso]&lt;=A216)*1,(TablaDatosInversiones[Fecha de Venta o traspaso]&gt;A215)*1,(TablaDatosInversiones[Operación abierta (cotizando)]=FALSE)*1)</f>
        <v>0</v>
      </c>
      <c r="AH216" s="393">
        <f t="shared" ca="1" si="95"/>
        <v>0</v>
      </c>
      <c r="AI216" s="394">
        <f t="shared" ca="1" si="96"/>
        <v>8.6256077518440666E-3</v>
      </c>
      <c r="AJ216" s="395"/>
      <c r="AK216" s="401">
        <f ca="1">Resumen!$D$12</f>
        <v>0</v>
      </c>
      <c r="AL216" s="396" cm="1">
        <f t="array" aca="1" ref="AL216" ca="1">SUMPRODUCT(TablaDatosInversiones[Coste bruto total de la compra (euros)],(TablaDatosInversiones[Subcarteras (diferentes estrategias inversión)]=$AK$34)*1,(TablaDatosInversiones[Fecha Compra]&lt;=A216)*1,(TablaDatosInversiones[Fecha Compra]&gt;A215)*1)</f>
        <v>0</v>
      </c>
      <c r="AM216" s="397" cm="1">
        <f t="array" aca="1" ref="AM216" ca="1">SUMPRODUCT(TablaDatosInversiones[Valor actual bruto o reembolso o compromiso opciones abiertas (euros)],(TablaDatosInversiones[Subcarteras (diferentes estrategias inversión)]=$AK$34)*1,(TablaDatosInversiones[Fecha de Venta o traspaso]&lt;=A216)*1,(TablaDatosInversiones[Fecha de Venta o traspaso]&gt;A215)*1,(TablaDatosInversiones[Operación abierta (cotizando)]=FALSE)*1)</f>
        <v>0</v>
      </c>
      <c r="AN216" s="398" cm="1">
        <f t="array" ref="AN216">SUMPRODUCT(TablaDividendos[Dividendo neto (euros)],(TablaDividendos[Subcartera]=$AK$34)*1,(TablaDividendos[Fecha Cobro]&lt;=A216)*1,(TablaDividendos[Fecha Cobro]&gt;A215)*1)</f>
        <v>0</v>
      </c>
      <c r="AO216" s="399">
        <f t="shared" ca="1" si="85"/>
        <v>0</v>
      </c>
      <c r="AP216" s="400">
        <f t="shared" ca="1" si="101"/>
        <v>0</v>
      </c>
      <c r="AR216" s="288"/>
      <c r="AS216" s="34">
        <f t="shared" si="97"/>
        <v>0</v>
      </c>
      <c r="AT216" s="33">
        <f t="shared" si="98"/>
        <v>0.47613182189387948</v>
      </c>
      <c r="AV216" s="288"/>
      <c r="AW216" s="34">
        <f t="shared" si="99"/>
        <v>0</v>
      </c>
      <c r="AX216" s="33">
        <f t="shared" si="100"/>
        <v>0.21028677962384168</v>
      </c>
    </row>
    <row r="217" spans="1:50" x14ac:dyDescent="0.25">
      <c r="A217" s="189">
        <f t="shared" si="51"/>
        <v>50071</v>
      </c>
      <c r="B217" s="190">
        <f t="shared" ca="1" si="80"/>
        <v>109351.29638889004</v>
      </c>
      <c r="C217" s="190">
        <f t="shared" ca="1" si="81"/>
        <v>0</v>
      </c>
      <c r="D217" s="190">
        <f t="shared" ca="1" si="82"/>
        <v>0</v>
      </c>
      <c r="E217" s="190">
        <f t="shared" ca="1" si="83"/>
        <v>0</v>
      </c>
      <c r="F217" s="199">
        <f t="shared" ca="1" si="90"/>
        <v>0</v>
      </c>
      <c r="G217" s="200">
        <f t="shared" ca="1" si="91"/>
        <v>0.55991479706899705</v>
      </c>
      <c r="H217" s="137"/>
      <c r="I217" s="218">
        <f ca="1">Resumen!$D$8</f>
        <v>68691.808045339247</v>
      </c>
      <c r="J217" s="219">
        <f ca="1">SUMPRODUCT(TablaDatosInversiones[Coste bruto total de la compra (euros)],(TablaDatosInversiones[Subcarteras (diferentes estrategias inversión)]=$I$34)*1,(TablaDatosInversiones[Fecha Compra]&lt;=A217)*1,(TablaDatosInversiones[Fecha Compra]&gt;A216)*1)</f>
        <v>0</v>
      </c>
      <c r="K217" s="219" cm="1">
        <f t="array" aca="1" ref="K217" ca="1">SUMPRODUCT(TablaDatosInversiones[Valor actual bruto o reembolso o compromiso opciones abiertas (euros)],(TablaDatosInversiones[Subcarteras (diferentes estrategias inversión)]=$I$34)*1,(TablaDatosInversiones[Fecha de Venta o traspaso]&lt;=A217)*1,(TablaDatosInversiones[Fecha de Venta o traspaso]&gt;A216)*1,(TablaDatosInversiones[Operación abierta (cotizando)]=FALSE)*1)</f>
        <v>0</v>
      </c>
      <c r="L217" s="219">
        <f>SUMPRODUCT(TablaDividendos[Dividendo neto (euros)],(TablaDividendos[Subcartera]=$I$34)*1,(TablaDividendos[Fecha Cobro]&lt;=A217)*1,(TablaDividendos[Fecha Cobro]&gt;A216)*1)</f>
        <v>0</v>
      </c>
      <c r="M217" s="220">
        <f t="shared" ca="1" si="86"/>
        <v>0</v>
      </c>
      <c r="N217" s="220">
        <f t="shared" ca="1" si="87"/>
        <v>0.6498602964237179</v>
      </c>
      <c r="O217" s="137"/>
      <c r="P217" s="192">
        <f ca="1">Resumen!$D$9</f>
        <v>12439.300859999999</v>
      </c>
      <c r="Q217" s="208">
        <f ca="1">SUMPRODUCT(TablaDatosInversiones[Coste bruto total de la compra (euros)],(TablaDatosInversiones[Subcarteras (diferentes estrategias inversión)]=$P$34)*1,(TablaDatosInversiones[Fecha Compra]&lt;=A217)*1,(TablaDatosInversiones[Fecha Compra]&gt;A216)*1)</f>
        <v>0</v>
      </c>
      <c r="R217" s="208" cm="1">
        <f t="array" aca="1" ref="R217" ca="1">SUMPRODUCT(TablaDatosInversiones[Valor actual bruto o reembolso o compromiso opciones abiertas (euros)],(TablaDatosInversiones[Subcarteras (diferentes estrategias inversión)]=$P$34)*1,(TablaDatosInversiones[Fecha de Venta o traspaso]&lt;=A217)*1,(TablaDatosInversiones[Fecha de Venta o traspaso]&gt;A216)*1,(TablaDatosInversiones[Operación abierta (cotizando)]=FALSE)*1)</f>
        <v>0</v>
      </c>
      <c r="S217" s="208">
        <f>SUMPRODUCT(TablaDividendos[Dividendo neto (euros)],(TablaDividendos[Subcartera]=$P$34)*1,(TablaDividendos[Fecha Cobro]&lt;=A217)*1,(TablaDividendos[Fecha Cobro]&gt;A216)*1)</f>
        <v>0</v>
      </c>
      <c r="T217" s="199">
        <f t="shared" ca="1" si="88"/>
        <v>0</v>
      </c>
      <c r="U217" s="209">
        <f t="shared" ca="1" si="89"/>
        <v>0.31306194259158349</v>
      </c>
      <c r="V217" s="137"/>
      <c r="W217" s="192">
        <f ca="1">Resumen!$D$10</f>
        <v>28220.187483550799</v>
      </c>
      <c r="X217" s="208">
        <f ca="1">SUMPRODUCT(TablaDatosInversiones[Coste bruto total de la compra (euros)],(TablaDatosInversiones[Subcarteras (diferentes estrategias inversión)]=$W$34)*1,(TablaDatosInversiones[Fecha Compra]&lt;=A217)*1,(TablaDatosInversiones[Fecha Compra]&gt;A216)*1)</f>
        <v>0</v>
      </c>
      <c r="Y217" s="208" cm="1">
        <f t="array" aca="1" ref="Y217" ca="1">SUMPRODUCT(TablaDatosInversiones[Valor actual bruto o reembolso o compromiso opciones abiertas (euros)],(TablaDatosInversiones[Subcarteras (diferentes estrategias inversión)]=$W$34)*1,(TablaDatosInversiones[Fecha de Venta o traspaso]&lt;=A217)*1,(TablaDatosInversiones[Fecha de Venta o traspaso]&gt;A216)*1,(TablaDatosInversiones[Operación abierta (cotizando)]=FALSE)*1)</f>
        <v>0</v>
      </c>
      <c r="Z217" s="208">
        <f>SUMPRODUCT(TablaDividendos[Dividendo neto (euros)],(TablaDividendos[Subcartera]=$W$34)*1,(TablaDividendos[Fecha Cobro]&lt;=A217)*1,(TablaDividendos[Fecha Cobro]&gt;A216)*1)</f>
        <v>0</v>
      </c>
      <c r="AA217" s="199">
        <f t="shared" ca="1" si="84"/>
        <v>0</v>
      </c>
      <c r="AB217" s="209">
        <f t="shared" ca="1" si="92"/>
        <v>0.42162864822711876</v>
      </c>
      <c r="AC217" s="137"/>
      <c r="AD217" s="391" cm="1">
        <f t="array" aca="1" ref="AD217" ca="1">SUMPRODUCT(TablaDatosInversiones[Compromiso de compra (Moneda), solo para PUTs vendidas],(TablaDatosInversiones[Subcarteras (diferentes estrategias inversión)]=$AD$34)*1,TablaDatosInversiones[Cambio divisa actual (o tras venta)],(TablaDatosInversiones[Fecha Compra]&lt;=MIN(A217,TODAY()-1))*1,(TablaDatosInversiones[Fecha de Venta o traspaso]&gt;=MIN(A217,TODAY()-1))*1)</f>
        <v>0</v>
      </c>
      <c r="AE217" s="391">
        <f t="shared" ca="1" si="93"/>
        <v>0</v>
      </c>
      <c r="AF217" s="391">
        <f t="shared" ca="1" si="94"/>
        <v>0</v>
      </c>
      <c r="AG217" s="392">
        <f ca="1">SUMPRODUCT(TablaDatosInversiones[Rendimiento total neto (euros)],(TablaDatosInversiones[Subcarteras (diferentes estrategias inversión)]=$AD$34)*1,(TablaDatosInversiones[Fecha de Venta o traspaso]&lt;=A217)*1,(TablaDatosInversiones[Fecha de Venta o traspaso]&gt;A216)*1,(TablaDatosInversiones[Operación abierta (cotizando)]=FALSE)*1)</f>
        <v>0</v>
      </c>
      <c r="AH217" s="393">
        <f t="shared" ca="1" si="95"/>
        <v>0</v>
      </c>
      <c r="AI217" s="394">
        <f t="shared" ca="1" si="96"/>
        <v>8.6256077518440666E-3</v>
      </c>
      <c r="AJ217" s="395"/>
      <c r="AK217" s="401">
        <f ca="1">Resumen!$D$12</f>
        <v>0</v>
      </c>
      <c r="AL217" s="396" cm="1">
        <f t="array" aca="1" ref="AL217" ca="1">SUMPRODUCT(TablaDatosInversiones[Coste bruto total de la compra (euros)],(TablaDatosInversiones[Subcarteras (diferentes estrategias inversión)]=$AK$34)*1,(TablaDatosInversiones[Fecha Compra]&lt;=A217)*1,(TablaDatosInversiones[Fecha Compra]&gt;A216)*1)</f>
        <v>0</v>
      </c>
      <c r="AM217" s="397" cm="1">
        <f t="array" aca="1" ref="AM217" ca="1">SUMPRODUCT(TablaDatosInversiones[Valor actual bruto o reembolso o compromiso opciones abiertas (euros)],(TablaDatosInversiones[Subcarteras (diferentes estrategias inversión)]=$AK$34)*1,(TablaDatosInversiones[Fecha de Venta o traspaso]&lt;=A217)*1,(TablaDatosInversiones[Fecha de Venta o traspaso]&gt;A216)*1,(TablaDatosInversiones[Operación abierta (cotizando)]=FALSE)*1)</f>
        <v>0</v>
      </c>
      <c r="AN217" s="398" cm="1">
        <f t="array" ref="AN217">SUMPRODUCT(TablaDividendos[Dividendo neto (euros)],(TablaDividendos[Subcartera]=$AK$34)*1,(TablaDividendos[Fecha Cobro]&lt;=A217)*1,(TablaDividendos[Fecha Cobro]&gt;A216)*1)</f>
        <v>0</v>
      </c>
      <c r="AO217" s="399">
        <f t="shared" ca="1" si="85"/>
        <v>0</v>
      </c>
      <c r="AP217" s="400">
        <f t="shared" ca="1" si="101"/>
        <v>0</v>
      </c>
      <c r="AR217" s="288"/>
      <c r="AS217" s="34">
        <f t="shared" si="97"/>
        <v>0</v>
      </c>
      <c r="AT217" s="33">
        <f t="shared" si="98"/>
        <v>0.47613182189387948</v>
      </c>
      <c r="AV217" s="288"/>
      <c r="AW217" s="34">
        <f t="shared" si="99"/>
        <v>0</v>
      </c>
      <c r="AX217" s="33">
        <f t="shared" si="100"/>
        <v>0.21028677962384168</v>
      </c>
    </row>
    <row r="218" spans="1:50" x14ac:dyDescent="0.25">
      <c r="A218" s="189">
        <f t="shared" si="51"/>
        <v>50099</v>
      </c>
      <c r="B218" s="190">
        <f t="shared" ca="1" si="80"/>
        <v>109351.29638889004</v>
      </c>
      <c r="C218" s="190">
        <f t="shared" ca="1" si="81"/>
        <v>0</v>
      </c>
      <c r="D218" s="190">
        <f t="shared" ca="1" si="82"/>
        <v>0</v>
      </c>
      <c r="E218" s="190">
        <f t="shared" ca="1" si="83"/>
        <v>0</v>
      </c>
      <c r="F218" s="199">
        <f t="shared" ca="1" si="90"/>
        <v>0</v>
      </c>
      <c r="G218" s="200">
        <f t="shared" ca="1" si="91"/>
        <v>0.55991479706899705</v>
      </c>
      <c r="H218" s="137"/>
      <c r="I218" s="218">
        <f ca="1">Resumen!$D$8</f>
        <v>68691.808045339247</v>
      </c>
      <c r="J218" s="219">
        <f ca="1">SUMPRODUCT(TablaDatosInversiones[Coste bruto total de la compra (euros)],(TablaDatosInversiones[Subcarteras (diferentes estrategias inversión)]=$I$34)*1,(TablaDatosInversiones[Fecha Compra]&lt;=A218)*1,(TablaDatosInversiones[Fecha Compra]&gt;A217)*1)</f>
        <v>0</v>
      </c>
      <c r="K218" s="219" cm="1">
        <f t="array" aca="1" ref="K218" ca="1">SUMPRODUCT(TablaDatosInversiones[Valor actual bruto o reembolso o compromiso opciones abiertas (euros)],(TablaDatosInversiones[Subcarteras (diferentes estrategias inversión)]=$I$34)*1,(TablaDatosInversiones[Fecha de Venta o traspaso]&lt;=A218)*1,(TablaDatosInversiones[Fecha de Venta o traspaso]&gt;A217)*1,(TablaDatosInversiones[Operación abierta (cotizando)]=FALSE)*1)</f>
        <v>0</v>
      </c>
      <c r="L218" s="219">
        <f>SUMPRODUCT(TablaDividendos[Dividendo neto (euros)],(TablaDividendos[Subcartera]=$I$34)*1,(TablaDividendos[Fecha Cobro]&lt;=A218)*1,(TablaDividendos[Fecha Cobro]&gt;A217)*1)</f>
        <v>0</v>
      </c>
      <c r="M218" s="220">
        <f t="shared" ca="1" si="86"/>
        <v>0</v>
      </c>
      <c r="N218" s="220">
        <f t="shared" ca="1" si="87"/>
        <v>0.6498602964237179</v>
      </c>
      <c r="O218" s="137"/>
      <c r="P218" s="192">
        <f ca="1">Resumen!$D$9</f>
        <v>12439.300859999999</v>
      </c>
      <c r="Q218" s="208">
        <f ca="1">SUMPRODUCT(TablaDatosInversiones[Coste bruto total de la compra (euros)],(TablaDatosInversiones[Subcarteras (diferentes estrategias inversión)]=$P$34)*1,(TablaDatosInversiones[Fecha Compra]&lt;=A218)*1,(TablaDatosInversiones[Fecha Compra]&gt;A217)*1)</f>
        <v>0</v>
      </c>
      <c r="R218" s="208" cm="1">
        <f t="array" aca="1" ref="R218" ca="1">SUMPRODUCT(TablaDatosInversiones[Valor actual bruto o reembolso o compromiso opciones abiertas (euros)],(TablaDatosInversiones[Subcarteras (diferentes estrategias inversión)]=$P$34)*1,(TablaDatosInversiones[Fecha de Venta o traspaso]&lt;=A218)*1,(TablaDatosInversiones[Fecha de Venta o traspaso]&gt;A217)*1,(TablaDatosInversiones[Operación abierta (cotizando)]=FALSE)*1)</f>
        <v>0</v>
      </c>
      <c r="S218" s="208">
        <f>SUMPRODUCT(TablaDividendos[Dividendo neto (euros)],(TablaDividendos[Subcartera]=$P$34)*1,(TablaDividendos[Fecha Cobro]&lt;=A218)*1,(TablaDividendos[Fecha Cobro]&gt;A217)*1)</f>
        <v>0</v>
      </c>
      <c r="T218" s="199">
        <f t="shared" ca="1" si="88"/>
        <v>0</v>
      </c>
      <c r="U218" s="209">
        <f t="shared" ca="1" si="89"/>
        <v>0.31306194259158349</v>
      </c>
      <c r="V218" s="137"/>
      <c r="W218" s="192">
        <f ca="1">Resumen!$D$10</f>
        <v>28220.187483550799</v>
      </c>
      <c r="X218" s="208">
        <f ca="1">SUMPRODUCT(TablaDatosInversiones[Coste bruto total de la compra (euros)],(TablaDatosInversiones[Subcarteras (diferentes estrategias inversión)]=$W$34)*1,(TablaDatosInversiones[Fecha Compra]&lt;=A218)*1,(TablaDatosInversiones[Fecha Compra]&gt;A217)*1)</f>
        <v>0</v>
      </c>
      <c r="Y218" s="208" cm="1">
        <f t="array" aca="1" ref="Y218" ca="1">SUMPRODUCT(TablaDatosInversiones[Valor actual bruto o reembolso o compromiso opciones abiertas (euros)],(TablaDatosInversiones[Subcarteras (diferentes estrategias inversión)]=$W$34)*1,(TablaDatosInversiones[Fecha de Venta o traspaso]&lt;=A218)*1,(TablaDatosInversiones[Fecha de Venta o traspaso]&gt;A217)*1,(TablaDatosInversiones[Operación abierta (cotizando)]=FALSE)*1)</f>
        <v>0</v>
      </c>
      <c r="Z218" s="208">
        <f>SUMPRODUCT(TablaDividendos[Dividendo neto (euros)],(TablaDividendos[Subcartera]=$W$34)*1,(TablaDividendos[Fecha Cobro]&lt;=A218)*1,(TablaDividendos[Fecha Cobro]&gt;A217)*1)</f>
        <v>0</v>
      </c>
      <c r="AA218" s="199">
        <f t="shared" ca="1" si="84"/>
        <v>0</v>
      </c>
      <c r="AB218" s="209">
        <f t="shared" ca="1" si="92"/>
        <v>0.42162864822711876</v>
      </c>
      <c r="AC218" s="137"/>
      <c r="AD218" s="391" cm="1">
        <f t="array" aca="1" ref="AD218" ca="1">SUMPRODUCT(TablaDatosInversiones[Compromiso de compra (Moneda), solo para PUTs vendidas],(TablaDatosInversiones[Subcarteras (diferentes estrategias inversión)]=$AD$34)*1,TablaDatosInversiones[Cambio divisa actual (o tras venta)],(TablaDatosInversiones[Fecha Compra]&lt;=MIN(A218,TODAY()-1))*1,(TablaDatosInversiones[Fecha de Venta o traspaso]&gt;=MIN(A218,TODAY()-1))*1)</f>
        <v>0</v>
      </c>
      <c r="AE218" s="391">
        <f t="shared" ca="1" si="93"/>
        <v>0</v>
      </c>
      <c r="AF218" s="391">
        <f t="shared" ca="1" si="94"/>
        <v>0</v>
      </c>
      <c r="AG218" s="392">
        <f ca="1">SUMPRODUCT(TablaDatosInversiones[Rendimiento total neto (euros)],(TablaDatosInversiones[Subcarteras (diferentes estrategias inversión)]=$AD$34)*1,(TablaDatosInversiones[Fecha de Venta o traspaso]&lt;=A218)*1,(TablaDatosInversiones[Fecha de Venta o traspaso]&gt;A217)*1,(TablaDatosInversiones[Operación abierta (cotizando)]=FALSE)*1)</f>
        <v>0</v>
      </c>
      <c r="AH218" s="393">
        <f t="shared" ca="1" si="95"/>
        <v>0</v>
      </c>
      <c r="AI218" s="394">
        <f t="shared" ca="1" si="96"/>
        <v>8.6256077518440666E-3</v>
      </c>
      <c r="AJ218" s="395"/>
      <c r="AK218" s="401">
        <f ca="1">Resumen!$D$12</f>
        <v>0</v>
      </c>
      <c r="AL218" s="396" cm="1">
        <f t="array" aca="1" ref="AL218" ca="1">SUMPRODUCT(TablaDatosInversiones[Coste bruto total de la compra (euros)],(TablaDatosInversiones[Subcarteras (diferentes estrategias inversión)]=$AK$34)*1,(TablaDatosInversiones[Fecha Compra]&lt;=A218)*1,(TablaDatosInversiones[Fecha Compra]&gt;A217)*1)</f>
        <v>0</v>
      </c>
      <c r="AM218" s="397" cm="1">
        <f t="array" aca="1" ref="AM218" ca="1">SUMPRODUCT(TablaDatosInversiones[Valor actual bruto o reembolso o compromiso opciones abiertas (euros)],(TablaDatosInversiones[Subcarteras (diferentes estrategias inversión)]=$AK$34)*1,(TablaDatosInversiones[Fecha de Venta o traspaso]&lt;=A218)*1,(TablaDatosInversiones[Fecha de Venta o traspaso]&gt;A217)*1,(TablaDatosInversiones[Operación abierta (cotizando)]=FALSE)*1)</f>
        <v>0</v>
      </c>
      <c r="AN218" s="398" cm="1">
        <f t="array" ref="AN218">SUMPRODUCT(TablaDividendos[Dividendo neto (euros)],(TablaDividendos[Subcartera]=$AK$34)*1,(TablaDividendos[Fecha Cobro]&lt;=A218)*1,(TablaDividendos[Fecha Cobro]&gt;A217)*1)</f>
        <v>0</v>
      </c>
      <c r="AO218" s="399">
        <f t="shared" ca="1" si="85"/>
        <v>0</v>
      </c>
      <c r="AP218" s="400">
        <f t="shared" ca="1" si="101"/>
        <v>0</v>
      </c>
      <c r="AR218" s="288"/>
      <c r="AS218" s="34">
        <f t="shared" si="97"/>
        <v>0</v>
      </c>
      <c r="AT218" s="33">
        <f t="shared" si="98"/>
        <v>0.47613182189387948</v>
      </c>
      <c r="AV218" s="288"/>
      <c r="AW218" s="34">
        <f t="shared" si="99"/>
        <v>0</v>
      </c>
      <c r="AX218" s="33">
        <f t="shared" si="100"/>
        <v>0.21028677962384168</v>
      </c>
    </row>
    <row r="219" spans="1:50" x14ac:dyDescent="0.25">
      <c r="A219" s="189">
        <f t="shared" si="51"/>
        <v>50130</v>
      </c>
      <c r="B219" s="190">
        <f t="shared" ca="1" si="80"/>
        <v>109351.29638889004</v>
      </c>
      <c r="C219" s="190">
        <f t="shared" ca="1" si="81"/>
        <v>0</v>
      </c>
      <c r="D219" s="190">
        <f t="shared" ca="1" si="82"/>
        <v>0</v>
      </c>
      <c r="E219" s="190">
        <f t="shared" ca="1" si="83"/>
        <v>0</v>
      </c>
      <c r="F219" s="199">
        <f t="shared" ca="1" si="90"/>
        <v>0</v>
      </c>
      <c r="G219" s="200">
        <f t="shared" ca="1" si="91"/>
        <v>0.55991479706899705</v>
      </c>
      <c r="H219" s="137"/>
      <c r="I219" s="218">
        <f ca="1">Resumen!$D$8</f>
        <v>68691.808045339247</v>
      </c>
      <c r="J219" s="219">
        <f ca="1">SUMPRODUCT(TablaDatosInversiones[Coste bruto total de la compra (euros)],(TablaDatosInversiones[Subcarteras (diferentes estrategias inversión)]=$I$34)*1,(TablaDatosInversiones[Fecha Compra]&lt;=A219)*1,(TablaDatosInversiones[Fecha Compra]&gt;A218)*1)</f>
        <v>0</v>
      </c>
      <c r="K219" s="219" cm="1">
        <f t="array" aca="1" ref="K219" ca="1">SUMPRODUCT(TablaDatosInversiones[Valor actual bruto o reembolso o compromiso opciones abiertas (euros)],(TablaDatosInversiones[Subcarteras (diferentes estrategias inversión)]=$I$34)*1,(TablaDatosInversiones[Fecha de Venta o traspaso]&lt;=A219)*1,(TablaDatosInversiones[Fecha de Venta o traspaso]&gt;A218)*1,(TablaDatosInversiones[Operación abierta (cotizando)]=FALSE)*1)</f>
        <v>0</v>
      </c>
      <c r="L219" s="219">
        <f>SUMPRODUCT(TablaDividendos[Dividendo neto (euros)],(TablaDividendos[Subcartera]=$I$34)*1,(TablaDividendos[Fecha Cobro]&lt;=A219)*1,(TablaDividendos[Fecha Cobro]&gt;A218)*1)</f>
        <v>0</v>
      </c>
      <c r="M219" s="220">
        <f t="shared" ca="1" si="86"/>
        <v>0</v>
      </c>
      <c r="N219" s="220">
        <f t="shared" ca="1" si="87"/>
        <v>0.6498602964237179</v>
      </c>
      <c r="O219" s="137"/>
      <c r="P219" s="192">
        <f ca="1">Resumen!$D$9</f>
        <v>12439.300859999999</v>
      </c>
      <c r="Q219" s="208">
        <f ca="1">SUMPRODUCT(TablaDatosInversiones[Coste bruto total de la compra (euros)],(TablaDatosInversiones[Subcarteras (diferentes estrategias inversión)]=$P$34)*1,(TablaDatosInversiones[Fecha Compra]&lt;=A219)*1,(TablaDatosInversiones[Fecha Compra]&gt;A218)*1)</f>
        <v>0</v>
      </c>
      <c r="R219" s="208" cm="1">
        <f t="array" aca="1" ref="R219" ca="1">SUMPRODUCT(TablaDatosInversiones[Valor actual bruto o reembolso o compromiso opciones abiertas (euros)],(TablaDatosInversiones[Subcarteras (diferentes estrategias inversión)]=$P$34)*1,(TablaDatosInversiones[Fecha de Venta o traspaso]&lt;=A219)*1,(TablaDatosInversiones[Fecha de Venta o traspaso]&gt;A218)*1,(TablaDatosInversiones[Operación abierta (cotizando)]=FALSE)*1)</f>
        <v>0</v>
      </c>
      <c r="S219" s="208">
        <f>SUMPRODUCT(TablaDividendos[Dividendo neto (euros)],(TablaDividendos[Subcartera]=$P$34)*1,(TablaDividendos[Fecha Cobro]&lt;=A219)*1,(TablaDividendos[Fecha Cobro]&gt;A218)*1)</f>
        <v>0</v>
      </c>
      <c r="T219" s="199">
        <f t="shared" ca="1" si="88"/>
        <v>0</v>
      </c>
      <c r="U219" s="209">
        <f t="shared" ca="1" si="89"/>
        <v>0.31306194259158349</v>
      </c>
      <c r="V219" s="137"/>
      <c r="W219" s="192">
        <f ca="1">Resumen!$D$10</f>
        <v>28220.187483550799</v>
      </c>
      <c r="X219" s="208">
        <f ca="1">SUMPRODUCT(TablaDatosInversiones[Coste bruto total de la compra (euros)],(TablaDatosInversiones[Subcarteras (diferentes estrategias inversión)]=$W$34)*1,(TablaDatosInversiones[Fecha Compra]&lt;=A219)*1,(TablaDatosInversiones[Fecha Compra]&gt;A218)*1)</f>
        <v>0</v>
      </c>
      <c r="Y219" s="208" cm="1">
        <f t="array" aca="1" ref="Y219" ca="1">SUMPRODUCT(TablaDatosInversiones[Valor actual bruto o reembolso o compromiso opciones abiertas (euros)],(TablaDatosInversiones[Subcarteras (diferentes estrategias inversión)]=$W$34)*1,(TablaDatosInversiones[Fecha de Venta o traspaso]&lt;=A219)*1,(TablaDatosInversiones[Fecha de Venta o traspaso]&gt;A218)*1,(TablaDatosInversiones[Operación abierta (cotizando)]=FALSE)*1)</f>
        <v>0</v>
      </c>
      <c r="Z219" s="208">
        <f>SUMPRODUCT(TablaDividendos[Dividendo neto (euros)],(TablaDividendos[Subcartera]=$W$34)*1,(TablaDividendos[Fecha Cobro]&lt;=A219)*1,(TablaDividendos[Fecha Cobro]&gt;A218)*1)</f>
        <v>0</v>
      </c>
      <c r="AA219" s="199">
        <f t="shared" ca="1" si="84"/>
        <v>0</v>
      </c>
      <c r="AB219" s="209">
        <f t="shared" ca="1" si="92"/>
        <v>0.42162864822711876</v>
      </c>
      <c r="AC219" s="137"/>
      <c r="AD219" s="391" cm="1">
        <f t="array" aca="1" ref="AD219" ca="1">SUMPRODUCT(TablaDatosInversiones[Compromiso de compra (Moneda), solo para PUTs vendidas],(TablaDatosInversiones[Subcarteras (diferentes estrategias inversión)]=$AD$34)*1,TablaDatosInversiones[Cambio divisa actual (o tras venta)],(TablaDatosInversiones[Fecha Compra]&lt;=MIN(A219,TODAY()-1))*1,(TablaDatosInversiones[Fecha de Venta o traspaso]&gt;=MIN(A219,TODAY()-1))*1)</f>
        <v>0</v>
      </c>
      <c r="AE219" s="391">
        <f t="shared" ca="1" si="93"/>
        <v>0</v>
      </c>
      <c r="AF219" s="391">
        <f t="shared" ca="1" si="94"/>
        <v>0</v>
      </c>
      <c r="AG219" s="392">
        <f ca="1">SUMPRODUCT(TablaDatosInversiones[Rendimiento total neto (euros)],(TablaDatosInversiones[Subcarteras (diferentes estrategias inversión)]=$AD$34)*1,(TablaDatosInversiones[Fecha de Venta o traspaso]&lt;=A219)*1,(TablaDatosInversiones[Fecha de Venta o traspaso]&gt;A218)*1,(TablaDatosInversiones[Operación abierta (cotizando)]=FALSE)*1)</f>
        <v>0</v>
      </c>
      <c r="AH219" s="393">
        <f t="shared" ca="1" si="95"/>
        <v>0</v>
      </c>
      <c r="AI219" s="394">
        <f t="shared" ca="1" si="96"/>
        <v>8.6256077518440666E-3</v>
      </c>
      <c r="AJ219" s="395"/>
      <c r="AK219" s="401">
        <f ca="1">Resumen!$D$12</f>
        <v>0</v>
      </c>
      <c r="AL219" s="396" cm="1">
        <f t="array" aca="1" ref="AL219" ca="1">SUMPRODUCT(TablaDatosInversiones[Coste bruto total de la compra (euros)],(TablaDatosInversiones[Subcarteras (diferentes estrategias inversión)]=$AK$34)*1,(TablaDatosInversiones[Fecha Compra]&lt;=A219)*1,(TablaDatosInversiones[Fecha Compra]&gt;A218)*1)</f>
        <v>0</v>
      </c>
      <c r="AM219" s="397" cm="1">
        <f t="array" aca="1" ref="AM219" ca="1">SUMPRODUCT(TablaDatosInversiones[Valor actual bruto o reembolso o compromiso opciones abiertas (euros)],(TablaDatosInversiones[Subcarteras (diferentes estrategias inversión)]=$AK$34)*1,(TablaDatosInversiones[Fecha de Venta o traspaso]&lt;=A219)*1,(TablaDatosInversiones[Fecha de Venta o traspaso]&gt;A218)*1,(TablaDatosInversiones[Operación abierta (cotizando)]=FALSE)*1)</f>
        <v>0</v>
      </c>
      <c r="AN219" s="398" cm="1">
        <f t="array" ref="AN219">SUMPRODUCT(TablaDividendos[Dividendo neto (euros)],(TablaDividendos[Subcartera]=$AK$34)*1,(TablaDividendos[Fecha Cobro]&lt;=A219)*1,(TablaDividendos[Fecha Cobro]&gt;A218)*1)</f>
        <v>0</v>
      </c>
      <c r="AO219" s="399">
        <f t="shared" ca="1" si="85"/>
        <v>0</v>
      </c>
      <c r="AP219" s="400">
        <f t="shared" ca="1" si="101"/>
        <v>0</v>
      </c>
      <c r="AR219" s="288"/>
      <c r="AS219" s="34">
        <f t="shared" si="97"/>
        <v>0</v>
      </c>
      <c r="AT219" s="33">
        <f t="shared" si="98"/>
        <v>0.47613182189387948</v>
      </c>
      <c r="AV219" s="288"/>
      <c r="AW219" s="34">
        <f t="shared" si="99"/>
        <v>0</v>
      </c>
      <c r="AX219" s="33">
        <f t="shared" si="100"/>
        <v>0.21028677962384168</v>
      </c>
    </row>
    <row r="220" spans="1:50" x14ac:dyDescent="0.25">
      <c r="A220" s="189">
        <f t="shared" si="51"/>
        <v>50160</v>
      </c>
      <c r="B220" s="190">
        <f t="shared" ca="1" si="80"/>
        <v>109351.29638889004</v>
      </c>
      <c r="C220" s="190">
        <f t="shared" ca="1" si="81"/>
        <v>0</v>
      </c>
      <c r="D220" s="190">
        <f t="shared" ca="1" si="82"/>
        <v>0</v>
      </c>
      <c r="E220" s="190">
        <f t="shared" ca="1" si="83"/>
        <v>0</v>
      </c>
      <c r="F220" s="199">
        <f t="shared" ca="1" si="90"/>
        <v>0</v>
      </c>
      <c r="G220" s="200">
        <f t="shared" ca="1" si="91"/>
        <v>0.55991479706899705</v>
      </c>
      <c r="H220" s="137"/>
      <c r="I220" s="218">
        <f ca="1">Resumen!$D$8</f>
        <v>68691.808045339247</v>
      </c>
      <c r="J220" s="219">
        <f ca="1">SUMPRODUCT(TablaDatosInversiones[Coste bruto total de la compra (euros)],(TablaDatosInversiones[Subcarteras (diferentes estrategias inversión)]=$I$34)*1,(TablaDatosInversiones[Fecha Compra]&lt;=A220)*1,(TablaDatosInversiones[Fecha Compra]&gt;A219)*1)</f>
        <v>0</v>
      </c>
      <c r="K220" s="219" cm="1">
        <f t="array" aca="1" ref="K220" ca="1">SUMPRODUCT(TablaDatosInversiones[Valor actual bruto o reembolso o compromiso opciones abiertas (euros)],(TablaDatosInversiones[Subcarteras (diferentes estrategias inversión)]=$I$34)*1,(TablaDatosInversiones[Fecha de Venta o traspaso]&lt;=A220)*1,(TablaDatosInversiones[Fecha de Venta o traspaso]&gt;A219)*1,(TablaDatosInversiones[Operación abierta (cotizando)]=FALSE)*1)</f>
        <v>0</v>
      </c>
      <c r="L220" s="219">
        <f>SUMPRODUCT(TablaDividendos[Dividendo neto (euros)],(TablaDividendos[Subcartera]=$I$34)*1,(TablaDividendos[Fecha Cobro]&lt;=A220)*1,(TablaDividendos[Fecha Cobro]&gt;A219)*1)</f>
        <v>0</v>
      </c>
      <c r="M220" s="220">
        <f t="shared" ca="1" si="86"/>
        <v>0</v>
      </c>
      <c r="N220" s="220">
        <f t="shared" ca="1" si="87"/>
        <v>0.6498602964237179</v>
      </c>
      <c r="O220" s="137"/>
      <c r="P220" s="192">
        <f ca="1">Resumen!$D$9</f>
        <v>12439.300859999999</v>
      </c>
      <c r="Q220" s="208">
        <f ca="1">SUMPRODUCT(TablaDatosInversiones[Coste bruto total de la compra (euros)],(TablaDatosInversiones[Subcarteras (diferentes estrategias inversión)]=$P$34)*1,(TablaDatosInversiones[Fecha Compra]&lt;=A220)*1,(TablaDatosInversiones[Fecha Compra]&gt;A219)*1)</f>
        <v>0</v>
      </c>
      <c r="R220" s="208" cm="1">
        <f t="array" aca="1" ref="R220" ca="1">SUMPRODUCT(TablaDatosInversiones[Valor actual bruto o reembolso o compromiso opciones abiertas (euros)],(TablaDatosInversiones[Subcarteras (diferentes estrategias inversión)]=$P$34)*1,(TablaDatosInversiones[Fecha de Venta o traspaso]&lt;=A220)*1,(TablaDatosInversiones[Fecha de Venta o traspaso]&gt;A219)*1,(TablaDatosInversiones[Operación abierta (cotizando)]=FALSE)*1)</f>
        <v>0</v>
      </c>
      <c r="S220" s="208">
        <f>SUMPRODUCT(TablaDividendos[Dividendo neto (euros)],(TablaDividendos[Subcartera]=$P$34)*1,(TablaDividendos[Fecha Cobro]&lt;=A220)*1,(TablaDividendos[Fecha Cobro]&gt;A219)*1)</f>
        <v>0</v>
      </c>
      <c r="T220" s="199">
        <f t="shared" ca="1" si="88"/>
        <v>0</v>
      </c>
      <c r="U220" s="209">
        <f t="shared" ca="1" si="89"/>
        <v>0.31306194259158349</v>
      </c>
      <c r="V220" s="137"/>
      <c r="W220" s="192">
        <f ca="1">Resumen!$D$10</f>
        <v>28220.187483550799</v>
      </c>
      <c r="X220" s="208">
        <f ca="1">SUMPRODUCT(TablaDatosInversiones[Coste bruto total de la compra (euros)],(TablaDatosInversiones[Subcarteras (diferentes estrategias inversión)]=$W$34)*1,(TablaDatosInversiones[Fecha Compra]&lt;=A220)*1,(TablaDatosInversiones[Fecha Compra]&gt;A219)*1)</f>
        <v>0</v>
      </c>
      <c r="Y220" s="208" cm="1">
        <f t="array" aca="1" ref="Y220" ca="1">SUMPRODUCT(TablaDatosInversiones[Valor actual bruto o reembolso o compromiso opciones abiertas (euros)],(TablaDatosInversiones[Subcarteras (diferentes estrategias inversión)]=$W$34)*1,(TablaDatosInversiones[Fecha de Venta o traspaso]&lt;=A220)*1,(TablaDatosInversiones[Fecha de Venta o traspaso]&gt;A219)*1,(TablaDatosInversiones[Operación abierta (cotizando)]=FALSE)*1)</f>
        <v>0</v>
      </c>
      <c r="Z220" s="208">
        <f>SUMPRODUCT(TablaDividendos[Dividendo neto (euros)],(TablaDividendos[Subcartera]=$W$34)*1,(TablaDividendos[Fecha Cobro]&lt;=A220)*1,(TablaDividendos[Fecha Cobro]&gt;A219)*1)</f>
        <v>0</v>
      </c>
      <c r="AA220" s="199">
        <f t="shared" ca="1" si="84"/>
        <v>0</v>
      </c>
      <c r="AB220" s="209">
        <f t="shared" ca="1" si="92"/>
        <v>0.42162864822711876</v>
      </c>
      <c r="AC220" s="137"/>
      <c r="AD220" s="391" cm="1">
        <f t="array" aca="1" ref="AD220" ca="1">SUMPRODUCT(TablaDatosInversiones[Compromiso de compra (Moneda), solo para PUTs vendidas],(TablaDatosInversiones[Subcarteras (diferentes estrategias inversión)]=$AD$34)*1,TablaDatosInversiones[Cambio divisa actual (o tras venta)],(TablaDatosInversiones[Fecha Compra]&lt;=MIN(A220,TODAY()-1))*1,(TablaDatosInversiones[Fecha de Venta o traspaso]&gt;=MIN(A220,TODAY()-1))*1)</f>
        <v>0</v>
      </c>
      <c r="AE220" s="391">
        <f t="shared" ca="1" si="93"/>
        <v>0</v>
      </c>
      <c r="AF220" s="391">
        <f t="shared" ca="1" si="94"/>
        <v>0</v>
      </c>
      <c r="AG220" s="392">
        <f ca="1">SUMPRODUCT(TablaDatosInversiones[Rendimiento total neto (euros)],(TablaDatosInversiones[Subcarteras (diferentes estrategias inversión)]=$AD$34)*1,(TablaDatosInversiones[Fecha de Venta o traspaso]&lt;=A220)*1,(TablaDatosInversiones[Fecha de Venta o traspaso]&gt;A219)*1,(TablaDatosInversiones[Operación abierta (cotizando)]=FALSE)*1)</f>
        <v>0</v>
      </c>
      <c r="AH220" s="393">
        <f t="shared" ca="1" si="95"/>
        <v>0</v>
      </c>
      <c r="AI220" s="394">
        <f t="shared" ca="1" si="96"/>
        <v>8.6256077518440666E-3</v>
      </c>
      <c r="AJ220" s="395"/>
      <c r="AK220" s="401">
        <f ca="1">Resumen!$D$12</f>
        <v>0</v>
      </c>
      <c r="AL220" s="396" cm="1">
        <f t="array" aca="1" ref="AL220" ca="1">SUMPRODUCT(TablaDatosInversiones[Coste bruto total de la compra (euros)],(TablaDatosInversiones[Subcarteras (diferentes estrategias inversión)]=$AK$34)*1,(TablaDatosInversiones[Fecha Compra]&lt;=A220)*1,(TablaDatosInversiones[Fecha Compra]&gt;A219)*1)</f>
        <v>0</v>
      </c>
      <c r="AM220" s="397" cm="1">
        <f t="array" aca="1" ref="AM220" ca="1">SUMPRODUCT(TablaDatosInversiones[Valor actual bruto o reembolso o compromiso opciones abiertas (euros)],(TablaDatosInversiones[Subcarteras (diferentes estrategias inversión)]=$AK$34)*1,(TablaDatosInversiones[Fecha de Venta o traspaso]&lt;=A220)*1,(TablaDatosInversiones[Fecha de Venta o traspaso]&gt;A219)*1,(TablaDatosInversiones[Operación abierta (cotizando)]=FALSE)*1)</f>
        <v>0</v>
      </c>
      <c r="AN220" s="398" cm="1">
        <f t="array" ref="AN220">SUMPRODUCT(TablaDividendos[Dividendo neto (euros)],(TablaDividendos[Subcartera]=$AK$34)*1,(TablaDividendos[Fecha Cobro]&lt;=A220)*1,(TablaDividendos[Fecha Cobro]&gt;A219)*1)</f>
        <v>0</v>
      </c>
      <c r="AO220" s="399">
        <f t="shared" ca="1" si="85"/>
        <v>0</v>
      </c>
      <c r="AP220" s="400">
        <f t="shared" ca="1" si="101"/>
        <v>0</v>
      </c>
      <c r="AR220" s="288"/>
      <c r="AS220" s="34">
        <f t="shared" si="97"/>
        <v>0</v>
      </c>
      <c r="AT220" s="33">
        <f t="shared" si="98"/>
        <v>0.47613182189387948</v>
      </c>
      <c r="AV220" s="288"/>
      <c r="AW220" s="34">
        <f t="shared" si="99"/>
        <v>0</v>
      </c>
      <c r="AX220" s="33">
        <f t="shared" si="100"/>
        <v>0.21028677962384168</v>
      </c>
    </row>
    <row r="221" spans="1:50" x14ac:dyDescent="0.25">
      <c r="A221" s="189">
        <f t="shared" si="51"/>
        <v>50191</v>
      </c>
      <c r="B221" s="190">
        <f t="shared" ca="1" si="80"/>
        <v>109351.29638889004</v>
      </c>
      <c r="C221" s="190">
        <f t="shared" ca="1" si="81"/>
        <v>0</v>
      </c>
      <c r="D221" s="190">
        <f t="shared" ca="1" si="82"/>
        <v>0</v>
      </c>
      <c r="E221" s="190">
        <f t="shared" ca="1" si="83"/>
        <v>0</v>
      </c>
      <c r="F221" s="199">
        <f t="shared" ca="1" si="90"/>
        <v>0</v>
      </c>
      <c r="G221" s="200">
        <f t="shared" ca="1" si="91"/>
        <v>0.55991479706899705</v>
      </c>
      <c r="H221" s="137"/>
      <c r="I221" s="218">
        <f ca="1">Resumen!$D$8</f>
        <v>68691.808045339247</v>
      </c>
      <c r="J221" s="219">
        <f ca="1">SUMPRODUCT(TablaDatosInversiones[Coste bruto total de la compra (euros)],(TablaDatosInversiones[Subcarteras (diferentes estrategias inversión)]=$I$34)*1,(TablaDatosInversiones[Fecha Compra]&lt;=A221)*1,(TablaDatosInversiones[Fecha Compra]&gt;A220)*1)</f>
        <v>0</v>
      </c>
      <c r="K221" s="219" cm="1">
        <f t="array" aca="1" ref="K221" ca="1">SUMPRODUCT(TablaDatosInversiones[Valor actual bruto o reembolso o compromiso opciones abiertas (euros)],(TablaDatosInversiones[Subcarteras (diferentes estrategias inversión)]=$I$34)*1,(TablaDatosInversiones[Fecha de Venta o traspaso]&lt;=A221)*1,(TablaDatosInversiones[Fecha de Venta o traspaso]&gt;A220)*1,(TablaDatosInversiones[Operación abierta (cotizando)]=FALSE)*1)</f>
        <v>0</v>
      </c>
      <c r="L221" s="219">
        <f>SUMPRODUCT(TablaDividendos[Dividendo neto (euros)],(TablaDividendos[Subcartera]=$I$34)*1,(TablaDividendos[Fecha Cobro]&lt;=A221)*1,(TablaDividendos[Fecha Cobro]&gt;A220)*1)</f>
        <v>0</v>
      </c>
      <c r="M221" s="220">
        <f t="shared" ca="1" si="86"/>
        <v>0</v>
      </c>
      <c r="N221" s="220">
        <f t="shared" ca="1" si="87"/>
        <v>0.6498602964237179</v>
      </c>
      <c r="O221" s="137"/>
      <c r="P221" s="192">
        <f ca="1">Resumen!$D$9</f>
        <v>12439.300859999999</v>
      </c>
      <c r="Q221" s="208">
        <f ca="1">SUMPRODUCT(TablaDatosInversiones[Coste bruto total de la compra (euros)],(TablaDatosInversiones[Subcarteras (diferentes estrategias inversión)]=$P$34)*1,(TablaDatosInversiones[Fecha Compra]&lt;=A221)*1,(TablaDatosInversiones[Fecha Compra]&gt;A220)*1)</f>
        <v>0</v>
      </c>
      <c r="R221" s="208" cm="1">
        <f t="array" aca="1" ref="R221" ca="1">SUMPRODUCT(TablaDatosInversiones[Valor actual bruto o reembolso o compromiso opciones abiertas (euros)],(TablaDatosInversiones[Subcarteras (diferentes estrategias inversión)]=$P$34)*1,(TablaDatosInversiones[Fecha de Venta o traspaso]&lt;=A221)*1,(TablaDatosInversiones[Fecha de Venta o traspaso]&gt;A220)*1,(TablaDatosInversiones[Operación abierta (cotizando)]=FALSE)*1)</f>
        <v>0</v>
      </c>
      <c r="S221" s="208">
        <f>SUMPRODUCT(TablaDividendos[Dividendo neto (euros)],(TablaDividendos[Subcartera]=$P$34)*1,(TablaDividendos[Fecha Cobro]&lt;=A221)*1,(TablaDividendos[Fecha Cobro]&gt;A220)*1)</f>
        <v>0</v>
      </c>
      <c r="T221" s="199">
        <f t="shared" ca="1" si="88"/>
        <v>0</v>
      </c>
      <c r="U221" s="209">
        <f t="shared" ca="1" si="89"/>
        <v>0.31306194259158349</v>
      </c>
      <c r="V221" s="137"/>
      <c r="W221" s="192">
        <f ca="1">Resumen!$D$10</f>
        <v>28220.187483550799</v>
      </c>
      <c r="X221" s="208">
        <f ca="1">SUMPRODUCT(TablaDatosInversiones[Coste bruto total de la compra (euros)],(TablaDatosInversiones[Subcarteras (diferentes estrategias inversión)]=$W$34)*1,(TablaDatosInversiones[Fecha Compra]&lt;=A221)*1,(TablaDatosInversiones[Fecha Compra]&gt;A220)*1)</f>
        <v>0</v>
      </c>
      <c r="Y221" s="208" cm="1">
        <f t="array" aca="1" ref="Y221" ca="1">SUMPRODUCT(TablaDatosInversiones[Valor actual bruto o reembolso o compromiso opciones abiertas (euros)],(TablaDatosInversiones[Subcarteras (diferentes estrategias inversión)]=$W$34)*1,(TablaDatosInversiones[Fecha de Venta o traspaso]&lt;=A221)*1,(TablaDatosInversiones[Fecha de Venta o traspaso]&gt;A220)*1,(TablaDatosInversiones[Operación abierta (cotizando)]=FALSE)*1)</f>
        <v>0</v>
      </c>
      <c r="Z221" s="208">
        <f>SUMPRODUCT(TablaDividendos[Dividendo neto (euros)],(TablaDividendos[Subcartera]=$W$34)*1,(TablaDividendos[Fecha Cobro]&lt;=A221)*1,(TablaDividendos[Fecha Cobro]&gt;A220)*1)</f>
        <v>0</v>
      </c>
      <c r="AA221" s="199">
        <f t="shared" ca="1" si="84"/>
        <v>0</v>
      </c>
      <c r="AB221" s="209">
        <f t="shared" ca="1" si="92"/>
        <v>0.42162864822711876</v>
      </c>
      <c r="AC221" s="137"/>
      <c r="AD221" s="391" cm="1">
        <f t="array" aca="1" ref="AD221" ca="1">SUMPRODUCT(TablaDatosInversiones[Compromiso de compra (Moneda), solo para PUTs vendidas],(TablaDatosInversiones[Subcarteras (diferentes estrategias inversión)]=$AD$34)*1,TablaDatosInversiones[Cambio divisa actual (o tras venta)],(TablaDatosInversiones[Fecha Compra]&lt;=MIN(A221,TODAY()-1))*1,(TablaDatosInversiones[Fecha de Venta o traspaso]&gt;=MIN(A221,TODAY()-1))*1)</f>
        <v>0</v>
      </c>
      <c r="AE221" s="391">
        <f t="shared" ca="1" si="93"/>
        <v>0</v>
      </c>
      <c r="AF221" s="391">
        <f t="shared" ca="1" si="94"/>
        <v>0</v>
      </c>
      <c r="AG221" s="392">
        <f ca="1">SUMPRODUCT(TablaDatosInversiones[Rendimiento total neto (euros)],(TablaDatosInversiones[Subcarteras (diferentes estrategias inversión)]=$AD$34)*1,(TablaDatosInversiones[Fecha de Venta o traspaso]&lt;=A221)*1,(TablaDatosInversiones[Fecha de Venta o traspaso]&gt;A220)*1,(TablaDatosInversiones[Operación abierta (cotizando)]=FALSE)*1)</f>
        <v>0</v>
      </c>
      <c r="AH221" s="393">
        <f t="shared" ca="1" si="95"/>
        <v>0</v>
      </c>
      <c r="AI221" s="394">
        <f t="shared" ca="1" si="96"/>
        <v>8.6256077518440666E-3</v>
      </c>
      <c r="AJ221" s="395"/>
      <c r="AK221" s="401">
        <f ca="1">Resumen!$D$12</f>
        <v>0</v>
      </c>
      <c r="AL221" s="396" cm="1">
        <f t="array" aca="1" ref="AL221" ca="1">SUMPRODUCT(TablaDatosInversiones[Coste bruto total de la compra (euros)],(TablaDatosInversiones[Subcarteras (diferentes estrategias inversión)]=$AK$34)*1,(TablaDatosInversiones[Fecha Compra]&lt;=A221)*1,(TablaDatosInversiones[Fecha Compra]&gt;A220)*1)</f>
        <v>0</v>
      </c>
      <c r="AM221" s="397" cm="1">
        <f t="array" aca="1" ref="AM221" ca="1">SUMPRODUCT(TablaDatosInversiones[Valor actual bruto o reembolso o compromiso opciones abiertas (euros)],(TablaDatosInversiones[Subcarteras (diferentes estrategias inversión)]=$AK$34)*1,(TablaDatosInversiones[Fecha de Venta o traspaso]&lt;=A221)*1,(TablaDatosInversiones[Fecha de Venta o traspaso]&gt;A220)*1,(TablaDatosInversiones[Operación abierta (cotizando)]=FALSE)*1)</f>
        <v>0</v>
      </c>
      <c r="AN221" s="398" cm="1">
        <f t="array" ref="AN221">SUMPRODUCT(TablaDividendos[Dividendo neto (euros)],(TablaDividendos[Subcartera]=$AK$34)*1,(TablaDividendos[Fecha Cobro]&lt;=A221)*1,(TablaDividendos[Fecha Cobro]&gt;A220)*1)</f>
        <v>0</v>
      </c>
      <c r="AO221" s="399">
        <f t="shared" ca="1" si="85"/>
        <v>0</v>
      </c>
      <c r="AP221" s="400">
        <f t="shared" ca="1" si="101"/>
        <v>0</v>
      </c>
      <c r="AR221" s="288"/>
      <c r="AS221" s="34">
        <f t="shared" si="97"/>
        <v>0</v>
      </c>
      <c r="AT221" s="33">
        <f t="shared" si="98"/>
        <v>0.47613182189387948</v>
      </c>
      <c r="AV221" s="288"/>
      <c r="AW221" s="34">
        <f t="shared" si="99"/>
        <v>0</v>
      </c>
      <c r="AX221" s="33">
        <f t="shared" si="100"/>
        <v>0.21028677962384168</v>
      </c>
    </row>
    <row r="222" spans="1:50" x14ac:dyDescent="0.25">
      <c r="A222" s="189">
        <f t="shared" si="51"/>
        <v>50221</v>
      </c>
      <c r="B222" s="190">
        <f t="shared" ca="1" si="80"/>
        <v>109351.29638889004</v>
      </c>
      <c r="C222" s="190">
        <f t="shared" ca="1" si="81"/>
        <v>0</v>
      </c>
      <c r="D222" s="190">
        <f t="shared" ca="1" si="82"/>
        <v>0</v>
      </c>
      <c r="E222" s="190">
        <f t="shared" ca="1" si="83"/>
        <v>0</v>
      </c>
      <c r="F222" s="199">
        <f t="shared" ca="1" si="90"/>
        <v>0</v>
      </c>
      <c r="G222" s="200">
        <f t="shared" ca="1" si="91"/>
        <v>0.55991479706899705</v>
      </c>
      <c r="H222" s="137"/>
      <c r="I222" s="218">
        <f ca="1">Resumen!$D$8</f>
        <v>68691.808045339247</v>
      </c>
      <c r="J222" s="219">
        <f ca="1">SUMPRODUCT(TablaDatosInversiones[Coste bruto total de la compra (euros)],(TablaDatosInversiones[Subcarteras (diferentes estrategias inversión)]=$I$34)*1,(TablaDatosInversiones[Fecha Compra]&lt;=A222)*1,(TablaDatosInversiones[Fecha Compra]&gt;A221)*1)</f>
        <v>0</v>
      </c>
      <c r="K222" s="219" cm="1">
        <f t="array" aca="1" ref="K222" ca="1">SUMPRODUCT(TablaDatosInversiones[Valor actual bruto o reembolso o compromiso opciones abiertas (euros)],(TablaDatosInversiones[Subcarteras (diferentes estrategias inversión)]=$I$34)*1,(TablaDatosInversiones[Fecha de Venta o traspaso]&lt;=A222)*1,(TablaDatosInversiones[Fecha de Venta o traspaso]&gt;A221)*1,(TablaDatosInversiones[Operación abierta (cotizando)]=FALSE)*1)</f>
        <v>0</v>
      </c>
      <c r="L222" s="219">
        <f>SUMPRODUCT(TablaDividendos[Dividendo neto (euros)],(TablaDividendos[Subcartera]=$I$34)*1,(TablaDividendos[Fecha Cobro]&lt;=A222)*1,(TablaDividendos[Fecha Cobro]&gt;A221)*1)</f>
        <v>0</v>
      </c>
      <c r="M222" s="220">
        <f t="shared" ca="1" si="86"/>
        <v>0</v>
      </c>
      <c r="N222" s="220">
        <f t="shared" ca="1" si="87"/>
        <v>0.6498602964237179</v>
      </c>
      <c r="O222" s="137"/>
      <c r="P222" s="192">
        <f ca="1">Resumen!$D$9</f>
        <v>12439.300859999999</v>
      </c>
      <c r="Q222" s="208">
        <f ca="1">SUMPRODUCT(TablaDatosInversiones[Coste bruto total de la compra (euros)],(TablaDatosInversiones[Subcarteras (diferentes estrategias inversión)]=$P$34)*1,(TablaDatosInversiones[Fecha Compra]&lt;=A222)*1,(TablaDatosInversiones[Fecha Compra]&gt;A221)*1)</f>
        <v>0</v>
      </c>
      <c r="R222" s="208" cm="1">
        <f t="array" aca="1" ref="R222" ca="1">SUMPRODUCT(TablaDatosInversiones[Valor actual bruto o reembolso o compromiso opciones abiertas (euros)],(TablaDatosInversiones[Subcarteras (diferentes estrategias inversión)]=$P$34)*1,(TablaDatosInversiones[Fecha de Venta o traspaso]&lt;=A222)*1,(TablaDatosInversiones[Fecha de Venta o traspaso]&gt;A221)*1,(TablaDatosInversiones[Operación abierta (cotizando)]=FALSE)*1)</f>
        <v>0</v>
      </c>
      <c r="S222" s="208">
        <f>SUMPRODUCT(TablaDividendos[Dividendo neto (euros)],(TablaDividendos[Subcartera]=$P$34)*1,(TablaDividendos[Fecha Cobro]&lt;=A222)*1,(TablaDividendos[Fecha Cobro]&gt;A221)*1)</f>
        <v>0</v>
      </c>
      <c r="T222" s="199">
        <f t="shared" ca="1" si="88"/>
        <v>0</v>
      </c>
      <c r="U222" s="209">
        <f t="shared" ca="1" si="89"/>
        <v>0.31306194259158349</v>
      </c>
      <c r="V222" s="137"/>
      <c r="W222" s="192">
        <f ca="1">Resumen!$D$10</f>
        <v>28220.187483550799</v>
      </c>
      <c r="X222" s="208">
        <f ca="1">SUMPRODUCT(TablaDatosInversiones[Coste bruto total de la compra (euros)],(TablaDatosInversiones[Subcarteras (diferentes estrategias inversión)]=$W$34)*1,(TablaDatosInversiones[Fecha Compra]&lt;=A222)*1,(TablaDatosInversiones[Fecha Compra]&gt;A221)*1)</f>
        <v>0</v>
      </c>
      <c r="Y222" s="208" cm="1">
        <f t="array" aca="1" ref="Y222" ca="1">SUMPRODUCT(TablaDatosInversiones[Valor actual bruto o reembolso o compromiso opciones abiertas (euros)],(TablaDatosInversiones[Subcarteras (diferentes estrategias inversión)]=$W$34)*1,(TablaDatosInversiones[Fecha de Venta o traspaso]&lt;=A222)*1,(TablaDatosInversiones[Fecha de Venta o traspaso]&gt;A221)*1,(TablaDatosInversiones[Operación abierta (cotizando)]=FALSE)*1)</f>
        <v>0</v>
      </c>
      <c r="Z222" s="208">
        <f>SUMPRODUCT(TablaDividendos[Dividendo neto (euros)],(TablaDividendos[Subcartera]=$W$34)*1,(TablaDividendos[Fecha Cobro]&lt;=A222)*1,(TablaDividendos[Fecha Cobro]&gt;A221)*1)</f>
        <v>0</v>
      </c>
      <c r="AA222" s="199">
        <f t="shared" ca="1" si="84"/>
        <v>0</v>
      </c>
      <c r="AB222" s="209">
        <f t="shared" ca="1" si="92"/>
        <v>0.42162864822711876</v>
      </c>
      <c r="AC222" s="137"/>
      <c r="AD222" s="391" cm="1">
        <f t="array" aca="1" ref="AD222" ca="1">SUMPRODUCT(TablaDatosInversiones[Compromiso de compra (Moneda), solo para PUTs vendidas],(TablaDatosInversiones[Subcarteras (diferentes estrategias inversión)]=$AD$34)*1,TablaDatosInversiones[Cambio divisa actual (o tras venta)],(TablaDatosInversiones[Fecha Compra]&lt;=MIN(A222,TODAY()-1))*1,(TablaDatosInversiones[Fecha de Venta o traspaso]&gt;=MIN(A222,TODAY()-1))*1)</f>
        <v>0</v>
      </c>
      <c r="AE222" s="391">
        <f t="shared" ca="1" si="93"/>
        <v>0</v>
      </c>
      <c r="AF222" s="391">
        <f t="shared" ca="1" si="94"/>
        <v>0</v>
      </c>
      <c r="AG222" s="392">
        <f ca="1">SUMPRODUCT(TablaDatosInversiones[Rendimiento total neto (euros)],(TablaDatosInversiones[Subcarteras (diferentes estrategias inversión)]=$AD$34)*1,(TablaDatosInversiones[Fecha de Venta o traspaso]&lt;=A222)*1,(TablaDatosInversiones[Fecha de Venta o traspaso]&gt;A221)*1,(TablaDatosInversiones[Operación abierta (cotizando)]=FALSE)*1)</f>
        <v>0</v>
      </c>
      <c r="AH222" s="393">
        <f t="shared" ca="1" si="95"/>
        <v>0</v>
      </c>
      <c r="AI222" s="394">
        <f t="shared" ca="1" si="96"/>
        <v>8.6256077518440666E-3</v>
      </c>
      <c r="AJ222" s="395"/>
      <c r="AK222" s="401">
        <f ca="1">Resumen!$D$12</f>
        <v>0</v>
      </c>
      <c r="AL222" s="396" cm="1">
        <f t="array" aca="1" ref="AL222" ca="1">SUMPRODUCT(TablaDatosInversiones[Coste bruto total de la compra (euros)],(TablaDatosInversiones[Subcarteras (diferentes estrategias inversión)]=$AK$34)*1,(TablaDatosInversiones[Fecha Compra]&lt;=A222)*1,(TablaDatosInversiones[Fecha Compra]&gt;A221)*1)</f>
        <v>0</v>
      </c>
      <c r="AM222" s="397" cm="1">
        <f t="array" aca="1" ref="AM222" ca="1">SUMPRODUCT(TablaDatosInversiones[Valor actual bruto o reembolso o compromiso opciones abiertas (euros)],(TablaDatosInversiones[Subcarteras (diferentes estrategias inversión)]=$AK$34)*1,(TablaDatosInversiones[Fecha de Venta o traspaso]&lt;=A222)*1,(TablaDatosInversiones[Fecha de Venta o traspaso]&gt;A221)*1,(TablaDatosInversiones[Operación abierta (cotizando)]=FALSE)*1)</f>
        <v>0</v>
      </c>
      <c r="AN222" s="398" cm="1">
        <f t="array" ref="AN222">SUMPRODUCT(TablaDividendos[Dividendo neto (euros)],(TablaDividendos[Subcartera]=$AK$34)*1,(TablaDividendos[Fecha Cobro]&lt;=A222)*1,(TablaDividendos[Fecha Cobro]&gt;A221)*1)</f>
        <v>0</v>
      </c>
      <c r="AO222" s="399">
        <f t="shared" ca="1" si="85"/>
        <v>0</v>
      </c>
      <c r="AP222" s="400">
        <f t="shared" ca="1" si="101"/>
        <v>0</v>
      </c>
      <c r="AR222" s="288"/>
      <c r="AS222" s="34">
        <f t="shared" si="97"/>
        <v>0</v>
      </c>
      <c r="AT222" s="33">
        <f t="shared" si="98"/>
        <v>0.47613182189387948</v>
      </c>
      <c r="AV222" s="288"/>
      <c r="AW222" s="34">
        <f t="shared" si="99"/>
        <v>0</v>
      </c>
      <c r="AX222" s="33">
        <f t="shared" si="100"/>
        <v>0.21028677962384168</v>
      </c>
    </row>
    <row r="223" spans="1:50" x14ac:dyDescent="0.25">
      <c r="A223" s="189">
        <f t="shared" si="51"/>
        <v>50252</v>
      </c>
      <c r="B223" s="190">
        <f t="shared" ca="1" si="80"/>
        <v>109351.29638889004</v>
      </c>
      <c r="C223" s="190">
        <f t="shared" ca="1" si="81"/>
        <v>0</v>
      </c>
      <c r="D223" s="190">
        <f t="shared" ca="1" si="82"/>
        <v>0</v>
      </c>
      <c r="E223" s="190">
        <f t="shared" ca="1" si="83"/>
        <v>0</v>
      </c>
      <c r="F223" s="199">
        <f t="shared" ca="1" si="90"/>
        <v>0</v>
      </c>
      <c r="G223" s="200">
        <f t="shared" ca="1" si="91"/>
        <v>0.55991479706899705</v>
      </c>
      <c r="H223" s="137"/>
      <c r="I223" s="218">
        <f ca="1">Resumen!$D$8</f>
        <v>68691.808045339247</v>
      </c>
      <c r="J223" s="219">
        <f ca="1">SUMPRODUCT(TablaDatosInversiones[Coste bruto total de la compra (euros)],(TablaDatosInversiones[Subcarteras (diferentes estrategias inversión)]=$I$34)*1,(TablaDatosInversiones[Fecha Compra]&lt;=A223)*1,(TablaDatosInversiones[Fecha Compra]&gt;A222)*1)</f>
        <v>0</v>
      </c>
      <c r="K223" s="219" cm="1">
        <f t="array" aca="1" ref="K223" ca="1">SUMPRODUCT(TablaDatosInversiones[Valor actual bruto o reembolso o compromiso opciones abiertas (euros)],(TablaDatosInversiones[Subcarteras (diferentes estrategias inversión)]=$I$34)*1,(TablaDatosInversiones[Fecha de Venta o traspaso]&lt;=A223)*1,(TablaDatosInversiones[Fecha de Venta o traspaso]&gt;A222)*1,(TablaDatosInversiones[Operación abierta (cotizando)]=FALSE)*1)</f>
        <v>0</v>
      </c>
      <c r="L223" s="219">
        <f>SUMPRODUCT(TablaDividendos[Dividendo neto (euros)],(TablaDividendos[Subcartera]=$I$34)*1,(TablaDividendos[Fecha Cobro]&lt;=A223)*1,(TablaDividendos[Fecha Cobro]&gt;A222)*1)</f>
        <v>0</v>
      </c>
      <c r="M223" s="220">
        <f t="shared" ca="1" si="86"/>
        <v>0</v>
      </c>
      <c r="N223" s="220">
        <f t="shared" ca="1" si="87"/>
        <v>0.6498602964237179</v>
      </c>
      <c r="O223" s="137"/>
      <c r="P223" s="192">
        <f ca="1">Resumen!$D$9</f>
        <v>12439.300859999999</v>
      </c>
      <c r="Q223" s="208">
        <f ca="1">SUMPRODUCT(TablaDatosInversiones[Coste bruto total de la compra (euros)],(TablaDatosInversiones[Subcarteras (diferentes estrategias inversión)]=$P$34)*1,(TablaDatosInversiones[Fecha Compra]&lt;=A223)*1,(TablaDatosInversiones[Fecha Compra]&gt;A222)*1)</f>
        <v>0</v>
      </c>
      <c r="R223" s="208" cm="1">
        <f t="array" aca="1" ref="R223" ca="1">SUMPRODUCT(TablaDatosInversiones[Valor actual bruto o reembolso o compromiso opciones abiertas (euros)],(TablaDatosInversiones[Subcarteras (diferentes estrategias inversión)]=$P$34)*1,(TablaDatosInversiones[Fecha de Venta o traspaso]&lt;=A223)*1,(TablaDatosInversiones[Fecha de Venta o traspaso]&gt;A222)*1,(TablaDatosInversiones[Operación abierta (cotizando)]=FALSE)*1)</f>
        <v>0</v>
      </c>
      <c r="S223" s="208">
        <f>SUMPRODUCT(TablaDividendos[Dividendo neto (euros)],(TablaDividendos[Subcartera]=$P$34)*1,(TablaDividendos[Fecha Cobro]&lt;=A223)*1,(TablaDividendos[Fecha Cobro]&gt;A222)*1)</f>
        <v>0</v>
      </c>
      <c r="T223" s="199">
        <f t="shared" ca="1" si="88"/>
        <v>0</v>
      </c>
      <c r="U223" s="209">
        <f t="shared" ca="1" si="89"/>
        <v>0.31306194259158349</v>
      </c>
      <c r="V223" s="137"/>
      <c r="W223" s="192">
        <f ca="1">Resumen!$D$10</f>
        <v>28220.187483550799</v>
      </c>
      <c r="X223" s="208">
        <f ca="1">SUMPRODUCT(TablaDatosInversiones[Coste bruto total de la compra (euros)],(TablaDatosInversiones[Subcarteras (diferentes estrategias inversión)]=$W$34)*1,(TablaDatosInversiones[Fecha Compra]&lt;=A223)*1,(TablaDatosInversiones[Fecha Compra]&gt;A222)*1)</f>
        <v>0</v>
      </c>
      <c r="Y223" s="208" cm="1">
        <f t="array" aca="1" ref="Y223" ca="1">SUMPRODUCT(TablaDatosInversiones[Valor actual bruto o reembolso o compromiso opciones abiertas (euros)],(TablaDatosInversiones[Subcarteras (diferentes estrategias inversión)]=$W$34)*1,(TablaDatosInversiones[Fecha de Venta o traspaso]&lt;=A223)*1,(TablaDatosInversiones[Fecha de Venta o traspaso]&gt;A222)*1,(TablaDatosInversiones[Operación abierta (cotizando)]=FALSE)*1)</f>
        <v>0</v>
      </c>
      <c r="Z223" s="208">
        <f>SUMPRODUCT(TablaDividendos[Dividendo neto (euros)],(TablaDividendos[Subcartera]=$W$34)*1,(TablaDividendos[Fecha Cobro]&lt;=A223)*1,(TablaDividendos[Fecha Cobro]&gt;A222)*1)</f>
        <v>0</v>
      </c>
      <c r="AA223" s="199">
        <f t="shared" ca="1" si="84"/>
        <v>0</v>
      </c>
      <c r="AB223" s="209">
        <f t="shared" ca="1" si="92"/>
        <v>0.42162864822711876</v>
      </c>
      <c r="AC223" s="137"/>
      <c r="AD223" s="391" cm="1">
        <f t="array" aca="1" ref="AD223" ca="1">SUMPRODUCT(TablaDatosInversiones[Compromiso de compra (Moneda), solo para PUTs vendidas],(TablaDatosInversiones[Subcarteras (diferentes estrategias inversión)]=$AD$34)*1,TablaDatosInversiones[Cambio divisa actual (o tras venta)],(TablaDatosInversiones[Fecha Compra]&lt;=MIN(A223,TODAY()-1))*1,(TablaDatosInversiones[Fecha de Venta o traspaso]&gt;=MIN(A223,TODAY()-1))*1)</f>
        <v>0</v>
      </c>
      <c r="AE223" s="391">
        <f t="shared" ca="1" si="93"/>
        <v>0</v>
      </c>
      <c r="AF223" s="391">
        <f t="shared" ca="1" si="94"/>
        <v>0</v>
      </c>
      <c r="AG223" s="392">
        <f ca="1">SUMPRODUCT(TablaDatosInversiones[Rendimiento total neto (euros)],(TablaDatosInversiones[Subcarteras (diferentes estrategias inversión)]=$AD$34)*1,(TablaDatosInversiones[Fecha de Venta o traspaso]&lt;=A223)*1,(TablaDatosInversiones[Fecha de Venta o traspaso]&gt;A222)*1,(TablaDatosInversiones[Operación abierta (cotizando)]=FALSE)*1)</f>
        <v>0</v>
      </c>
      <c r="AH223" s="393">
        <f t="shared" ca="1" si="95"/>
        <v>0</v>
      </c>
      <c r="AI223" s="394">
        <f t="shared" ca="1" si="96"/>
        <v>8.6256077518440666E-3</v>
      </c>
      <c r="AJ223" s="395"/>
      <c r="AK223" s="401">
        <f ca="1">Resumen!$D$12</f>
        <v>0</v>
      </c>
      <c r="AL223" s="396" cm="1">
        <f t="array" aca="1" ref="AL223" ca="1">SUMPRODUCT(TablaDatosInversiones[Coste bruto total de la compra (euros)],(TablaDatosInversiones[Subcarteras (diferentes estrategias inversión)]=$AK$34)*1,(TablaDatosInversiones[Fecha Compra]&lt;=A223)*1,(TablaDatosInversiones[Fecha Compra]&gt;A222)*1)</f>
        <v>0</v>
      </c>
      <c r="AM223" s="397" cm="1">
        <f t="array" aca="1" ref="AM223" ca="1">SUMPRODUCT(TablaDatosInversiones[Valor actual bruto o reembolso o compromiso opciones abiertas (euros)],(TablaDatosInversiones[Subcarteras (diferentes estrategias inversión)]=$AK$34)*1,(TablaDatosInversiones[Fecha de Venta o traspaso]&lt;=A223)*1,(TablaDatosInversiones[Fecha de Venta o traspaso]&gt;A222)*1,(TablaDatosInversiones[Operación abierta (cotizando)]=FALSE)*1)</f>
        <v>0</v>
      </c>
      <c r="AN223" s="398" cm="1">
        <f t="array" ref="AN223">SUMPRODUCT(TablaDividendos[Dividendo neto (euros)],(TablaDividendos[Subcartera]=$AK$34)*1,(TablaDividendos[Fecha Cobro]&lt;=A223)*1,(TablaDividendos[Fecha Cobro]&gt;A222)*1)</f>
        <v>0</v>
      </c>
      <c r="AO223" s="399">
        <f t="shared" ca="1" si="85"/>
        <v>0</v>
      </c>
      <c r="AP223" s="400">
        <f t="shared" ca="1" si="101"/>
        <v>0</v>
      </c>
      <c r="AR223" s="288"/>
      <c r="AS223" s="34">
        <f t="shared" si="97"/>
        <v>0</v>
      </c>
      <c r="AT223" s="33">
        <f t="shared" si="98"/>
        <v>0.47613182189387948</v>
      </c>
      <c r="AV223" s="288"/>
      <c r="AW223" s="34">
        <f t="shared" si="99"/>
        <v>0</v>
      </c>
      <c r="AX223" s="33">
        <f t="shared" si="100"/>
        <v>0.21028677962384168</v>
      </c>
    </row>
    <row r="224" spans="1:50" x14ac:dyDescent="0.25">
      <c r="A224" s="189">
        <f t="shared" si="51"/>
        <v>50283</v>
      </c>
      <c r="B224" s="190">
        <f t="shared" ca="1" si="80"/>
        <v>109351.29638889004</v>
      </c>
      <c r="C224" s="190">
        <f t="shared" ca="1" si="81"/>
        <v>0</v>
      </c>
      <c r="D224" s="190">
        <f t="shared" ca="1" si="82"/>
        <v>0</v>
      </c>
      <c r="E224" s="190">
        <f t="shared" ca="1" si="83"/>
        <v>0</v>
      </c>
      <c r="F224" s="199">
        <f t="shared" ca="1" si="90"/>
        <v>0</v>
      </c>
      <c r="G224" s="200">
        <f t="shared" ca="1" si="91"/>
        <v>0.55991479706899705</v>
      </c>
      <c r="H224" s="137"/>
      <c r="I224" s="218">
        <f ca="1">Resumen!$D$8</f>
        <v>68691.808045339247</v>
      </c>
      <c r="J224" s="219">
        <f ca="1">SUMPRODUCT(TablaDatosInversiones[Coste bruto total de la compra (euros)],(TablaDatosInversiones[Subcarteras (diferentes estrategias inversión)]=$I$34)*1,(TablaDatosInversiones[Fecha Compra]&lt;=A224)*1,(TablaDatosInversiones[Fecha Compra]&gt;A223)*1)</f>
        <v>0</v>
      </c>
      <c r="K224" s="219" cm="1">
        <f t="array" aca="1" ref="K224" ca="1">SUMPRODUCT(TablaDatosInversiones[Valor actual bruto o reembolso o compromiso opciones abiertas (euros)],(TablaDatosInversiones[Subcarteras (diferentes estrategias inversión)]=$I$34)*1,(TablaDatosInversiones[Fecha de Venta o traspaso]&lt;=A224)*1,(TablaDatosInversiones[Fecha de Venta o traspaso]&gt;A223)*1,(TablaDatosInversiones[Operación abierta (cotizando)]=FALSE)*1)</f>
        <v>0</v>
      </c>
      <c r="L224" s="219">
        <f>SUMPRODUCT(TablaDividendos[Dividendo neto (euros)],(TablaDividendos[Subcartera]=$I$34)*1,(TablaDividendos[Fecha Cobro]&lt;=A224)*1,(TablaDividendos[Fecha Cobro]&gt;A223)*1)</f>
        <v>0</v>
      </c>
      <c r="M224" s="220">
        <f t="shared" ca="1" si="86"/>
        <v>0</v>
      </c>
      <c r="N224" s="220">
        <f t="shared" ca="1" si="87"/>
        <v>0.6498602964237179</v>
      </c>
      <c r="O224" s="137"/>
      <c r="P224" s="192">
        <f ca="1">Resumen!$D$9</f>
        <v>12439.300859999999</v>
      </c>
      <c r="Q224" s="208">
        <f ca="1">SUMPRODUCT(TablaDatosInversiones[Coste bruto total de la compra (euros)],(TablaDatosInversiones[Subcarteras (diferentes estrategias inversión)]=$P$34)*1,(TablaDatosInversiones[Fecha Compra]&lt;=A224)*1,(TablaDatosInversiones[Fecha Compra]&gt;A223)*1)</f>
        <v>0</v>
      </c>
      <c r="R224" s="208" cm="1">
        <f t="array" aca="1" ref="R224" ca="1">SUMPRODUCT(TablaDatosInversiones[Valor actual bruto o reembolso o compromiso opciones abiertas (euros)],(TablaDatosInversiones[Subcarteras (diferentes estrategias inversión)]=$P$34)*1,(TablaDatosInversiones[Fecha de Venta o traspaso]&lt;=A224)*1,(TablaDatosInversiones[Fecha de Venta o traspaso]&gt;A223)*1,(TablaDatosInversiones[Operación abierta (cotizando)]=FALSE)*1)</f>
        <v>0</v>
      </c>
      <c r="S224" s="208">
        <f>SUMPRODUCT(TablaDividendos[Dividendo neto (euros)],(TablaDividendos[Subcartera]=$P$34)*1,(TablaDividendos[Fecha Cobro]&lt;=A224)*1,(TablaDividendos[Fecha Cobro]&gt;A223)*1)</f>
        <v>0</v>
      </c>
      <c r="T224" s="199">
        <f t="shared" ca="1" si="88"/>
        <v>0</v>
      </c>
      <c r="U224" s="209">
        <f t="shared" ca="1" si="89"/>
        <v>0.31306194259158349</v>
      </c>
      <c r="V224" s="137"/>
      <c r="W224" s="192">
        <f ca="1">Resumen!$D$10</f>
        <v>28220.187483550799</v>
      </c>
      <c r="X224" s="208">
        <f ca="1">SUMPRODUCT(TablaDatosInversiones[Coste bruto total de la compra (euros)],(TablaDatosInversiones[Subcarteras (diferentes estrategias inversión)]=$W$34)*1,(TablaDatosInversiones[Fecha Compra]&lt;=A224)*1,(TablaDatosInversiones[Fecha Compra]&gt;A223)*1)</f>
        <v>0</v>
      </c>
      <c r="Y224" s="208" cm="1">
        <f t="array" aca="1" ref="Y224" ca="1">SUMPRODUCT(TablaDatosInversiones[Valor actual bruto o reembolso o compromiso opciones abiertas (euros)],(TablaDatosInversiones[Subcarteras (diferentes estrategias inversión)]=$W$34)*1,(TablaDatosInversiones[Fecha de Venta o traspaso]&lt;=A224)*1,(TablaDatosInversiones[Fecha de Venta o traspaso]&gt;A223)*1,(TablaDatosInversiones[Operación abierta (cotizando)]=FALSE)*1)</f>
        <v>0</v>
      </c>
      <c r="Z224" s="208">
        <f>SUMPRODUCT(TablaDividendos[Dividendo neto (euros)],(TablaDividendos[Subcartera]=$W$34)*1,(TablaDividendos[Fecha Cobro]&lt;=A224)*1,(TablaDividendos[Fecha Cobro]&gt;A223)*1)</f>
        <v>0</v>
      </c>
      <c r="AA224" s="199">
        <f t="shared" ca="1" si="84"/>
        <v>0</v>
      </c>
      <c r="AB224" s="209">
        <f t="shared" ca="1" si="92"/>
        <v>0.42162864822711876</v>
      </c>
      <c r="AC224" s="137"/>
      <c r="AD224" s="391" cm="1">
        <f t="array" aca="1" ref="AD224" ca="1">SUMPRODUCT(TablaDatosInversiones[Compromiso de compra (Moneda), solo para PUTs vendidas],(TablaDatosInversiones[Subcarteras (diferentes estrategias inversión)]=$AD$34)*1,TablaDatosInversiones[Cambio divisa actual (o tras venta)],(TablaDatosInversiones[Fecha Compra]&lt;=MIN(A224,TODAY()-1))*1,(TablaDatosInversiones[Fecha de Venta o traspaso]&gt;=MIN(A224,TODAY()-1))*1)</f>
        <v>0</v>
      </c>
      <c r="AE224" s="391">
        <f t="shared" ca="1" si="93"/>
        <v>0</v>
      </c>
      <c r="AF224" s="391">
        <f t="shared" ca="1" si="94"/>
        <v>0</v>
      </c>
      <c r="AG224" s="392">
        <f ca="1">SUMPRODUCT(TablaDatosInversiones[Rendimiento total neto (euros)],(TablaDatosInversiones[Subcarteras (diferentes estrategias inversión)]=$AD$34)*1,(TablaDatosInversiones[Fecha de Venta o traspaso]&lt;=A224)*1,(TablaDatosInversiones[Fecha de Venta o traspaso]&gt;A223)*1,(TablaDatosInversiones[Operación abierta (cotizando)]=FALSE)*1)</f>
        <v>0</v>
      </c>
      <c r="AH224" s="393">
        <f t="shared" ca="1" si="95"/>
        <v>0</v>
      </c>
      <c r="AI224" s="394">
        <f t="shared" ca="1" si="96"/>
        <v>8.6256077518440666E-3</v>
      </c>
      <c r="AJ224" s="395"/>
      <c r="AK224" s="401">
        <f ca="1">Resumen!$D$12</f>
        <v>0</v>
      </c>
      <c r="AL224" s="396" cm="1">
        <f t="array" aca="1" ref="AL224" ca="1">SUMPRODUCT(TablaDatosInversiones[Coste bruto total de la compra (euros)],(TablaDatosInversiones[Subcarteras (diferentes estrategias inversión)]=$AK$34)*1,(TablaDatosInversiones[Fecha Compra]&lt;=A224)*1,(TablaDatosInversiones[Fecha Compra]&gt;A223)*1)</f>
        <v>0</v>
      </c>
      <c r="AM224" s="397" cm="1">
        <f t="array" aca="1" ref="AM224" ca="1">SUMPRODUCT(TablaDatosInversiones[Valor actual bruto o reembolso o compromiso opciones abiertas (euros)],(TablaDatosInversiones[Subcarteras (diferentes estrategias inversión)]=$AK$34)*1,(TablaDatosInversiones[Fecha de Venta o traspaso]&lt;=A224)*1,(TablaDatosInversiones[Fecha de Venta o traspaso]&gt;A223)*1,(TablaDatosInversiones[Operación abierta (cotizando)]=FALSE)*1)</f>
        <v>0</v>
      </c>
      <c r="AN224" s="398" cm="1">
        <f t="array" ref="AN224">SUMPRODUCT(TablaDividendos[Dividendo neto (euros)],(TablaDividendos[Subcartera]=$AK$34)*1,(TablaDividendos[Fecha Cobro]&lt;=A224)*1,(TablaDividendos[Fecha Cobro]&gt;A223)*1)</f>
        <v>0</v>
      </c>
      <c r="AO224" s="399">
        <f t="shared" ca="1" si="85"/>
        <v>0</v>
      </c>
      <c r="AP224" s="400">
        <f t="shared" ca="1" si="101"/>
        <v>0</v>
      </c>
      <c r="AR224" s="288"/>
      <c r="AS224" s="34">
        <f t="shared" si="97"/>
        <v>0</v>
      </c>
      <c r="AT224" s="33">
        <f t="shared" si="98"/>
        <v>0.47613182189387948</v>
      </c>
      <c r="AV224" s="288"/>
      <c r="AW224" s="34">
        <f t="shared" si="99"/>
        <v>0</v>
      </c>
      <c r="AX224" s="33">
        <f t="shared" si="100"/>
        <v>0.21028677962384168</v>
      </c>
    </row>
    <row r="225" spans="1:50" x14ac:dyDescent="0.25">
      <c r="A225" s="189">
        <f t="shared" si="51"/>
        <v>50313</v>
      </c>
      <c r="B225" s="190">
        <f t="shared" ca="1" si="80"/>
        <v>109351.29638889004</v>
      </c>
      <c r="C225" s="190">
        <f t="shared" ca="1" si="81"/>
        <v>0</v>
      </c>
      <c r="D225" s="190">
        <f t="shared" ca="1" si="82"/>
        <v>0</v>
      </c>
      <c r="E225" s="190">
        <f t="shared" ca="1" si="83"/>
        <v>0</v>
      </c>
      <c r="F225" s="199">
        <f t="shared" ca="1" si="90"/>
        <v>0</v>
      </c>
      <c r="G225" s="200">
        <f t="shared" ca="1" si="91"/>
        <v>0.55991479706899705</v>
      </c>
      <c r="H225" s="137"/>
      <c r="I225" s="218">
        <f ca="1">Resumen!$D$8</f>
        <v>68691.808045339247</v>
      </c>
      <c r="J225" s="219">
        <f ca="1">SUMPRODUCT(TablaDatosInversiones[Coste bruto total de la compra (euros)],(TablaDatosInversiones[Subcarteras (diferentes estrategias inversión)]=$I$34)*1,(TablaDatosInversiones[Fecha Compra]&lt;=A225)*1,(TablaDatosInversiones[Fecha Compra]&gt;A224)*1)</f>
        <v>0</v>
      </c>
      <c r="K225" s="219" cm="1">
        <f t="array" aca="1" ref="K225" ca="1">SUMPRODUCT(TablaDatosInversiones[Valor actual bruto o reembolso o compromiso opciones abiertas (euros)],(TablaDatosInversiones[Subcarteras (diferentes estrategias inversión)]=$I$34)*1,(TablaDatosInversiones[Fecha de Venta o traspaso]&lt;=A225)*1,(TablaDatosInversiones[Fecha de Venta o traspaso]&gt;A224)*1,(TablaDatosInversiones[Operación abierta (cotizando)]=FALSE)*1)</f>
        <v>0</v>
      </c>
      <c r="L225" s="219">
        <f>SUMPRODUCT(TablaDividendos[Dividendo neto (euros)],(TablaDividendos[Subcartera]=$I$34)*1,(TablaDividendos[Fecha Cobro]&lt;=A225)*1,(TablaDividendos[Fecha Cobro]&gt;A224)*1)</f>
        <v>0</v>
      </c>
      <c r="M225" s="220">
        <f t="shared" ca="1" si="86"/>
        <v>0</v>
      </c>
      <c r="N225" s="220">
        <f t="shared" ca="1" si="87"/>
        <v>0.6498602964237179</v>
      </c>
      <c r="O225" s="137"/>
      <c r="P225" s="192">
        <f ca="1">Resumen!$D$9</f>
        <v>12439.300859999999</v>
      </c>
      <c r="Q225" s="208">
        <f ca="1">SUMPRODUCT(TablaDatosInversiones[Coste bruto total de la compra (euros)],(TablaDatosInversiones[Subcarteras (diferentes estrategias inversión)]=$P$34)*1,(TablaDatosInversiones[Fecha Compra]&lt;=A225)*1,(TablaDatosInversiones[Fecha Compra]&gt;A224)*1)</f>
        <v>0</v>
      </c>
      <c r="R225" s="208" cm="1">
        <f t="array" aca="1" ref="R225" ca="1">SUMPRODUCT(TablaDatosInversiones[Valor actual bruto o reembolso o compromiso opciones abiertas (euros)],(TablaDatosInversiones[Subcarteras (diferentes estrategias inversión)]=$P$34)*1,(TablaDatosInversiones[Fecha de Venta o traspaso]&lt;=A225)*1,(TablaDatosInversiones[Fecha de Venta o traspaso]&gt;A224)*1,(TablaDatosInversiones[Operación abierta (cotizando)]=FALSE)*1)</f>
        <v>0</v>
      </c>
      <c r="S225" s="208">
        <f>SUMPRODUCT(TablaDividendos[Dividendo neto (euros)],(TablaDividendos[Subcartera]=$P$34)*1,(TablaDividendos[Fecha Cobro]&lt;=A225)*1,(TablaDividendos[Fecha Cobro]&gt;A224)*1)</f>
        <v>0</v>
      </c>
      <c r="T225" s="199">
        <f t="shared" ca="1" si="88"/>
        <v>0</v>
      </c>
      <c r="U225" s="209">
        <f t="shared" ca="1" si="89"/>
        <v>0.31306194259158349</v>
      </c>
      <c r="V225" s="137"/>
      <c r="W225" s="192">
        <f ca="1">Resumen!$D$10</f>
        <v>28220.187483550799</v>
      </c>
      <c r="X225" s="208">
        <f ca="1">SUMPRODUCT(TablaDatosInversiones[Coste bruto total de la compra (euros)],(TablaDatosInversiones[Subcarteras (diferentes estrategias inversión)]=$W$34)*1,(TablaDatosInversiones[Fecha Compra]&lt;=A225)*1,(TablaDatosInversiones[Fecha Compra]&gt;A224)*1)</f>
        <v>0</v>
      </c>
      <c r="Y225" s="208" cm="1">
        <f t="array" aca="1" ref="Y225" ca="1">SUMPRODUCT(TablaDatosInversiones[Valor actual bruto o reembolso o compromiso opciones abiertas (euros)],(TablaDatosInversiones[Subcarteras (diferentes estrategias inversión)]=$W$34)*1,(TablaDatosInversiones[Fecha de Venta o traspaso]&lt;=A225)*1,(TablaDatosInversiones[Fecha de Venta o traspaso]&gt;A224)*1,(TablaDatosInversiones[Operación abierta (cotizando)]=FALSE)*1)</f>
        <v>0</v>
      </c>
      <c r="Z225" s="208">
        <f>SUMPRODUCT(TablaDividendos[Dividendo neto (euros)],(TablaDividendos[Subcartera]=$W$34)*1,(TablaDividendos[Fecha Cobro]&lt;=A225)*1,(TablaDividendos[Fecha Cobro]&gt;A224)*1)</f>
        <v>0</v>
      </c>
      <c r="AA225" s="199">
        <f t="shared" ca="1" si="84"/>
        <v>0</v>
      </c>
      <c r="AB225" s="209">
        <f t="shared" ca="1" si="92"/>
        <v>0.42162864822711876</v>
      </c>
      <c r="AC225" s="137"/>
      <c r="AD225" s="391" cm="1">
        <f t="array" aca="1" ref="AD225" ca="1">SUMPRODUCT(TablaDatosInversiones[Compromiso de compra (Moneda), solo para PUTs vendidas],(TablaDatosInversiones[Subcarteras (diferentes estrategias inversión)]=$AD$34)*1,TablaDatosInversiones[Cambio divisa actual (o tras venta)],(TablaDatosInversiones[Fecha Compra]&lt;=MIN(A225,TODAY()-1))*1,(TablaDatosInversiones[Fecha de Venta o traspaso]&gt;=MIN(A225,TODAY()-1))*1)</f>
        <v>0</v>
      </c>
      <c r="AE225" s="391">
        <f t="shared" ca="1" si="93"/>
        <v>0</v>
      </c>
      <c r="AF225" s="391">
        <f t="shared" ca="1" si="94"/>
        <v>0</v>
      </c>
      <c r="AG225" s="392">
        <f ca="1">SUMPRODUCT(TablaDatosInversiones[Rendimiento total neto (euros)],(TablaDatosInversiones[Subcarteras (diferentes estrategias inversión)]=$AD$34)*1,(TablaDatosInversiones[Fecha de Venta o traspaso]&lt;=A225)*1,(TablaDatosInversiones[Fecha de Venta o traspaso]&gt;A224)*1,(TablaDatosInversiones[Operación abierta (cotizando)]=FALSE)*1)</f>
        <v>0</v>
      </c>
      <c r="AH225" s="393">
        <f t="shared" ca="1" si="95"/>
        <v>0</v>
      </c>
      <c r="AI225" s="394">
        <f t="shared" ca="1" si="96"/>
        <v>8.6256077518440666E-3</v>
      </c>
      <c r="AJ225" s="395"/>
      <c r="AK225" s="401">
        <f ca="1">Resumen!$D$12</f>
        <v>0</v>
      </c>
      <c r="AL225" s="396" cm="1">
        <f t="array" aca="1" ref="AL225" ca="1">SUMPRODUCT(TablaDatosInversiones[Coste bruto total de la compra (euros)],(TablaDatosInversiones[Subcarteras (diferentes estrategias inversión)]=$AK$34)*1,(TablaDatosInversiones[Fecha Compra]&lt;=A225)*1,(TablaDatosInversiones[Fecha Compra]&gt;A224)*1)</f>
        <v>0</v>
      </c>
      <c r="AM225" s="397" cm="1">
        <f t="array" aca="1" ref="AM225" ca="1">SUMPRODUCT(TablaDatosInversiones[Valor actual bruto o reembolso o compromiso opciones abiertas (euros)],(TablaDatosInversiones[Subcarteras (diferentes estrategias inversión)]=$AK$34)*1,(TablaDatosInversiones[Fecha de Venta o traspaso]&lt;=A225)*1,(TablaDatosInversiones[Fecha de Venta o traspaso]&gt;A224)*1,(TablaDatosInversiones[Operación abierta (cotizando)]=FALSE)*1)</f>
        <v>0</v>
      </c>
      <c r="AN225" s="398" cm="1">
        <f t="array" ref="AN225">SUMPRODUCT(TablaDividendos[Dividendo neto (euros)],(TablaDividendos[Subcartera]=$AK$34)*1,(TablaDividendos[Fecha Cobro]&lt;=A225)*1,(TablaDividendos[Fecha Cobro]&gt;A224)*1)</f>
        <v>0</v>
      </c>
      <c r="AO225" s="399">
        <f t="shared" ca="1" si="85"/>
        <v>0</v>
      </c>
      <c r="AP225" s="400">
        <f t="shared" ca="1" si="101"/>
        <v>0</v>
      </c>
      <c r="AR225" s="288"/>
      <c r="AS225" s="34">
        <f t="shared" si="97"/>
        <v>0</v>
      </c>
      <c r="AT225" s="33">
        <f t="shared" si="98"/>
        <v>0.47613182189387948</v>
      </c>
      <c r="AV225" s="288"/>
      <c r="AW225" s="34">
        <f t="shared" si="99"/>
        <v>0</v>
      </c>
      <c r="AX225" s="33">
        <f t="shared" si="100"/>
        <v>0.21028677962384168</v>
      </c>
    </row>
    <row r="226" spans="1:50" x14ac:dyDescent="0.25">
      <c r="A226" s="189">
        <f t="shared" si="51"/>
        <v>50344</v>
      </c>
      <c r="B226" s="190">
        <f t="shared" ca="1" si="80"/>
        <v>109351.29638889004</v>
      </c>
      <c r="C226" s="190">
        <f t="shared" ca="1" si="81"/>
        <v>0</v>
      </c>
      <c r="D226" s="190">
        <f t="shared" ca="1" si="82"/>
        <v>0</v>
      </c>
      <c r="E226" s="190">
        <f t="shared" ca="1" si="83"/>
        <v>0</v>
      </c>
      <c r="F226" s="199">
        <f t="shared" ca="1" si="90"/>
        <v>0</v>
      </c>
      <c r="G226" s="200">
        <f t="shared" ca="1" si="91"/>
        <v>0.55991479706899705</v>
      </c>
      <c r="H226" s="137"/>
      <c r="I226" s="218">
        <f ca="1">Resumen!$D$8</f>
        <v>68691.808045339247</v>
      </c>
      <c r="J226" s="219">
        <f ca="1">SUMPRODUCT(TablaDatosInversiones[Coste bruto total de la compra (euros)],(TablaDatosInversiones[Subcarteras (diferentes estrategias inversión)]=$I$34)*1,(TablaDatosInversiones[Fecha Compra]&lt;=A226)*1,(TablaDatosInversiones[Fecha Compra]&gt;A225)*1)</f>
        <v>0</v>
      </c>
      <c r="K226" s="219" cm="1">
        <f t="array" aca="1" ref="K226" ca="1">SUMPRODUCT(TablaDatosInversiones[Valor actual bruto o reembolso o compromiso opciones abiertas (euros)],(TablaDatosInversiones[Subcarteras (diferentes estrategias inversión)]=$I$34)*1,(TablaDatosInversiones[Fecha de Venta o traspaso]&lt;=A226)*1,(TablaDatosInversiones[Fecha de Venta o traspaso]&gt;A225)*1,(TablaDatosInversiones[Operación abierta (cotizando)]=FALSE)*1)</f>
        <v>0</v>
      </c>
      <c r="L226" s="219">
        <f>SUMPRODUCT(TablaDividendos[Dividendo neto (euros)],(TablaDividendos[Subcartera]=$I$34)*1,(TablaDividendos[Fecha Cobro]&lt;=A226)*1,(TablaDividendos[Fecha Cobro]&gt;A225)*1)</f>
        <v>0</v>
      </c>
      <c r="M226" s="220">
        <f t="shared" ca="1" si="86"/>
        <v>0</v>
      </c>
      <c r="N226" s="220">
        <f t="shared" ca="1" si="87"/>
        <v>0.6498602964237179</v>
      </c>
      <c r="O226" s="137"/>
      <c r="P226" s="192">
        <f ca="1">Resumen!$D$9</f>
        <v>12439.300859999999</v>
      </c>
      <c r="Q226" s="208">
        <f ca="1">SUMPRODUCT(TablaDatosInversiones[Coste bruto total de la compra (euros)],(TablaDatosInversiones[Subcarteras (diferentes estrategias inversión)]=$P$34)*1,(TablaDatosInversiones[Fecha Compra]&lt;=A226)*1,(TablaDatosInversiones[Fecha Compra]&gt;A225)*1)</f>
        <v>0</v>
      </c>
      <c r="R226" s="208" cm="1">
        <f t="array" aca="1" ref="R226" ca="1">SUMPRODUCT(TablaDatosInversiones[Valor actual bruto o reembolso o compromiso opciones abiertas (euros)],(TablaDatosInversiones[Subcarteras (diferentes estrategias inversión)]=$P$34)*1,(TablaDatosInversiones[Fecha de Venta o traspaso]&lt;=A226)*1,(TablaDatosInversiones[Fecha de Venta o traspaso]&gt;A225)*1,(TablaDatosInversiones[Operación abierta (cotizando)]=FALSE)*1)</f>
        <v>0</v>
      </c>
      <c r="S226" s="208">
        <f>SUMPRODUCT(TablaDividendos[Dividendo neto (euros)],(TablaDividendos[Subcartera]=$P$34)*1,(TablaDividendos[Fecha Cobro]&lt;=A226)*1,(TablaDividendos[Fecha Cobro]&gt;A225)*1)</f>
        <v>0</v>
      </c>
      <c r="T226" s="199">
        <f t="shared" ca="1" si="88"/>
        <v>0</v>
      </c>
      <c r="U226" s="209">
        <f t="shared" ca="1" si="89"/>
        <v>0.31306194259158349</v>
      </c>
      <c r="V226" s="137"/>
      <c r="W226" s="192">
        <f ca="1">Resumen!$D$10</f>
        <v>28220.187483550799</v>
      </c>
      <c r="X226" s="208">
        <f ca="1">SUMPRODUCT(TablaDatosInversiones[Coste bruto total de la compra (euros)],(TablaDatosInversiones[Subcarteras (diferentes estrategias inversión)]=$W$34)*1,(TablaDatosInversiones[Fecha Compra]&lt;=A226)*1,(TablaDatosInversiones[Fecha Compra]&gt;A225)*1)</f>
        <v>0</v>
      </c>
      <c r="Y226" s="208" cm="1">
        <f t="array" aca="1" ref="Y226" ca="1">SUMPRODUCT(TablaDatosInversiones[Valor actual bruto o reembolso o compromiso opciones abiertas (euros)],(TablaDatosInversiones[Subcarteras (diferentes estrategias inversión)]=$W$34)*1,(TablaDatosInversiones[Fecha de Venta o traspaso]&lt;=A226)*1,(TablaDatosInversiones[Fecha de Venta o traspaso]&gt;A225)*1,(TablaDatosInversiones[Operación abierta (cotizando)]=FALSE)*1)</f>
        <v>0</v>
      </c>
      <c r="Z226" s="208">
        <f>SUMPRODUCT(TablaDividendos[Dividendo neto (euros)],(TablaDividendos[Subcartera]=$W$34)*1,(TablaDividendos[Fecha Cobro]&lt;=A226)*1,(TablaDividendos[Fecha Cobro]&gt;A225)*1)</f>
        <v>0</v>
      </c>
      <c r="AA226" s="199">
        <f t="shared" ca="1" si="84"/>
        <v>0</v>
      </c>
      <c r="AB226" s="209">
        <f t="shared" ca="1" si="92"/>
        <v>0.42162864822711876</v>
      </c>
      <c r="AC226" s="137"/>
      <c r="AD226" s="391" cm="1">
        <f t="array" aca="1" ref="AD226" ca="1">SUMPRODUCT(TablaDatosInversiones[Compromiso de compra (Moneda), solo para PUTs vendidas],(TablaDatosInversiones[Subcarteras (diferentes estrategias inversión)]=$AD$34)*1,TablaDatosInversiones[Cambio divisa actual (o tras venta)],(TablaDatosInversiones[Fecha Compra]&lt;=MIN(A226,TODAY()-1))*1,(TablaDatosInversiones[Fecha de Venta o traspaso]&gt;=MIN(A226,TODAY()-1))*1)</f>
        <v>0</v>
      </c>
      <c r="AE226" s="391">
        <f t="shared" ca="1" si="93"/>
        <v>0</v>
      </c>
      <c r="AF226" s="391">
        <f t="shared" ca="1" si="94"/>
        <v>0</v>
      </c>
      <c r="AG226" s="392">
        <f ca="1">SUMPRODUCT(TablaDatosInversiones[Rendimiento total neto (euros)],(TablaDatosInversiones[Subcarteras (diferentes estrategias inversión)]=$AD$34)*1,(TablaDatosInversiones[Fecha de Venta o traspaso]&lt;=A226)*1,(TablaDatosInversiones[Fecha de Venta o traspaso]&gt;A225)*1,(TablaDatosInversiones[Operación abierta (cotizando)]=FALSE)*1)</f>
        <v>0</v>
      </c>
      <c r="AH226" s="393">
        <f t="shared" ca="1" si="95"/>
        <v>0</v>
      </c>
      <c r="AI226" s="394">
        <f t="shared" ca="1" si="96"/>
        <v>8.6256077518440666E-3</v>
      </c>
      <c r="AJ226" s="395"/>
      <c r="AK226" s="401">
        <f ca="1">Resumen!$D$12</f>
        <v>0</v>
      </c>
      <c r="AL226" s="396" cm="1">
        <f t="array" aca="1" ref="AL226" ca="1">SUMPRODUCT(TablaDatosInversiones[Coste bruto total de la compra (euros)],(TablaDatosInversiones[Subcarteras (diferentes estrategias inversión)]=$AK$34)*1,(TablaDatosInversiones[Fecha Compra]&lt;=A226)*1,(TablaDatosInversiones[Fecha Compra]&gt;A225)*1)</f>
        <v>0</v>
      </c>
      <c r="AM226" s="397" cm="1">
        <f t="array" aca="1" ref="AM226" ca="1">SUMPRODUCT(TablaDatosInversiones[Valor actual bruto o reembolso o compromiso opciones abiertas (euros)],(TablaDatosInversiones[Subcarteras (diferentes estrategias inversión)]=$AK$34)*1,(TablaDatosInversiones[Fecha de Venta o traspaso]&lt;=A226)*1,(TablaDatosInversiones[Fecha de Venta o traspaso]&gt;A225)*1,(TablaDatosInversiones[Operación abierta (cotizando)]=FALSE)*1)</f>
        <v>0</v>
      </c>
      <c r="AN226" s="398" cm="1">
        <f t="array" ref="AN226">SUMPRODUCT(TablaDividendos[Dividendo neto (euros)],(TablaDividendos[Subcartera]=$AK$34)*1,(TablaDividendos[Fecha Cobro]&lt;=A226)*1,(TablaDividendos[Fecha Cobro]&gt;A225)*1)</f>
        <v>0</v>
      </c>
      <c r="AO226" s="399">
        <f t="shared" ca="1" si="85"/>
        <v>0</v>
      </c>
      <c r="AP226" s="400">
        <f t="shared" ca="1" si="101"/>
        <v>0</v>
      </c>
      <c r="AR226" s="288"/>
      <c r="AS226" s="34">
        <f t="shared" si="97"/>
        <v>0</v>
      </c>
      <c r="AT226" s="33">
        <f t="shared" si="98"/>
        <v>0.47613182189387948</v>
      </c>
      <c r="AV226" s="288"/>
      <c r="AW226" s="34">
        <f t="shared" si="99"/>
        <v>0</v>
      </c>
      <c r="AX226" s="33">
        <f t="shared" si="100"/>
        <v>0.21028677962384168</v>
      </c>
    </row>
    <row r="227" spans="1:50" x14ac:dyDescent="0.25">
      <c r="A227" s="189">
        <f t="shared" si="51"/>
        <v>50374</v>
      </c>
      <c r="B227" s="190">
        <f t="shared" ca="1" si="80"/>
        <v>109351.29638889004</v>
      </c>
      <c r="C227" s="190">
        <f t="shared" ca="1" si="81"/>
        <v>0</v>
      </c>
      <c r="D227" s="190">
        <f t="shared" ca="1" si="82"/>
        <v>0</v>
      </c>
      <c r="E227" s="190">
        <f t="shared" ca="1" si="83"/>
        <v>0</v>
      </c>
      <c r="F227" s="199">
        <f t="shared" ca="1" si="90"/>
        <v>0</v>
      </c>
      <c r="G227" s="200">
        <f t="shared" ca="1" si="91"/>
        <v>0.55991479706899705</v>
      </c>
      <c r="H227" s="137"/>
      <c r="I227" s="218">
        <f ca="1">Resumen!$D$8</f>
        <v>68691.808045339247</v>
      </c>
      <c r="J227" s="219">
        <f ca="1">SUMPRODUCT(TablaDatosInversiones[Coste bruto total de la compra (euros)],(TablaDatosInversiones[Subcarteras (diferentes estrategias inversión)]=$I$34)*1,(TablaDatosInversiones[Fecha Compra]&lt;=A227)*1,(TablaDatosInversiones[Fecha Compra]&gt;A226)*1)</f>
        <v>0</v>
      </c>
      <c r="K227" s="219" cm="1">
        <f t="array" aca="1" ref="K227" ca="1">SUMPRODUCT(TablaDatosInversiones[Valor actual bruto o reembolso o compromiso opciones abiertas (euros)],(TablaDatosInversiones[Subcarteras (diferentes estrategias inversión)]=$I$34)*1,(TablaDatosInversiones[Fecha de Venta o traspaso]&lt;=A227)*1,(TablaDatosInversiones[Fecha de Venta o traspaso]&gt;A226)*1,(TablaDatosInversiones[Operación abierta (cotizando)]=FALSE)*1)</f>
        <v>0</v>
      </c>
      <c r="L227" s="219">
        <f>SUMPRODUCT(TablaDividendos[Dividendo neto (euros)],(TablaDividendos[Subcartera]=$I$34)*1,(TablaDividendos[Fecha Cobro]&lt;=A227)*1,(TablaDividendos[Fecha Cobro]&gt;A226)*1)</f>
        <v>0</v>
      </c>
      <c r="M227" s="220">
        <f t="shared" ca="1" si="86"/>
        <v>0</v>
      </c>
      <c r="N227" s="220">
        <f t="shared" ca="1" si="87"/>
        <v>0.6498602964237179</v>
      </c>
      <c r="O227" s="137"/>
      <c r="P227" s="192">
        <f ca="1">Resumen!$D$9</f>
        <v>12439.300859999999</v>
      </c>
      <c r="Q227" s="208">
        <f ca="1">SUMPRODUCT(TablaDatosInversiones[Coste bruto total de la compra (euros)],(TablaDatosInversiones[Subcarteras (diferentes estrategias inversión)]=$P$34)*1,(TablaDatosInversiones[Fecha Compra]&lt;=A227)*1,(TablaDatosInversiones[Fecha Compra]&gt;A226)*1)</f>
        <v>0</v>
      </c>
      <c r="R227" s="208" cm="1">
        <f t="array" aca="1" ref="R227" ca="1">SUMPRODUCT(TablaDatosInversiones[Valor actual bruto o reembolso o compromiso opciones abiertas (euros)],(TablaDatosInversiones[Subcarteras (diferentes estrategias inversión)]=$P$34)*1,(TablaDatosInversiones[Fecha de Venta o traspaso]&lt;=A227)*1,(TablaDatosInversiones[Fecha de Venta o traspaso]&gt;A226)*1,(TablaDatosInversiones[Operación abierta (cotizando)]=FALSE)*1)</f>
        <v>0</v>
      </c>
      <c r="S227" s="208">
        <f>SUMPRODUCT(TablaDividendos[Dividendo neto (euros)],(TablaDividendos[Subcartera]=$P$34)*1,(TablaDividendos[Fecha Cobro]&lt;=A227)*1,(TablaDividendos[Fecha Cobro]&gt;A226)*1)</f>
        <v>0</v>
      </c>
      <c r="T227" s="199">
        <f t="shared" ca="1" si="88"/>
        <v>0</v>
      </c>
      <c r="U227" s="209">
        <f t="shared" ca="1" si="89"/>
        <v>0.31306194259158349</v>
      </c>
      <c r="V227" s="137"/>
      <c r="W227" s="192">
        <f ca="1">Resumen!$D$10</f>
        <v>28220.187483550799</v>
      </c>
      <c r="X227" s="208">
        <f ca="1">SUMPRODUCT(TablaDatosInversiones[Coste bruto total de la compra (euros)],(TablaDatosInversiones[Subcarteras (diferentes estrategias inversión)]=$W$34)*1,(TablaDatosInversiones[Fecha Compra]&lt;=A227)*1,(TablaDatosInversiones[Fecha Compra]&gt;A226)*1)</f>
        <v>0</v>
      </c>
      <c r="Y227" s="208" cm="1">
        <f t="array" aca="1" ref="Y227" ca="1">SUMPRODUCT(TablaDatosInversiones[Valor actual bruto o reembolso o compromiso opciones abiertas (euros)],(TablaDatosInversiones[Subcarteras (diferentes estrategias inversión)]=$W$34)*1,(TablaDatosInversiones[Fecha de Venta o traspaso]&lt;=A227)*1,(TablaDatosInversiones[Fecha de Venta o traspaso]&gt;A226)*1,(TablaDatosInversiones[Operación abierta (cotizando)]=FALSE)*1)</f>
        <v>0</v>
      </c>
      <c r="Z227" s="208">
        <f>SUMPRODUCT(TablaDividendos[Dividendo neto (euros)],(TablaDividendos[Subcartera]=$W$34)*1,(TablaDividendos[Fecha Cobro]&lt;=A227)*1,(TablaDividendos[Fecha Cobro]&gt;A226)*1)</f>
        <v>0</v>
      </c>
      <c r="AA227" s="199">
        <f t="shared" ca="1" si="84"/>
        <v>0</v>
      </c>
      <c r="AB227" s="209">
        <f t="shared" ca="1" si="92"/>
        <v>0.42162864822711876</v>
      </c>
      <c r="AC227" s="137"/>
      <c r="AD227" s="391" cm="1">
        <f t="array" aca="1" ref="AD227" ca="1">SUMPRODUCT(TablaDatosInversiones[Compromiso de compra (Moneda), solo para PUTs vendidas],(TablaDatosInversiones[Subcarteras (diferentes estrategias inversión)]=$AD$34)*1,TablaDatosInversiones[Cambio divisa actual (o tras venta)],(TablaDatosInversiones[Fecha Compra]&lt;=MIN(A227,TODAY()-1))*1,(TablaDatosInversiones[Fecha de Venta o traspaso]&gt;=MIN(A227,TODAY()-1))*1)</f>
        <v>0</v>
      </c>
      <c r="AE227" s="391">
        <f t="shared" ca="1" si="93"/>
        <v>0</v>
      </c>
      <c r="AF227" s="391">
        <f t="shared" ca="1" si="94"/>
        <v>0</v>
      </c>
      <c r="AG227" s="392">
        <f ca="1">SUMPRODUCT(TablaDatosInversiones[Rendimiento total neto (euros)],(TablaDatosInversiones[Subcarteras (diferentes estrategias inversión)]=$AD$34)*1,(TablaDatosInversiones[Fecha de Venta o traspaso]&lt;=A227)*1,(TablaDatosInversiones[Fecha de Venta o traspaso]&gt;A226)*1,(TablaDatosInversiones[Operación abierta (cotizando)]=FALSE)*1)</f>
        <v>0</v>
      </c>
      <c r="AH227" s="393">
        <f t="shared" ca="1" si="95"/>
        <v>0</v>
      </c>
      <c r="AI227" s="394">
        <f t="shared" ca="1" si="96"/>
        <v>8.6256077518440666E-3</v>
      </c>
      <c r="AJ227" s="395"/>
      <c r="AK227" s="401">
        <f ca="1">Resumen!$D$12</f>
        <v>0</v>
      </c>
      <c r="AL227" s="396" cm="1">
        <f t="array" aca="1" ref="AL227" ca="1">SUMPRODUCT(TablaDatosInversiones[Coste bruto total de la compra (euros)],(TablaDatosInversiones[Subcarteras (diferentes estrategias inversión)]=$AK$34)*1,(TablaDatosInversiones[Fecha Compra]&lt;=A227)*1,(TablaDatosInversiones[Fecha Compra]&gt;A226)*1)</f>
        <v>0</v>
      </c>
      <c r="AM227" s="397" cm="1">
        <f t="array" aca="1" ref="AM227" ca="1">SUMPRODUCT(TablaDatosInversiones[Valor actual bruto o reembolso o compromiso opciones abiertas (euros)],(TablaDatosInversiones[Subcarteras (diferentes estrategias inversión)]=$AK$34)*1,(TablaDatosInversiones[Fecha de Venta o traspaso]&lt;=A227)*1,(TablaDatosInversiones[Fecha de Venta o traspaso]&gt;A226)*1,(TablaDatosInversiones[Operación abierta (cotizando)]=FALSE)*1)</f>
        <v>0</v>
      </c>
      <c r="AN227" s="398" cm="1">
        <f t="array" ref="AN227">SUMPRODUCT(TablaDividendos[Dividendo neto (euros)],(TablaDividendos[Subcartera]=$AK$34)*1,(TablaDividendos[Fecha Cobro]&lt;=A227)*1,(TablaDividendos[Fecha Cobro]&gt;A226)*1)</f>
        <v>0</v>
      </c>
      <c r="AO227" s="399">
        <f t="shared" ca="1" si="85"/>
        <v>0</v>
      </c>
      <c r="AP227" s="400">
        <f t="shared" ca="1" si="101"/>
        <v>0</v>
      </c>
      <c r="AR227" s="288"/>
      <c r="AS227" s="34">
        <f t="shared" si="97"/>
        <v>0</v>
      </c>
      <c r="AT227" s="33">
        <f t="shared" si="98"/>
        <v>0.47613182189387948</v>
      </c>
      <c r="AV227" s="288"/>
      <c r="AW227" s="34">
        <f t="shared" si="99"/>
        <v>0</v>
      </c>
      <c r="AX227" s="33">
        <f t="shared" si="100"/>
        <v>0.21028677962384168</v>
      </c>
    </row>
    <row r="228" spans="1:50" x14ac:dyDescent="0.25">
      <c r="A228" s="189">
        <f t="shared" si="51"/>
        <v>50405</v>
      </c>
      <c r="B228" s="190">
        <f t="shared" ca="1" si="80"/>
        <v>109351.29638889004</v>
      </c>
      <c r="C228" s="190">
        <f t="shared" ca="1" si="81"/>
        <v>0</v>
      </c>
      <c r="D228" s="190">
        <f t="shared" ca="1" si="82"/>
        <v>0</v>
      </c>
      <c r="E228" s="190">
        <f t="shared" ca="1" si="83"/>
        <v>0</v>
      </c>
      <c r="F228" s="199">
        <f t="shared" ca="1" si="90"/>
        <v>0</v>
      </c>
      <c r="G228" s="200">
        <f t="shared" ca="1" si="91"/>
        <v>0.55991479706899705</v>
      </c>
      <c r="H228" s="137"/>
      <c r="I228" s="218">
        <f ca="1">Resumen!$D$8</f>
        <v>68691.808045339247</v>
      </c>
      <c r="J228" s="219">
        <f ca="1">SUMPRODUCT(TablaDatosInversiones[Coste bruto total de la compra (euros)],(TablaDatosInversiones[Subcarteras (diferentes estrategias inversión)]=$I$34)*1,(TablaDatosInversiones[Fecha Compra]&lt;=A228)*1,(TablaDatosInversiones[Fecha Compra]&gt;A227)*1)</f>
        <v>0</v>
      </c>
      <c r="K228" s="219" cm="1">
        <f t="array" aca="1" ref="K228" ca="1">SUMPRODUCT(TablaDatosInversiones[Valor actual bruto o reembolso o compromiso opciones abiertas (euros)],(TablaDatosInversiones[Subcarteras (diferentes estrategias inversión)]=$I$34)*1,(TablaDatosInversiones[Fecha de Venta o traspaso]&lt;=A228)*1,(TablaDatosInversiones[Fecha de Venta o traspaso]&gt;A227)*1,(TablaDatosInversiones[Operación abierta (cotizando)]=FALSE)*1)</f>
        <v>0</v>
      </c>
      <c r="L228" s="219">
        <f>SUMPRODUCT(TablaDividendos[Dividendo neto (euros)],(TablaDividendos[Subcartera]=$I$34)*1,(TablaDividendos[Fecha Cobro]&lt;=A228)*1,(TablaDividendos[Fecha Cobro]&gt;A227)*1)</f>
        <v>0</v>
      </c>
      <c r="M228" s="220">
        <f t="shared" ca="1" si="86"/>
        <v>0</v>
      </c>
      <c r="N228" s="220">
        <f t="shared" ca="1" si="87"/>
        <v>0.6498602964237179</v>
      </c>
      <c r="O228" s="137"/>
      <c r="P228" s="192">
        <f ca="1">Resumen!$D$9</f>
        <v>12439.300859999999</v>
      </c>
      <c r="Q228" s="208">
        <f ca="1">SUMPRODUCT(TablaDatosInversiones[Coste bruto total de la compra (euros)],(TablaDatosInversiones[Subcarteras (diferentes estrategias inversión)]=$P$34)*1,(TablaDatosInversiones[Fecha Compra]&lt;=A228)*1,(TablaDatosInversiones[Fecha Compra]&gt;A227)*1)</f>
        <v>0</v>
      </c>
      <c r="R228" s="208" cm="1">
        <f t="array" aca="1" ref="R228" ca="1">SUMPRODUCT(TablaDatosInversiones[Valor actual bruto o reembolso o compromiso opciones abiertas (euros)],(TablaDatosInversiones[Subcarteras (diferentes estrategias inversión)]=$P$34)*1,(TablaDatosInversiones[Fecha de Venta o traspaso]&lt;=A228)*1,(TablaDatosInversiones[Fecha de Venta o traspaso]&gt;A227)*1,(TablaDatosInversiones[Operación abierta (cotizando)]=FALSE)*1)</f>
        <v>0</v>
      </c>
      <c r="S228" s="208">
        <f>SUMPRODUCT(TablaDividendos[Dividendo neto (euros)],(TablaDividendos[Subcartera]=$P$34)*1,(TablaDividendos[Fecha Cobro]&lt;=A228)*1,(TablaDividendos[Fecha Cobro]&gt;A227)*1)</f>
        <v>0</v>
      </c>
      <c r="T228" s="199">
        <f t="shared" ca="1" si="88"/>
        <v>0</v>
      </c>
      <c r="U228" s="209">
        <f t="shared" ca="1" si="89"/>
        <v>0.31306194259158349</v>
      </c>
      <c r="V228" s="137"/>
      <c r="W228" s="192">
        <f ca="1">Resumen!$D$10</f>
        <v>28220.187483550799</v>
      </c>
      <c r="X228" s="208">
        <f ca="1">SUMPRODUCT(TablaDatosInversiones[Coste bruto total de la compra (euros)],(TablaDatosInversiones[Subcarteras (diferentes estrategias inversión)]=$W$34)*1,(TablaDatosInversiones[Fecha Compra]&lt;=A228)*1,(TablaDatosInversiones[Fecha Compra]&gt;A227)*1)</f>
        <v>0</v>
      </c>
      <c r="Y228" s="208" cm="1">
        <f t="array" aca="1" ref="Y228" ca="1">SUMPRODUCT(TablaDatosInversiones[Valor actual bruto o reembolso o compromiso opciones abiertas (euros)],(TablaDatosInversiones[Subcarteras (diferentes estrategias inversión)]=$W$34)*1,(TablaDatosInversiones[Fecha de Venta o traspaso]&lt;=A228)*1,(TablaDatosInversiones[Fecha de Venta o traspaso]&gt;A227)*1,(TablaDatosInversiones[Operación abierta (cotizando)]=FALSE)*1)</f>
        <v>0</v>
      </c>
      <c r="Z228" s="208">
        <f>SUMPRODUCT(TablaDividendos[Dividendo neto (euros)],(TablaDividendos[Subcartera]=$W$34)*1,(TablaDividendos[Fecha Cobro]&lt;=A228)*1,(TablaDividendos[Fecha Cobro]&gt;A227)*1)</f>
        <v>0</v>
      </c>
      <c r="AA228" s="199">
        <f t="shared" ca="1" si="84"/>
        <v>0</v>
      </c>
      <c r="AB228" s="209">
        <f t="shared" ca="1" si="92"/>
        <v>0.42162864822711876</v>
      </c>
      <c r="AC228" s="137"/>
      <c r="AD228" s="391" cm="1">
        <f t="array" aca="1" ref="AD228" ca="1">SUMPRODUCT(TablaDatosInversiones[Compromiso de compra (Moneda), solo para PUTs vendidas],(TablaDatosInversiones[Subcarteras (diferentes estrategias inversión)]=$AD$34)*1,TablaDatosInversiones[Cambio divisa actual (o tras venta)],(TablaDatosInversiones[Fecha Compra]&lt;=MIN(A228,TODAY()-1))*1,(TablaDatosInversiones[Fecha de Venta o traspaso]&gt;=MIN(A228,TODAY()-1))*1)</f>
        <v>0</v>
      </c>
      <c r="AE228" s="391">
        <f t="shared" ca="1" si="93"/>
        <v>0</v>
      </c>
      <c r="AF228" s="391">
        <f t="shared" ca="1" si="94"/>
        <v>0</v>
      </c>
      <c r="AG228" s="392">
        <f ca="1">SUMPRODUCT(TablaDatosInversiones[Rendimiento total neto (euros)],(TablaDatosInversiones[Subcarteras (diferentes estrategias inversión)]=$AD$34)*1,(TablaDatosInversiones[Fecha de Venta o traspaso]&lt;=A228)*1,(TablaDatosInversiones[Fecha de Venta o traspaso]&gt;A227)*1,(TablaDatosInversiones[Operación abierta (cotizando)]=FALSE)*1)</f>
        <v>0</v>
      </c>
      <c r="AH228" s="393">
        <f t="shared" ca="1" si="95"/>
        <v>0</v>
      </c>
      <c r="AI228" s="394">
        <f t="shared" ca="1" si="96"/>
        <v>8.6256077518440666E-3</v>
      </c>
      <c r="AJ228" s="395"/>
      <c r="AK228" s="401">
        <f ca="1">Resumen!$D$12</f>
        <v>0</v>
      </c>
      <c r="AL228" s="396" cm="1">
        <f t="array" aca="1" ref="AL228" ca="1">SUMPRODUCT(TablaDatosInversiones[Coste bruto total de la compra (euros)],(TablaDatosInversiones[Subcarteras (diferentes estrategias inversión)]=$AK$34)*1,(TablaDatosInversiones[Fecha Compra]&lt;=A228)*1,(TablaDatosInversiones[Fecha Compra]&gt;A227)*1)</f>
        <v>0</v>
      </c>
      <c r="AM228" s="397" cm="1">
        <f t="array" aca="1" ref="AM228" ca="1">SUMPRODUCT(TablaDatosInversiones[Valor actual bruto o reembolso o compromiso opciones abiertas (euros)],(TablaDatosInversiones[Subcarteras (diferentes estrategias inversión)]=$AK$34)*1,(TablaDatosInversiones[Fecha de Venta o traspaso]&lt;=A228)*1,(TablaDatosInversiones[Fecha de Venta o traspaso]&gt;A227)*1,(TablaDatosInversiones[Operación abierta (cotizando)]=FALSE)*1)</f>
        <v>0</v>
      </c>
      <c r="AN228" s="398" cm="1">
        <f t="array" ref="AN228">SUMPRODUCT(TablaDividendos[Dividendo neto (euros)],(TablaDividendos[Subcartera]=$AK$34)*1,(TablaDividendos[Fecha Cobro]&lt;=A228)*1,(TablaDividendos[Fecha Cobro]&gt;A227)*1)</f>
        <v>0</v>
      </c>
      <c r="AO228" s="399">
        <f t="shared" ca="1" si="85"/>
        <v>0</v>
      </c>
      <c r="AP228" s="400">
        <f t="shared" ca="1" si="101"/>
        <v>0</v>
      </c>
      <c r="AR228" s="288"/>
      <c r="AS228" s="34">
        <f t="shared" si="97"/>
        <v>0</v>
      </c>
      <c r="AT228" s="33">
        <f t="shared" si="98"/>
        <v>0.47613182189387948</v>
      </c>
      <c r="AV228" s="288"/>
      <c r="AW228" s="34">
        <f t="shared" si="99"/>
        <v>0</v>
      </c>
      <c r="AX228" s="33">
        <f t="shared" si="100"/>
        <v>0.21028677962384168</v>
      </c>
    </row>
    <row r="229" spans="1:50" x14ac:dyDescent="0.25">
      <c r="A229" s="189">
        <f t="shared" si="51"/>
        <v>50436</v>
      </c>
      <c r="B229" s="190">
        <f t="shared" ref="B229:B292" ca="1" si="102">SUM(I229,P229,W229,AK229)</f>
        <v>109351.29638889004</v>
      </c>
      <c r="C229" s="190">
        <f t="shared" ref="C229:C292" ca="1" si="103">SUM(J229,Q229,X229,AE229,AL229)</f>
        <v>0</v>
      </c>
      <c r="D229" s="190">
        <f t="shared" ref="D229:D292" ca="1" si="104">SUM(K229,R229,Y229,AF229,AM229)</f>
        <v>0</v>
      </c>
      <c r="E229" s="190">
        <f t="shared" ref="E229:E292" ca="1" si="105">SUM(L229,S229,Z229,AG229,AN229)</f>
        <v>0</v>
      </c>
      <c r="F229" s="199">
        <f t="shared" ca="1" si="90"/>
        <v>0</v>
      </c>
      <c r="G229" s="200">
        <f t="shared" ca="1" si="91"/>
        <v>0.55991479706899705</v>
      </c>
      <c r="H229" s="137"/>
      <c r="I229" s="218">
        <f ca="1">Resumen!$D$8</f>
        <v>68691.808045339247</v>
      </c>
      <c r="J229" s="219">
        <f ca="1">SUMPRODUCT(TablaDatosInversiones[Coste bruto total de la compra (euros)],(TablaDatosInversiones[Subcarteras (diferentes estrategias inversión)]=$I$34)*1,(TablaDatosInversiones[Fecha Compra]&lt;=A229)*1,(TablaDatosInversiones[Fecha Compra]&gt;A228)*1)</f>
        <v>0</v>
      </c>
      <c r="K229" s="219" cm="1">
        <f t="array" aca="1" ref="K229" ca="1">SUMPRODUCT(TablaDatosInversiones[Valor actual bruto o reembolso o compromiso opciones abiertas (euros)],(TablaDatosInversiones[Subcarteras (diferentes estrategias inversión)]=$I$34)*1,(TablaDatosInversiones[Fecha de Venta o traspaso]&lt;=A229)*1,(TablaDatosInversiones[Fecha de Venta o traspaso]&gt;A228)*1,(TablaDatosInversiones[Operación abierta (cotizando)]=FALSE)*1)</f>
        <v>0</v>
      </c>
      <c r="L229" s="219">
        <f>SUMPRODUCT(TablaDividendos[Dividendo neto (euros)],(TablaDividendos[Subcartera]=$I$34)*1,(TablaDividendos[Fecha Cobro]&lt;=A229)*1,(TablaDividendos[Fecha Cobro]&gt;A228)*1)</f>
        <v>0</v>
      </c>
      <c r="M229" s="220">
        <f t="shared" ca="1" si="86"/>
        <v>0</v>
      </c>
      <c r="N229" s="220">
        <f t="shared" ca="1" si="87"/>
        <v>0.6498602964237179</v>
      </c>
      <c r="O229" s="137"/>
      <c r="P229" s="192">
        <f ca="1">Resumen!$D$9</f>
        <v>12439.300859999999</v>
      </c>
      <c r="Q229" s="208">
        <f ca="1">SUMPRODUCT(TablaDatosInversiones[Coste bruto total de la compra (euros)],(TablaDatosInversiones[Subcarteras (diferentes estrategias inversión)]=$P$34)*1,(TablaDatosInversiones[Fecha Compra]&lt;=A229)*1,(TablaDatosInversiones[Fecha Compra]&gt;A228)*1)</f>
        <v>0</v>
      </c>
      <c r="R229" s="208" cm="1">
        <f t="array" aca="1" ref="R229" ca="1">SUMPRODUCT(TablaDatosInversiones[Valor actual bruto o reembolso o compromiso opciones abiertas (euros)],(TablaDatosInversiones[Subcarteras (diferentes estrategias inversión)]=$P$34)*1,(TablaDatosInversiones[Fecha de Venta o traspaso]&lt;=A229)*1,(TablaDatosInversiones[Fecha de Venta o traspaso]&gt;A228)*1,(TablaDatosInversiones[Operación abierta (cotizando)]=FALSE)*1)</f>
        <v>0</v>
      </c>
      <c r="S229" s="208">
        <f>SUMPRODUCT(TablaDividendos[Dividendo neto (euros)],(TablaDividendos[Subcartera]=$P$34)*1,(TablaDividendos[Fecha Cobro]&lt;=A229)*1,(TablaDividendos[Fecha Cobro]&gt;A228)*1)</f>
        <v>0</v>
      </c>
      <c r="T229" s="199">
        <f t="shared" ca="1" si="88"/>
        <v>0</v>
      </c>
      <c r="U229" s="209">
        <f t="shared" ca="1" si="89"/>
        <v>0.31306194259158349</v>
      </c>
      <c r="V229" s="137"/>
      <c r="W229" s="192">
        <f ca="1">Resumen!$D$10</f>
        <v>28220.187483550799</v>
      </c>
      <c r="X229" s="208">
        <f ca="1">SUMPRODUCT(TablaDatosInversiones[Coste bruto total de la compra (euros)],(TablaDatosInversiones[Subcarteras (diferentes estrategias inversión)]=$W$34)*1,(TablaDatosInversiones[Fecha Compra]&lt;=A229)*1,(TablaDatosInversiones[Fecha Compra]&gt;A228)*1)</f>
        <v>0</v>
      </c>
      <c r="Y229" s="208" cm="1">
        <f t="array" aca="1" ref="Y229" ca="1">SUMPRODUCT(TablaDatosInversiones[Valor actual bruto o reembolso o compromiso opciones abiertas (euros)],(TablaDatosInversiones[Subcarteras (diferentes estrategias inversión)]=$W$34)*1,(TablaDatosInversiones[Fecha de Venta o traspaso]&lt;=A229)*1,(TablaDatosInversiones[Fecha de Venta o traspaso]&gt;A228)*1,(TablaDatosInversiones[Operación abierta (cotizando)]=FALSE)*1)</f>
        <v>0</v>
      </c>
      <c r="Z229" s="208">
        <f>SUMPRODUCT(TablaDividendos[Dividendo neto (euros)],(TablaDividendos[Subcartera]=$W$34)*1,(TablaDividendos[Fecha Cobro]&lt;=A229)*1,(TablaDividendos[Fecha Cobro]&gt;A228)*1)</f>
        <v>0</v>
      </c>
      <c r="AA229" s="199">
        <f t="shared" ca="1" si="84"/>
        <v>0</v>
      </c>
      <c r="AB229" s="209">
        <f t="shared" ca="1" si="92"/>
        <v>0.42162864822711876</v>
      </c>
      <c r="AC229" s="137"/>
      <c r="AD229" s="391" cm="1">
        <f t="array" aca="1" ref="AD229" ca="1">SUMPRODUCT(TablaDatosInversiones[Compromiso de compra (Moneda), solo para PUTs vendidas],(TablaDatosInversiones[Subcarteras (diferentes estrategias inversión)]=$AD$34)*1,TablaDatosInversiones[Cambio divisa actual (o tras venta)],(TablaDatosInversiones[Fecha Compra]&lt;=MIN(A229,TODAY()-1))*1,(TablaDatosInversiones[Fecha de Venta o traspaso]&gt;=MIN(A229,TODAY()-1))*1)</f>
        <v>0</v>
      </c>
      <c r="AE229" s="391">
        <f t="shared" ca="1" si="93"/>
        <v>0</v>
      </c>
      <c r="AF229" s="391">
        <f t="shared" ca="1" si="94"/>
        <v>0</v>
      </c>
      <c r="AG229" s="392">
        <f ca="1">SUMPRODUCT(TablaDatosInversiones[Rendimiento total neto (euros)],(TablaDatosInversiones[Subcarteras (diferentes estrategias inversión)]=$AD$34)*1,(TablaDatosInversiones[Fecha de Venta o traspaso]&lt;=A229)*1,(TablaDatosInversiones[Fecha de Venta o traspaso]&gt;A228)*1,(TablaDatosInversiones[Operación abierta (cotizando)]=FALSE)*1)</f>
        <v>0</v>
      </c>
      <c r="AH229" s="393">
        <f t="shared" ca="1" si="95"/>
        <v>0</v>
      </c>
      <c r="AI229" s="394">
        <f t="shared" ca="1" si="96"/>
        <v>8.6256077518440666E-3</v>
      </c>
      <c r="AJ229" s="395"/>
      <c r="AK229" s="401">
        <f ca="1">Resumen!$D$12</f>
        <v>0</v>
      </c>
      <c r="AL229" s="396" cm="1">
        <f t="array" aca="1" ref="AL229" ca="1">SUMPRODUCT(TablaDatosInversiones[Coste bruto total de la compra (euros)],(TablaDatosInversiones[Subcarteras (diferentes estrategias inversión)]=$AK$34)*1,(TablaDatosInversiones[Fecha Compra]&lt;=A229)*1,(TablaDatosInversiones[Fecha Compra]&gt;A228)*1)</f>
        <v>0</v>
      </c>
      <c r="AM229" s="397" cm="1">
        <f t="array" aca="1" ref="AM229" ca="1">SUMPRODUCT(TablaDatosInversiones[Valor actual bruto o reembolso o compromiso opciones abiertas (euros)],(TablaDatosInversiones[Subcarteras (diferentes estrategias inversión)]=$AK$34)*1,(TablaDatosInversiones[Fecha de Venta o traspaso]&lt;=A229)*1,(TablaDatosInversiones[Fecha de Venta o traspaso]&gt;A228)*1,(TablaDatosInversiones[Operación abierta (cotizando)]=FALSE)*1)</f>
        <v>0</v>
      </c>
      <c r="AN229" s="398" cm="1">
        <f t="array" ref="AN229">SUMPRODUCT(TablaDividendos[Dividendo neto (euros)],(TablaDividendos[Subcartera]=$AK$34)*1,(TablaDividendos[Fecha Cobro]&lt;=A229)*1,(TablaDividendos[Fecha Cobro]&gt;A228)*1)</f>
        <v>0</v>
      </c>
      <c r="AO229" s="399">
        <f t="shared" ca="1" si="85"/>
        <v>0</v>
      </c>
      <c r="AP229" s="400">
        <f t="shared" ca="1" si="101"/>
        <v>0</v>
      </c>
      <c r="AR229" s="288"/>
      <c r="AS229" s="34">
        <f t="shared" si="97"/>
        <v>0</v>
      </c>
      <c r="AT229" s="33">
        <f t="shared" si="98"/>
        <v>0.47613182189387948</v>
      </c>
      <c r="AV229" s="288"/>
      <c r="AW229" s="34">
        <f t="shared" si="99"/>
        <v>0</v>
      </c>
      <c r="AX229" s="33">
        <f t="shared" si="100"/>
        <v>0.21028677962384168</v>
      </c>
    </row>
    <row r="230" spans="1:50" x14ac:dyDescent="0.25">
      <c r="A230" s="189">
        <f t="shared" si="51"/>
        <v>50464</v>
      </c>
      <c r="B230" s="190">
        <f t="shared" ca="1" si="102"/>
        <v>109351.29638889004</v>
      </c>
      <c r="C230" s="190">
        <f t="shared" ca="1" si="103"/>
        <v>0</v>
      </c>
      <c r="D230" s="190">
        <f t="shared" ca="1" si="104"/>
        <v>0</v>
      </c>
      <c r="E230" s="190">
        <f t="shared" ca="1" si="105"/>
        <v>0</v>
      </c>
      <c r="F230" s="199">
        <f t="shared" ca="1" si="90"/>
        <v>0</v>
      </c>
      <c r="G230" s="200">
        <f t="shared" ca="1" si="91"/>
        <v>0.55991479706899705</v>
      </c>
      <c r="H230" s="137"/>
      <c r="I230" s="218">
        <f ca="1">Resumen!$D$8</f>
        <v>68691.808045339247</v>
      </c>
      <c r="J230" s="219">
        <f ca="1">SUMPRODUCT(TablaDatosInversiones[Coste bruto total de la compra (euros)],(TablaDatosInversiones[Subcarteras (diferentes estrategias inversión)]=$I$34)*1,(TablaDatosInversiones[Fecha Compra]&lt;=A230)*1,(TablaDatosInversiones[Fecha Compra]&gt;A229)*1)</f>
        <v>0</v>
      </c>
      <c r="K230" s="219" cm="1">
        <f t="array" aca="1" ref="K230" ca="1">SUMPRODUCT(TablaDatosInversiones[Valor actual bruto o reembolso o compromiso opciones abiertas (euros)],(TablaDatosInversiones[Subcarteras (diferentes estrategias inversión)]=$I$34)*1,(TablaDatosInversiones[Fecha de Venta o traspaso]&lt;=A230)*1,(TablaDatosInversiones[Fecha de Venta o traspaso]&gt;A229)*1,(TablaDatosInversiones[Operación abierta (cotizando)]=FALSE)*1)</f>
        <v>0</v>
      </c>
      <c r="L230" s="219">
        <f>SUMPRODUCT(TablaDividendos[Dividendo neto (euros)],(TablaDividendos[Subcartera]=$I$34)*1,(TablaDividendos[Fecha Cobro]&lt;=A230)*1,(TablaDividendos[Fecha Cobro]&gt;A229)*1)</f>
        <v>0</v>
      </c>
      <c r="M230" s="220">
        <f t="shared" ca="1" si="86"/>
        <v>0</v>
      </c>
      <c r="N230" s="220">
        <f t="shared" ca="1" si="87"/>
        <v>0.6498602964237179</v>
      </c>
      <c r="O230" s="137"/>
      <c r="P230" s="192">
        <f ca="1">Resumen!$D$9</f>
        <v>12439.300859999999</v>
      </c>
      <c r="Q230" s="208">
        <f ca="1">SUMPRODUCT(TablaDatosInversiones[Coste bruto total de la compra (euros)],(TablaDatosInversiones[Subcarteras (diferentes estrategias inversión)]=$P$34)*1,(TablaDatosInversiones[Fecha Compra]&lt;=A230)*1,(TablaDatosInversiones[Fecha Compra]&gt;A229)*1)</f>
        <v>0</v>
      </c>
      <c r="R230" s="208" cm="1">
        <f t="array" aca="1" ref="R230" ca="1">SUMPRODUCT(TablaDatosInversiones[Valor actual bruto o reembolso o compromiso opciones abiertas (euros)],(TablaDatosInversiones[Subcarteras (diferentes estrategias inversión)]=$P$34)*1,(TablaDatosInversiones[Fecha de Venta o traspaso]&lt;=A230)*1,(TablaDatosInversiones[Fecha de Venta o traspaso]&gt;A229)*1,(TablaDatosInversiones[Operación abierta (cotizando)]=FALSE)*1)</f>
        <v>0</v>
      </c>
      <c r="S230" s="208">
        <f>SUMPRODUCT(TablaDividendos[Dividendo neto (euros)],(TablaDividendos[Subcartera]=$P$34)*1,(TablaDividendos[Fecha Cobro]&lt;=A230)*1,(TablaDividendos[Fecha Cobro]&gt;A229)*1)</f>
        <v>0</v>
      </c>
      <c r="T230" s="199">
        <f t="shared" ca="1" si="88"/>
        <v>0</v>
      </c>
      <c r="U230" s="209">
        <f t="shared" ca="1" si="89"/>
        <v>0.31306194259158349</v>
      </c>
      <c r="V230" s="137"/>
      <c r="W230" s="192">
        <f ca="1">Resumen!$D$10</f>
        <v>28220.187483550799</v>
      </c>
      <c r="X230" s="208">
        <f ca="1">SUMPRODUCT(TablaDatosInversiones[Coste bruto total de la compra (euros)],(TablaDatosInversiones[Subcarteras (diferentes estrategias inversión)]=$W$34)*1,(TablaDatosInversiones[Fecha Compra]&lt;=A230)*1,(TablaDatosInversiones[Fecha Compra]&gt;A229)*1)</f>
        <v>0</v>
      </c>
      <c r="Y230" s="208" cm="1">
        <f t="array" aca="1" ref="Y230" ca="1">SUMPRODUCT(TablaDatosInversiones[Valor actual bruto o reembolso o compromiso opciones abiertas (euros)],(TablaDatosInversiones[Subcarteras (diferentes estrategias inversión)]=$W$34)*1,(TablaDatosInversiones[Fecha de Venta o traspaso]&lt;=A230)*1,(TablaDatosInversiones[Fecha de Venta o traspaso]&gt;A229)*1,(TablaDatosInversiones[Operación abierta (cotizando)]=FALSE)*1)</f>
        <v>0</v>
      </c>
      <c r="Z230" s="208">
        <f>SUMPRODUCT(TablaDividendos[Dividendo neto (euros)],(TablaDividendos[Subcartera]=$W$34)*1,(TablaDividendos[Fecha Cobro]&lt;=A230)*1,(TablaDividendos[Fecha Cobro]&gt;A229)*1)</f>
        <v>0</v>
      </c>
      <c r="AA230" s="199">
        <f t="shared" ref="AA230:AA240" ca="1" si="106">IF(W230&gt;0,IF((W229+X230-Y230)&gt;0,((W230+Z230)-(W229+X230-Y230))/(W229+X230-Y230),0),0)</f>
        <v>0</v>
      </c>
      <c r="AB230" s="209">
        <f t="shared" ref="AB230:AB240" ca="1" si="107">IF(AA230&lt;&gt;"",(1+AA230)*(AB229+1)-1,"")</f>
        <v>0.42162864822711876</v>
      </c>
      <c r="AC230" s="137"/>
      <c r="AD230" s="391" cm="1">
        <f t="array" aca="1" ref="AD230" ca="1">SUMPRODUCT(TablaDatosInversiones[Compromiso de compra (Moneda), solo para PUTs vendidas],(TablaDatosInversiones[Subcarteras (diferentes estrategias inversión)]=$AD$34)*1,TablaDatosInversiones[Cambio divisa actual (o tras venta)],(TablaDatosInversiones[Fecha Compra]&lt;=MIN(A230,TODAY()-1))*1,(TablaDatosInversiones[Fecha de Venta o traspaso]&gt;=MIN(A230,TODAY()-1))*1)</f>
        <v>0</v>
      </c>
      <c r="AE230" s="391">
        <f t="shared" ca="1" si="93"/>
        <v>0</v>
      </c>
      <c r="AF230" s="391">
        <f t="shared" ca="1" si="94"/>
        <v>0</v>
      </c>
      <c r="AG230" s="392">
        <f ca="1">SUMPRODUCT(TablaDatosInversiones[Rendimiento total neto (euros)],(TablaDatosInversiones[Subcarteras (diferentes estrategias inversión)]=$AD$34)*1,(TablaDatosInversiones[Fecha de Venta o traspaso]&lt;=A230)*1,(TablaDatosInversiones[Fecha de Venta o traspaso]&gt;A229)*1,(TablaDatosInversiones[Operación abierta (cotizando)]=FALSE)*1)</f>
        <v>0</v>
      </c>
      <c r="AH230" s="393">
        <f t="shared" ca="1" si="95"/>
        <v>0</v>
      </c>
      <c r="AI230" s="394">
        <f t="shared" ca="1" si="96"/>
        <v>8.6256077518440666E-3</v>
      </c>
      <c r="AJ230" s="395"/>
      <c r="AK230" s="401">
        <f ca="1">Resumen!$D$12</f>
        <v>0</v>
      </c>
      <c r="AL230" s="396" cm="1">
        <f t="array" aca="1" ref="AL230" ca="1">SUMPRODUCT(TablaDatosInversiones[Coste bruto total de la compra (euros)],(TablaDatosInversiones[Subcarteras (diferentes estrategias inversión)]=$AK$34)*1,(TablaDatosInversiones[Fecha Compra]&lt;=A230)*1,(TablaDatosInversiones[Fecha Compra]&gt;A229)*1)</f>
        <v>0</v>
      </c>
      <c r="AM230" s="397" cm="1">
        <f t="array" aca="1" ref="AM230" ca="1">SUMPRODUCT(TablaDatosInversiones[Valor actual bruto o reembolso o compromiso opciones abiertas (euros)],(TablaDatosInversiones[Subcarteras (diferentes estrategias inversión)]=$AK$34)*1,(TablaDatosInversiones[Fecha de Venta o traspaso]&lt;=A230)*1,(TablaDatosInversiones[Fecha de Venta o traspaso]&gt;A229)*1,(TablaDatosInversiones[Operación abierta (cotizando)]=FALSE)*1)</f>
        <v>0</v>
      </c>
      <c r="AN230" s="398" cm="1">
        <f t="array" ref="AN230">SUMPRODUCT(TablaDividendos[Dividendo neto (euros)],(TablaDividendos[Subcartera]=$AK$34)*1,(TablaDividendos[Fecha Cobro]&lt;=A230)*1,(TablaDividendos[Fecha Cobro]&gt;A229)*1)</f>
        <v>0</v>
      </c>
      <c r="AO230" s="399">
        <f t="shared" ca="1" si="85"/>
        <v>0</v>
      </c>
      <c r="AP230" s="400">
        <f t="shared" ca="1" si="101"/>
        <v>0</v>
      </c>
      <c r="AR230" s="288"/>
      <c r="AS230" s="34">
        <f t="shared" si="97"/>
        <v>0</v>
      </c>
      <c r="AT230" s="33">
        <f t="shared" si="98"/>
        <v>0.47613182189387948</v>
      </c>
      <c r="AV230" s="288"/>
      <c r="AW230" s="34">
        <f t="shared" si="99"/>
        <v>0</v>
      </c>
      <c r="AX230" s="33">
        <f t="shared" si="100"/>
        <v>0.21028677962384168</v>
      </c>
    </row>
    <row r="231" spans="1:50" x14ac:dyDescent="0.25">
      <c r="A231" s="189">
        <f t="shared" si="51"/>
        <v>50495</v>
      </c>
      <c r="B231" s="190">
        <f t="shared" ca="1" si="102"/>
        <v>109351.29638889004</v>
      </c>
      <c r="C231" s="190">
        <f t="shared" ca="1" si="103"/>
        <v>0</v>
      </c>
      <c r="D231" s="190">
        <f t="shared" ca="1" si="104"/>
        <v>0</v>
      </c>
      <c r="E231" s="190">
        <f t="shared" ca="1" si="105"/>
        <v>0</v>
      </c>
      <c r="F231" s="199">
        <f t="shared" ca="1" si="90"/>
        <v>0</v>
      </c>
      <c r="G231" s="200">
        <f t="shared" ca="1" si="91"/>
        <v>0.55991479706899705</v>
      </c>
      <c r="H231" s="137"/>
      <c r="I231" s="218">
        <f ca="1">Resumen!$D$8</f>
        <v>68691.808045339247</v>
      </c>
      <c r="J231" s="219">
        <f ca="1">SUMPRODUCT(TablaDatosInversiones[Coste bruto total de la compra (euros)],(TablaDatosInversiones[Subcarteras (diferentes estrategias inversión)]=$I$34)*1,(TablaDatosInversiones[Fecha Compra]&lt;=A231)*1,(TablaDatosInversiones[Fecha Compra]&gt;A230)*1)</f>
        <v>0</v>
      </c>
      <c r="K231" s="219" cm="1">
        <f t="array" aca="1" ref="K231" ca="1">SUMPRODUCT(TablaDatosInversiones[Valor actual bruto o reembolso o compromiso opciones abiertas (euros)],(TablaDatosInversiones[Subcarteras (diferentes estrategias inversión)]=$I$34)*1,(TablaDatosInversiones[Fecha de Venta o traspaso]&lt;=A231)*1,(TablaDatosInversiones[Fecha de Venta o traspaso]&gt;A230)*1,(TablaDatosInversiones[Operación abierta (cotizando)]=FALSE)*1)</f>
        <v>0</v>
      </c>
      <c r="L231" s="219">
        <f>SUMPRODUCT(TablaDividendos[Dividendo neto (euros)],(TablaDividendos[Subcartera]=$I$34)*1,(TablaDividendos[Fecha Cobro]&lt;=A231)*1,(TablaDividendos[Fecha Cobro]&gt;A230)*1)</f>
        <v>0</v>
      </c>
      <c r="M231" s="220">
        <f t="shared" ca="1" si="86"/>
        <v>0</v>
      </c>
      <c r="N231" s="220">
        <f t="shared" ca="1" si="87"/>
        <v>0.6498602964237179</v>
      </c>
      <c r="O231" s="137"/>
      <c r="P231" s="192">
        <f ca="1">Resumen!$D$9</f>
        <v>12439.300859999999</v>
      </c>
      <c r="Q231" s="208">
        <f ca="1">SUMPRODUCT(TablaDatosInversiones[Coste bruto total de la compra (euros)],(TablaDatosInversiones[Subcarteras (diferentes estrategias inversión)]=$P$34)*1,(TablaDatosInversiones[Fecha Compra]&lt;=A231)*1,(TablaDatosInversiones[Fecha Compra]&gt;A230)*1)</f>
        <v>0</v>
      </c>
      <c r="R231" s="208" cm="1">
        <f t="array" aca="1" ref="R231" ca="1">SUMPRODUCT(TablaDatosInversiones[Valor actual bruto o reembolso o compromiso opciones abiertas (euros)],(TablaDatosInversiones[Subcarteras (diferentes estrategias inversión)]=$P$34)*1,(TablaDatosInversiones[Fecha de Venta o traspaso]&lt;=A231)*1,(TablaDatosInversiones[Fecha de Venta o traspaso]&gt;A230)*1,(TablaDatosInversiones[Operación abierta (cotizando)]=FALSE)*1)</f>
        <v>0</v>
      </c>
      <c r="S231" s="208">
        <f>SUMPRODUCT(TablaDividendos[Dividendo neto (euros)],(TablaDividendos[Subcartera]=$P$34)*1,(TablaDividendos[Fecha Cobro]&lt;=A231)*1,(TablaDividendos[Fecha Cobro]&gt;A230)*1)</f>
        <v>0</v>
      </c>
      <c r="T231" s="199">
        <f t="shared" ca="1" si="88"/>
        <v>0</v>
      </c>
      <c r="U231" s="209">
        <f t="shared" ca="1" si="89"/>
        <v>0.31306194259158349</v>
      </c>
      <c r="V231" s="137"/>
      <c r="W231" s="192">
        <f ca="1">Resumen!$D$10</f>
        <v>28220.187483550799</v>
      </c>
      <c r="X231" s="208">
        <f ca="1">SUMPRODUCT(TablaDatosInversiones[Coste bruto total de la compra (euros)],(TablaDatosInversiones[Subcarteras (diferentes estrategias inversión)]=$W$34)*1,(TablaDatosInversiones[Fecha Compra]&lt;=A231)*1,(TablaDatosInversiones[Fecha Compra]&gt;A230)*1)</f>
        <v>0</v>
      </c>
      <c r="Y231" s="208" cm="1">
        <f t="array" aca="1" ref="Y231" ca="1">SUMPRODUCT(TablaDatosInversiones[Valor actual bruto o reembolso o compromiso opciones abiertas (euros)],(TablaDatosInversiones[Subcarteras (diferentes estrategias inversión)]=$W$34)*1,(TablaDatosInversiones[Fecha de Venta o traspaso]&lt;=A231)*1,(TablaDatosInversiones[Fecha de Venta o traspaso]&gt;A230)*1,(TablaDatosInversiones[Operación abierta (cotizando)]=FALSE)*1)</f>
        <v>0</v>
      </c>
      <c r="Z231" s="208">
        <f>SUMPRODUCT(TablaDividendos[Dividendo neto (euros)],(TablaDividendos[Subcartera]=$W$34)*1,(TablaDividendos[Fecha Cobro]&lt;=A231)*1,(TablaDividendos[Fecha Cobro]&gt;A230)*1)</f>
        <v>0</v>
      </c>
      <c r="AA231" s="199">
        <f t="shared" ca="1" si="106"/>
        <v>0</v>
      </c>
      <c r="AB231" s="209">
        <f t="shared" ca="1" si="107"/>
        <v>0.42162864822711876</v>
      </c>
      <c r="AC231" s="137"/>
      <c r="AD231" s="391" cm="1">
        <f t="array" aca="1" ref="AD231" ca="1">SUMPRODUCT(TablaDatosInversiones[Compromiso de compra (Moneda), solo para PUTs vendidas],(TablaDatosInversiones[Subcarteras (diferentes estrategias inversión)]=$AD$34)*1,TablaDatosInversiones[Cambio divisa actual (o tras venta)],(TablaDatosInversiones[Fecha Compra]&lt;=MIN(A231,TODAY()-1))*1,(TablaDatosInversiones[Fecha de Venta o traspaso]&gt;=MIN(A231,TODAY()-1))*1)</f>
        <v>0</v>
      </c>
      <c r="AE231" s="391">
        <f t="shared" ca="1" si="93"/>
        <v>0</v>
      </c>
      <c r="AF231" s="391">
        <f t="shared" ca="1" si="94"/>
        <v>0</v>
      </c>
      <c r="AG231" s="392">
        <f ca="1">SUMPRODUCT(TablaDatosInversiones[Rendimiento total neto (euros)],(TablaDatosInversiones[Subcarteras (diferentes estrategias inversión)]=$AD$34)*1,(TablaDatosInversiones[Fecha de Venta o traspaso]&lt;=A231)*1,(TablaDatosInversiones[Fecha de Venta o traspaso]&gt;A230)*1,(TablaDatosInversiones[Operación abierta (cotizando)]=FALSE)*1)</f>
        <v>0</v>
      </c>
      <c r="AH231" s="393">
        <f t="shared" ca="1" si="95"/>
        <v>0</v>
      </c>
      <c r="AI231" s="394">
        <f t="shared" ca="1" si="96"/>
        <v>8.6256077518440666E-3</v>
      </c>
      <c r="AJ231" s="395"/>
      <c r="AK231" s="401">
        <f ca="1">Resumen!$D$12</f>
        <v>0</v>
      </c>
      <c r="AL231" s="396" cm="1">
        <f t="array" aca="1" ref="AL231" ca="1">SUMPRODUCT(TablaDatosInversiones[Coste bruto total de la compra (euros)],(TablaDatosInversiones[Subcarteras (diferentes estrategias inversión)]=$AK$34)*1,(TablaDatosInversiones[Fecha Compra]&lt;=A231)*1,(TablaDatosInversiones[Fecha Compra]&gt;A230)*1)</f>
        <v>0</v>
      </c>
      <c r="AM231" s="397" cm="1">
        <f t="array" aca="1" ref="AM231" ca="1">SUMPRODUCT(TablaDatosInversiones[Valor actual bruto o reembolso o compromiso opciones abiertas (euros)],(TablaDatosInversiones[Subcarteras (diferentes estrategias inversión)]=$AK$34)*1,(TablaDatosInversiones[Fecha de Venta o traspaso]&lt;=A231)*1,(TablaDatosInversiones[Fecha de Venta o traspaso]&gt;A230)*1,(TablaDatosInversiones[Operación abierta (cotizando)]=FALSE)*1)</f>
        <v>0</v>
      </c>
      <c r="AN231" s="398" cm="1">
        <f t="array" ref="AN231">SUMPRODUCT(TablaDividendos[Dividendo neto (euros)],(TablaDividendos[Subcartera]=$AK$34)*1,(TablaDividendos[Fecha Cobro]&lt;=A231)*1,(TablaDividendos[Fecha Cobro]&gt;A230)*1)</f>
        <v>0</v>
      </c>
      <c r="AO231" s="399">
        <f t="shared" ca="1" si="85"/>
        <v>0</v>
      </c>
      <c r="AP231" s="400">
        <f t="shared" ca="1" si="101"/>
        <v>0</v>
      </c>
      <c r="AR231" s="288"/>
      <c r="AS231" s="34">
        <f t="shared" si="97"/>
        <v>0</v>
      </c>
      <c r="AT231" s="33">
        <f t="shared" si="98"/>
        <v>0.47613182189387948</v>
      </c>
      <c r="AV231" s="288"/>
      <c r="AW231" s="34">
        <f t="shared" si="99"/>
        <v>0</v>
      </c>
      <c r="AX231" s="33">
        <f t="shared" si="100"/>
        <v>0.21028677962384168</v>
      </c>
    </row>
    <row r="232" spans="1:50" x14ac:dyDescent="0.25">
      <c r="A232" s="189">
        <f t="shared" si="51"/>
        <v>50525</v>
      </c>
      <c r="B232" s="190">
        <f t="shared" ca="1" si="102"/>
        <v>109351.29638889004</v>
      </c>
      <c r="C232" s="190">
        <f t="shared" ca="1" si="103"/>
        <v>0</v>
      </c>
      <c r="D232" s="190">
        <f t="shared" ca="1" si="104"/>
        <v>0</v>
      </c>
      <c r="E232" s="190">
        <f t="shared" ca="1" si="105"/>
        <v>0</v>
      </c>
      <c r="F232" s="199">
        <f t="shared" ca="1" si="90"/>
        <v>0</v>
      </c>
      <c r="G232" s="200">
        <f t="shared" ca="1" si="91"/>
        <v>0.55991479706899705</v>
      </c>
      <c r="H232" s="137"/>
      <c r="I232" s="218">
        <f ca="1">Resumen!$D$8</f>
        <v>68691.808045339247</v>
      </c>
      <c r="J232" s="219">
        <f ca="1">SUMPRODUCT(TablaDatosInversiones[Coste bruto total de la compra (euros)],(TablaDatosInversiones[Subcarteras (diferentes estrategias inversión)]=$I$34)*1,(TablaDatosInversiones[Fecha Compra]&lt;=A232)*1,(TablaDatosInversiones[Fecha Compra]&gt;A231)*1)</f>
        <v>0</v>
      </c>
      <c r="K232" s="219" cm="1">
        <f t="array" aca="1" ref="K232" ca="1">SUMPRODUCT(TablaDatosInversiones[Valor actual bruto o reembolso o compromiso opciones abiertas (euros)],(TablaDatosInversiones[Subcarteras (diferentes estrategias inversión)]=$I$34)*1,(TablaDatosInversiones[Fecha de Venta o traspaso]&lt;=A232)*1,(TablaDatosInversiones[Fecha de Venta o traspaso]&gt;A231)*1,(TablaDatosInversiones[Operación abierta (cotizando)]=FALSE)*1)</f>
        <v>0</v>
      </c>
      <c r="L232" s="219">
        <f>SUMPRODUCT(TablaDividendos[Dividendo neto (euros)],(TablaDividendos[Subcartera]=$I$34)*1,(TablaDividendos[Fecha Cobro]&lt;=A232)*1,(TablaDividendos[Fecha Cobro]&gt;A231)*1)</f>
        <v>0</v>
      </c>
      <c r="M232" s="220">
        <f t="shared" ca="1" si="86"/>
        <v>0</v>
      </c>
      <c r="N232" s="220">
        <f t="shared" ca="1" si="87"/>
        <v>0.6498602964237179</v>
      </c>
      <c r="O232" s="137"/>
      <c r="P232" s="192">
        <f ca="1">Resumen!$D$9</f>
        <v>12439.300859999999</v>
      </c>
      <c r="Q232" s="208">
        <f ca="1">SUMPRODUCT(TablaDatosInversiones[Coste bruto total de la compra (euros)],(TablaDatosInversiones[Subcarteras (diferentes estrategias inversión)]=$P$34)*1,(TablaDatosInversiones[Fecha Compra]&lt;=A232)*1,(TablaDatosInversiones[Fecha Compra]&gt;A231)*1)</f>
        <v>0</v>
      </c>
      <c r="R232" s="208" cm="1">
        <f t="array" aca="1" ref="R232" ca="1">SUMPRODUCT(TablaDatosInversiones[Valor actual bruto o reembolso o compromiso opciones abiertas (euros)],(TablaDatosInversiones[Subcarteras (diferentes estrategias inversión)]=$P$34)*1,(TablaDatosInversiones[Fecha de Venta o traspaso]&lt;=A232)*1,(TablaDatosInversiones[Fecha de Venta o traspaso]&gt;A231)*1,(TablaDatosInversiones[Operación abierta (cotizando)]=FALSE)*1)</f>
        <v>0</v>
      </c>
      <c r="S232" s="208">
        <f>SUMPRODUCT(TablaDividendos[Dividendo neto (euros)],(TablaDividendos[Subcartera]=$P$34)*1,(TablaDividendos[Fecha Cobro]&lt;=A232)*1,(TablaDividendos[Fecha Cobro]&gt;A231)*1)</f>
        <v>0</v>
      </c>
      <c r="T232" s="199">
        <f t="shared" ca="1" si="88"/>
        <v>0</v>
      </c>
      <c r="U232" s="209">
        <f t="shared" ca="1" si="89"/>
        <v>0.31306194259158349</v>
      </c>
      <c r="V232" s="137"/>
      <c r="W232" s="192">
        <f ca="1">Resumen!$D$10</f>
        <v>28220.187483550799</v>
      </c>
      <c r="X232" s="208">
        <f ca="1">SUMPRODUCT(TablaDatosInversiones[Coste bruto total de la compra (euros)],(TablaDatosInversiones[Subcarteras (diferentes estrategias inversión)]=$W$34)*1,(TablaDatosInversiones[Fecha Compra]&lt;=A232)*1,(TablaDatosInversiones[Fecha Compra]&gt;A231)*1)</f>
        <v>0</v>
      </c>
      <c r="Y232" s="208" cm="1">
        <f t="array" aca="1" ref="Y232" ca="1">SUMPRODUCT(TablaDatosInversiones[Valor actual bruto o reembolso o compromiso opciones abiertas (euros)],(TablaDatosInversiones[Subcarteras (diferentes estrategias inversión)]=$W$34)*1,(TablaDatosInversiones[Fecha de Venta o traspaso]&lt;=A232)*1,(TablaDatosInversiones[Fecha de Venta o traspaso]&gt;A231)*1,(TablaDatosInversiones[Operación abierta (cotizando)]=FALSE)*1)</f>
        <v>0</v>
      </c>
      <c r="Z232" s="208">
        <f>SUMPRODUCT(TablaDividendos[Dividendo neto (euros)],(TablaDividendos[Subcartera]=$W$34)*1,(TablaDividendos[Fecha Cobro]&lt;=A232)*1,(TablaDividendos[Fecha Cobro]&gt;A231)*1)</f>
        <v>0</v>
      </c>
      <c r="AA232" s="199">
        <f t="shared" ca="1" si="106"/>
        <v>0</v>
      </c>
      <c r="AB232" s="209">
        <f t="shared" ca="1" si="107"/>
        <v>0.42162864822711876</v>
      </c>
      <c r="AC232" s="137"/>
      <c r="AD232" s="391" cm="1">
        <f t="array" aca="1" ref="AD232" ca="1">SUMPRODUCT(TablaDatosInversiones[Compromiso de compra (Moneda), solo para PUTs vendidas],(TablaDatosInversiones[Subcarteras (diferentes estrategias inversión)]=$AD$34)*1,TablaDatosInversiones[Cambio divisa actual (o tras venta)],(TablaDatosInversiones[Fecha Compra]&lt;=MIN(A232,TODAY()-1))*1,(TablaDatosInversiones[Fecha de Venta o traspaso]&gt;=MIN(A232,TODAY()-1))*1)</f>
        <v>0</v>
      </c>
      <c r="AE232" s="391">
        <f t="shared" ca="1" si="93"/>
        <v>0</v>
      </c>
      <c r="AF232" s="391">
        <f t="shared" ca="1" si="94"/>
        <v>0</v>
      </c>
      <c r="AG232" s="392">
        <f ca="1">SUMPRODUCT(TablaDatosInversiones[Rendimiento total neto (euros)],(TablaDatosInversiones[Subcarteras (diferentes estrategias inversión)]=$AD$34)*1,(TablaDatosInversiones[Fecha de Venta o traspaso]&lt;=A232)*1,(TablaDatosInversiones[Fecha de Venta o traspaso]&gt;A231)*1,(TablaDatosInversiones[Operación abierta (cotizando)]=FALSE)*1)</f>
        <v>0</v>
      </c>
      <c r="AH232" s="393">
        <f t="shared" ca="1" si="95"/>
        <v>0</v>
      </c>
      <c r="AI232" s="394">
        <f t="shared" ca="1" si="96"/>
        <v>8.6256077518440666E-3</v>
      </c>
      <c r="AJ232" s="395"/>
      <c r="AK232" s="401">
        <f ca="1">Resumen!$D$12</f>
        <v>0</v>
      </c>
      <c r="AL232" s="396" cm="1">
        <f t="array" aca="1" ref="AL232" ca="1">SUMPRODUCT(TablaDatosInversiones[Coste bruto total de la compra (euros)],(TablaDatosInversiones[Subcarteras (diferentes estrategias inversión)]=$AK$34)*1,(TablaDatosInversiones[Fecha Compra]&lt;=A232)*1,(TablaDatosInversiones[Fecha Compra]&gt;A231)*1)</f>
        <v>0</v>
      </c>
      <c r="AM232" s="397" cm="1">
        <f t="array" aca="1" ref="AM232" ca="1">SUMPRODUCT(TablaDatosInversiones[Valor actual bruto o reembolso o compromiso opciones abiertas (euros)],(TablaDatosInversiones[Subcarteras (diferentes estrategias inversión)]=$AK$34)*1,(TablaDatosInversiones[Fecha de Venta o traspaso]&lt;=A232)*1,(TablaDatosInversiones[Fecha de Venta o traspaso]&gt;A231)*1,(TablaDatosInversiones[Operación abierta (cotizando)]=FALSE)*1)</f>
        <v>0</v>
      </c>
      <c r="AN232" s="398" cm="1">
        <f t="array" ref="AN232">SUMPRODUCT(TablaDividendos[Dividendo neto (euros)],(TablaDividendos[Subcartera]=$AK$34)*1,(TablaDividendos[Fecha Cobro]&lt;=A232)*1,(TablaDividendos[Fecha Cobro]&gt;A231)*1)</f>
        <v>0</v>
      </c>
      <c r="AO232" s="399">
        <f t="shared" ca="1" si="85"/>
        <v>0</v>
      </c>
      <c r="AP232" s="400">
        <f t="shared" ca="1" si="101"/>
        <v>0</v>
      </c>
      <c r="AR232" s="288"/>
      <c r="AS232" s="34">
        <f t="shared" si="97"/>
        <v>0</v>
      </c>
      <c r="AT232" s="33">
        <f t="shared" si="98"/>
        <v>0.47613182189387948</v>
      </c>
      <c r="AV232" s="288"/>
      <c r="AW232" s="34">
        <f t="shared" si="99"/>
        <v>0</v>
      </c>
      <c r="AX232" s="33">
        <f t="shared" si="100"/>
        <v>0.21028677962384168</v>
      </c>
    </row>
    <row r="233" spans="1:50" x14ac:dyDescent="0.25">
      <c r="A233" s="189">
        <f t="shared" si="51"/>
        <v>50556</v>
      </c>
      <c r="B233" s="190">
        <f t="shared" ca="1" si="102"/>
        <v>109351.29638889004</v>
      </c>
      <c r="C233" s="190">
        <f t="shared" ca="1" si="103"/>
        <v>0</v>
      </c>
      <c r="D233" s="190">
        <f t="shared" ca="1" si="104"/>
        <v>0</v>
      </c>
      <c r="E233" s="190">
        <f t="shared" ca="1" si="105"/>
        <v>0</v>
      </c>
      <c r="F233" s="199">
        <f t="shared" ca="1" si="90"/>
        <v>0</v>
      </c>
      <c r="G233" s="200">
        <f t="shared" ca="1" si="91"/>
        <v>0.55991479706899705</v>
      </c>
      <c r="H233" s="137"/>
      <c r="I233" s="218">
        <f ca="1">Resumen!$D$8</f>
        <v>68691.808045339247</v>
      </c>
      <c r="J233" s="219">
        <f ca="1">SUMPRODUCT(TablaDatosInversiones[Coste bruto total de la compra (euros)],(TablaDatosInversiones[Subcarteras (diferentes estrategias inversión)]=$I$34)*1,(TablaDatosInversiones[Fecha Compra]&lt;=A233)*1,(TablaDatosInversiones[Fecha Compra]&gt;A232)*1)</f>
        <v>0</v>
      </c>
      <c r="K233" s="219" cm="1">
        <f t="array" aca="1" ref="K233" ca="1">SUMPRODUCT(TablaDatosInversiones[Valor actual bruto o reembolso o compromiso opciones abiertas (euros)],(TablaDatosInversiones[Subcarteras (diferentes estrategias inversión)]=$I$34)*1,(TablaDatosInversiones[Fecha de Venta o traspaso]&lt;=A233)*1,(TablaDatosInversiones[Fecha de Venta o traspaso]&gt;A232)*1,(TablaDatosInversiones[Operación abierta (cotizando)]=FALSE)*1)</f>
        <v>0</v>
      </c>
      <c r="L233" s="219">
        <f>SUMPRODUCT(TablaDividendos[Dividendo neto (euros)],(TablaDividendos[Subcartera]=$I$34)*1,(TablaDividendos[Fecha Cobro]&lt;=A233)*1,(TablaDividendos[Fecha Cobro]&gt;A232)*1)</f>
        <v>0</v>
      </c>
      <c r="M233" s="220">
        <f t="shared" ca="1" si="86"/>
        <v>0</v>
      </c>
      <c r="N233" s="220">
        <f t="shared" ca="1" si="87"/>
        <v>0.6498602964237179</v>
      </c>
      <c r="O233" s="137"/>
      <c r="P233" s="192">
        <f ca="1">Resumen!$D$9</f>
        <v>12439.300859999999</v>
      </c>
      <c r="Q233" s="208">
        <f ca="1">SUMPRODUCT(TablaDatosInversiones[Coste bruto total de la compra (euros)],(TablaDatosInversiones[Subcarteras (diferentes estrategias inversión)]=$P$34)*1,(TablaDatosInversiones[Fecha Compra]&lt;=A233)*1,(TablaDatosInversiones[Fecha Compra]&gt;A232)*1)</f>
        <v>0</v>
      </c>
      <c r="R233" s="208" cm="1">
        <f t="array" aca="1" ref="R233" ca="1">SUMPRODUCT(TablaDatosInversiones[Valor actual bruto o reembolso o compromiso opciones abiertas (euros)],(TablaDatosInversiones[Subcarteras (diferentes estrategias inversión)]=$P$34)*1,(TablaDatosInversiones[Fecha de Venta o traspaso]&lt;=A233)*1,(TablaDatosInversiones[Fecha de Venta o traspaso]&gt;A232)*1,(TablaDatosInversiones[Operación abierta (cotizando)]=FALSE)*1)</f>
        <v>0</v>
      </c>
      <c r="S233" s="208">
        <f>SUMPRODUCT(TablaDividendos[Dividendo neto (euros)],(TablaDividendos[Subcartera]=$P$34)*1,(TablaDividendos[Fecha Cobro]&lt;=A233)*1,(TablaDividendos[Fecha Cobro]&gt;A232)*1)</f>
        <v>0</v>
      </c>
      <c r="T233" s="199">
        <f t="shared" ca="1" si="88"/>
        <v>0</v>
      </c>
      <c r="U233" s="209">
        <f t="shared" ca="1" si="89"/>
        <v>0.31306194259158349</v>
      </c>
      <c r="V233" s="137"/>
      <c r="W233" s="192">
        <f ca="1">Resumen!$D$10</f>
        <v>28220.187483550799</v>
      </c>
      <c r="X233" s="208">
        <f ca="1">SUMPRODUCT(TablaDatosInversiones[Coste bruto total de la compra (euros)],(TablaDatosInversiones[Subcarteras (diferentes estrategias inversión)]=$W$34)*1,(TablaDatosInversiones[Fecha Compra]&lt;=A233)*1,(TablaDatosInversiones[Fecha Compra]&gt;A232)*1)</f>
        <v>0</v>
      </c>
      <c r="Y233" s="208" cm="1">
        <f t="array" aca="1" ref="Y233" ca="1">SUMPRODUCT(TablaDatosInversiones[Valor actual bruto o reembolso o compromiso opciones abiertas (euros)],(TablaDatosInversiones[Subcarteras (diferentes estrategias inversión)]=$W$34)*1,(TablaDatosInversiones[Fecha de Venta o traspaso]&lt;=A233)*1,(TablaDatosInversiones[Fecha de Venta o traspaso]&gt;A232)*1,(TablaDatosInversiones[Operación abierta (cotizando)]=FALSE)*1)</f>
        <v>0</v>
      </c>
      <c r="Z233" s="208">
        <f>SUMPRODUCT(TablaDividendos[Dividendo neto (euros)],(TablaDividendos[Subcartera]=$W$34)*1,(TablaDividendos[Fecha Cobro]&lt;=A233)*1,(TablaDividendos[Fecha Cobro]&gt;A232)*1)</f>
        <v>0</v>
      </c>
      <c r="AA233" s="199">
        <f t="shared" ca="1" si="106"/>
        <v>0</v>
      </c>
      <c r="AB233" s="209">
        <f t="shared" ca="1" si="107"/>
        <v>0.42162864822711876</v>
      </c>
      <c r="AC233" s="137"/>
      <c r="AD233" s="391" cm="1">
        <f t="array" aca="1" ref="AD233" ca="1">SUMPRODUCT(TablaDatosInversiones[Compromiso de compra (Moneda), solo para PUTs vendidas],(TablaDatosInversiones[Subcarteras (diferentes estrategias inversión)]=$AD$34)*1,TablaDatosInversiones[Cambio divisa actual (o tras venta)],(TablaDatosInversiones[Fecha Compra]&lt;=MIN(A233,TODAY()-1))*1,(TablaDatosInversiones[Fecha de Venta o traspaso]&gt;=MIN(A233,TODAY()-1))*1)</f>
        <v>0</v>
      </c>
      <c r="AE233" s="391">
        <f t="shared" ca="1" si="93"/>
        <v>0</v>
      </c>
      <c r="AF233" s="391">
        <f t="shared" ca="1" si="94"/>
        <v>0</v>
      </c>
      <c r="AG233" s="392">
        <f ca="1">SUMPRODUCT(TablaDatosInversiones[Rendimiento total neto (euros)],(TablaDatosInversiones[Subcarteras (diferentes estrategias inversión)]=$AD$34)*1,(TablaDatosInversiones[Fecha de Venta o traspaso]&lt;=A233)*1,(TablaDatosInversiones[Fecha de Venta o traspaso]&gt;A232)*1,(TablaDatosInversiones[Operación abierta (cotizando)]=FALSE)*1)</f>
        <v>0</v>
      </c>
      <c r="AH233" s="393">
        <f t="shared" ca="1" si="95"/>
        <v>0</v>
      </c>
      <c r="AI233" s="394">
        <f t="shared" ca="1" si="96"/>
        <v>8.6256077518440666E-3</v>
      </c>
      <c r="AJ233" s="395"/>
      <c r="AK233" s="401">
        <f ca="1">Resumen!$D$12</f>
        <v>0</v>
      </c>
      <c r="AL233" s="396" cm="1">
        <f t="array" aca="1" ref="AL233" ca="1">SUMPRODUCT(TablaDatosInversiones[Coste bruto total de la compra (euros)],(TablaDatosInversiones[Subcarteras (diferentes estrategias inversión)]=$AK$34)*1,(TablaDatosInversiones[Fecha Compra]&lt;=A233)*1,(TablaDatosInversiones[Fecha Compra]&gt;A232)*1)</f>
        <v>0</v>
      </c>
      <c r="AM233" s="397" cm="1">
        <f t="array" aca="1" ref="AM233" ca="1">SUMPRODUCT(TablaDatosInversiones[Valor actual bruto o reembolso o compromiso opciones abiertas (euros)],(TablaDatosInversiones[Subcarteras (diferentes estrategias inversión)]=$AK$34)*1,(TablaDatosInversiones[Fecha de Venta o traspaso]&lt;=A233)*1,(TablaDatosInversiones[Fecha de Venta o traspaso]&gt;A232)*1,(TablaDatosInversiones[Operación abierta (cotizando)]=FALSE)*1)</f>
        <v>0</v>
      </c>
      <c r="AN233" s="398" cm="1">
        <f t="array" ref="AN233">SUMPRODUCT(TablaDividendos[Dividendo neto (euros)],(TablaDividendos[Subcartera]=$AK$34)*1,(TablaDividendos[Fecha Cobro]&lt;=A233)*1,(TablaDividendos[Fecha Cobro]&gt;A232)*1)</f>
        <v>0</v>
      </c>
      <c r="AO233" s="399">
        <f t="shared" ref="AO233:AO296" ca="1" si="108">IF(AK233&gt;0,IF((AK232+AL233-AM233)&gt;0,((AK233+AN233)-(AK232+AL233-AM233))/(AK232+AL233-AM233),0),0)</f>
        <v>0</v>
      </c>
      <c r="AP233" s="400">
        <f t="shared" ca="1" si="101"/>
        <v>0</v>
      </c>
      <c r="AR233" s="288"/>
      <c r="AS233" s="34">
        <f t="shared" si="97"/>
        <v>0</v>
      </c>
      <c r="AT233" s="33">
        <f t="shared" si="98"/>
        <v>0.47613182189387948</v>
      </c>
      <c r="AV233" s="288"/>
      <c r="AW233" s="34">
        <f t="shared" si="99"/>
        <v>0</v>
      </c>
      <c r="AX233" s="33">
        <f t="shared" si="100"/>
        <v>0.21028677962384168</v>
      </c>
    </row>
    <row r="234" spans="1:50" x14ac:dyDescent="0.25">
      <c r="A234" s="189">
        <f t="shared" si="51"/>
        <v>50586</v>
      </c>
      <c r="B234" s="190">
        <f t="shared" ca="1" si="102"/>
        <v>109351.29638889004</v>
      </c>
      <c r="C234" s="190">
        <f t="shared" ca="1" si="103"/>
        <v>0</v>
      </c>
      <c r="D234" s="190">
        <f t="shared" ca="1" si="104"/>
        <v>0</v>
      </c>
      <c r="E234" s="190">
        <f t="shared" ca="1" si="105"/>
        <v>0</v>
      </c>
      <c r="F234" s="199">
        <f t="shared" ca="1" si="90"/>
        <v>0</v>
      </c>
      <c r="G234" s="200">
        <f t="shared" ca="1" si="91"/>
        <v>0.55991479706899705</v>
      </c>
      <c r="H234" s="137"/>
      <c r="I234" s="218">
        <f ca="1">Resumen!$D$8</f>
        <v>68691.808045339247</v>
      </c>
      <c r="J234" s="219">
        <f ca="1">SUMPRODUCT(TablaDatosInversiones[Coste bruto total de la compra (euros)],(TablaDatosInversiones[Subcarteras (diferentes estrategias inversión)]=$I$34)*1,(TablaDatosInversiones[Fecha Compra]&lt;=A234)*1,(TablaDatosInversiones[Fecha Compra]&gt;A233)*1)</f>
        <v>0</v>
      </c>
      <c r="K234" s="219" cm="1">
        <f t="array" aca="1" ref="K234" ca="1">SUMPRODUCT(TablaDatosInversiones[Valor actual bruto o reembolso o compromiso opciones abiertas (euros)],(TablaDatosInversiones[Subcarteras (diferentes estrategias inversión)]=$I$34)*1,(TablaDatosInversiones[Fecha de Venta o traspaso]&lt;=A234)*1,(TablaDatosInversiones[Fecha de Venta o traspaso]&gt;A233)*1,(TablaDatosInversiones[Operación abierta (cotizando)]=FALSE)*1)</f>
        <v>0</v>
      </c>
      <c r="L234" s="219">
        <f>SUMPRODUCT(TablaDividendos[Dividendo neto (euros)],(TablaDividendos[Subcartera]=$I$34)*1,(TablaDividendos[Fecha Cobro]&lt;=A234)*1,(TablaDividendos[Fecha Cobro]&gt;A233)*1)</f>
        <v>0</v>
      </c>
      <c r="M234" s="220">
        <f t="shared" ref="M234:M297" ca="1" si="109">IF(I234&gt;0,IF((I233+J234-K234)&gt;0,((I234+L234)-(I233+J234-K234))/(I233+J234-K234),0),0)</f>
        <v>0</v>
      </c>
      <c r="N234" s="220">
        <f t="shared" ref="N234:N297" ca="1" si="110">IF(M234&lt;&gt;"",(1+M234)*(N233+1)-1,"")</f>
        <v>0.6498602964237179</v>
      </c>
      <c r="O234" s="137"/>
      <c r="P234" s="192">
        <f ca="1">Resumen!$D$9</f>
        <v>12439.300859999999</v>
      </c>
      <c r="Q234" s="208">
        <f ca="1">SUMPRODUCT(TablaDatosInversiones[Coste bruto total de la compra (euros)],(TablaDatosInversiones[Subcarteras (diferentes estrategias inversión)]=$P$34)*1,(TablaDatosInversiones[Fecha Compra]&lt;=A234)*1,(TablaDatosInversiones[Fecha Compra]&gt;A233)*1)</f>
        <v>0</v>
      </c>
      <c r="R234" s="208" cm="1">
        <f t="array" aca="1" ref="R234" ca="1">SUMPRODUCT(TablaDatosInversiones[Valor actual bruto o reembolso o compromiso opciones abiertas (euros)],(TablaDatosInversiones[Subcarteras (diferentes estrategias inversión)]=$P$34)*1,(TablaDatosInversiones[Fecha de Venta o traspaso]&lt;=A234)*1,(TablaDatosInversiones[Fecha de Venta o traspaso]&gt;A233)*1,(TablaDatosInversiones[Operación abierta (cotizando)]=FALSE)*1)</f>
        <v>0</v>
      </c>
      <c r="S234" s="208">
        <f>SUMPRODUCT(TablaDividendos[Dividendo neto (euros)],(TablaDividendos[Subcartera]=$P$34)*1,(TablaDividendos[Fecha Cobro]&lt;=A234)*1,(TablaDividendos[Fecha Cobro]&gt;A233)*1)</f>
        <v>0</v>
      </c>
      <c r="T234" s="199">
        <f t="shared" ref="T234:T297" ca="1" si="111">IF(P234&gt;0,IF((P233+Q234-R234)&gt;0,((P234+S234)-(P233+Q234-R234))/(P233+Q234-R234),0),0)</f>
        <v>0</v>
      </c>
      <c r="U234" s="209">
        <f t="shared" ref="U234:U297" ca="1" si="112">IF(T234&lt;&gt;"",(1+T234)*(U233+1)-1,"")</f>
        <v>0.31306194259158349</v>
      </c>
      <c r="V234" s="137"/>
      <c r="W234" s="192">
        <f ca="1">Resumen!$D$10</f>
        <v>28220.187483550799</v>
      </c>
      <c r="X234" s="208">
        <f ca="1">SUMPRODUCT(TablaDatosInversiones[Coste bruto total de la compra (euros)],(TablaDatosInversiones[Subcarteras (diferentes estrategias inversión)]=$W$34)*1,(TablaDatosInversiones[Fecha Compra]&lt;=A234)*1,(TablaDatosInversiones[Fecha Compra]&gt;A233)*1)</f>
        <v>0</v>
      </c>
      <c r="Y234" s="208" cm="1">
        <f t="array" aca="1" ref="Y234" ca="1">SUMPRODUCT(TablaDatosInversiones[Valor actual bruto o reembolso o compromiso opciones abiertas (euros)],(TablaDatosInversiones[Subcarteras (diferentes estrategias inversión)]=$W$34)*1,(TablaDatosInversiones[Fecha de Venta o traspaso]&lt;=A234)*1,(TablaDatosInversiones[Fecha de Venta o traspaso]&gt;A233)*1,(TablaDatosInversiones[Operación abierta (cotizando)]=FALSE)*1)</f>
        <v>0</v>
      </c>
      <c r="Z234" s="208">
        <f>SUMPRODUCT(TablaDividendos[Dividendo neto (euros)],(TablaDividendos[Subcartera]=$W$34)*1,(TablaDividendos[Fecha Cobro]&lt;=A234)*1,(TablaDividendos[Fecha Cobro]&gt;A233)*1)</f>
        <v>0</v>
      </c>
      <c r="AA234" s="199">
        <f t="shared" ca="1" si="106"/>
        <v>0</v>
      </c>
      <c r="AB234" s="209">
        <f t="shared" ca="1" si="107"/>
        <v>0.42162864822711876</v>
      </c>
      <c r="AC234" s="137"/>
      <c r="AD234" s="391" cm="1">
        <f t="array" aca="1" ref="AD234" ca="1">SUMPRODUCT(TablaDatosInversiones[Compromiso de compra (Moneda), solo para PUTs vendidas],(TablaDatosInversiones[Subcarteras (diferentes estrategias inversión)]=$AD$34)*1,TablaDatosInversiones[Cambio divisa actual (o tras venta)],(TablaDatosInversiones[Fecha Compra]&lt;=MIN(A234,TODAY()-1))*1,(TablaDatosInversiones[Fecha de Venta o traspaso]&gt;=MIN(A234,TODAY()-1))*1)</f>
        <v>0</v>
      </c>
      <c r="AE234" s="391">
        <f t="shared" ca="1" si="93"/>
        <v>0</v>
      </c>
      <c r="AF234" s="391">
        <f t="shared" ca="1" si="94"/>
        <v>0</v>
      </c>
      <c r="AG234" s="392">
        <f ca="1">SUMPRODUCT(TablaDatosInversiones[Rendimiento total neto (euros)],(TablaDatosInversiones[Subcarteras (diferentes estrategias inversión)]=$AD$34)*1,(TablaDatosInversiones[Fecha de Venta o traspaso]&lt;=A234)*1,(TablaDatosInversiones[Fecha de Venta o traspaso]&gt;A233)*1,(TablaDatosInversiones[Operación abierta (cotizando)]=FALSE)*1)</f>
        <v>0</v>
      </c>
      <c r="AH234" s="393">
        <f t="shared" ca="1" si="95"/>
        <v>0</v>
      </c>
      <c r="AI234" s="394">
        <f t="shared" ca="1" si="96"/>
        <v>8.6256077518440666E-3</v>
      </c>
      <c r="AJ234" s="395"/>
      <c r="AK234" s="401">
        <f ca="1">Resumen!$D$12</f>
        <v>0</v>
      </c>
      <c r="AL234" s="396" cm="1">
        <f t="array" aca="1" ref="AL234" ca="1">SUMPRODUCT(TablaDatosInversiones[Coste bruto total de la compra (euros)],(TablaDatosInversiones[Subcarteras (diferentes estrategias inversión)]=$AK$34)*1,(TablaDatosInversiones[Fecha Compra]&lt;=A234)*1,(TablaDatosInversiones[Fecha Compra]&gt;A233)*1)</f>
        <v>0</v>
      </c>
      <c r="AM234" s="397" cm="1">
        <f t="array" aca="1" ref="AM234" ca="1">SUMPRODUCT(TablaDatosInversiones[Valor actual bruto o reembolso o compromiso opciones abiertas (euros)],(TablaDatosInversiones[Subcarteras (diferentes estrategias inversión)]=$AK$34)*1,(TablaDatosInversiones[Fecha de Venta o traspaso]&lt;=A234)*1,(TablaDatosInversiones[Fecha de Venta o traspaso]&gt;A233)*1,(TablaDatosInversiones[Operación abierta (cotizando)]=FALSE)*1)</f>
        <v>0</v>
      </c>
      <c r="AN234" s="398" cm="1">
        <f t="array" ref="AN234">SUMPRODUCT(TablaDividendos[Dividendo neto (euros)],(TablaDividendos[Subcartera]=$AK$34)*1,(TablaDividendos[Fecha Cobro]&lt;=A234)*1,(TablaDividendos[Fecha Cobro]&gt;A233)*1)</f>
        <v>0</v>
      </c>
      <c r="AO234" s="399">
        <f t="shared" ca="1" si="108"/>
        <v>0</v>
      </c>
      <c r="AP234" s="400">
        <f t="shared" ca="1" si="101"/>
        <v>0</v>
      </c>
      <c r="AR234" s="288"/>
      <c r="AS234" s="34">
        <f t="shared" si="97"/>
        <v>0</v>
      </c>
      <c r="AT234" s="33">
        <f t="shared" si="98"/>
        <v>0.47613182189387948</v>
      </c>
      <c r="AV234" s="288"/>
      <c r="AW234" s="34">
        <f t="shared" si="99"/>
        <v>0</v>
      </c>
      <c r="AX234" s="33">
        <f t="shared" si="100"/>
        <v>0.21028677962384168</v>
      </c>
    </row>
    <row r="235" spans="1:50" x14ac:dyDescent="0.25">
      <c r="A235" s="189">
        <f t="shared" si="51"/>
        <v>50617</v>
      </c>
      <c r="B235" s="190">
        <f t="shared" ca="1" si="102"/>
        <v>109351.29638889004</v>
      </c>
      <c r="C235" s="190">
        <f t="shared" ca="1" si="103"/>
        <v>0</v>
      </c>
      <c r="D235" s="190">
        <f t="shared" ca="1" si="104"/>
        <v>0</v>
      </c>
      <c r="E235" s="190">
        <f t="shared" ca="1" si="105"/>
        <v>0</v>
      </c>
      <c r="F235" s="199">
        <f t="shared" ca="1" si="90"/>
        <v>0</v>
      </c>
      <c r="G235" s="200">
        <f t="shared" ca="1" si="91"/>
        <v>0.55991479706899705</v>
      </c>
      <c r="H235" s="137"/>
      <c r="I235" s="218">
        <f ca="1">Resumen!$D$8</f>
        <v>68691.808045339247</v>
      </c>
      <c r="J235" s="219">
        <f ca="1">SUMPRODUCT(TablaDatosInversiones[Coste bruto total de la compra (euros)],(TablaDatosInversiones[Subcarteras (diferentes estrategias inversión)]=$I$34)*1,(TablaDatosInversiones[Fecha Compra]&lt;=A235)*1,(TablaDatosInversiones[Fecha Compra]&gt;A234)*1)</f>
        <v>0</v>
      </c>
      <c r="K235" s="219" cm="1">
        <f t="array" aca="1" ref="K235" ca="1">SUMPRODUCT(TablaDatosInversiones[Valor actual bruto o reembolso o compromiso opciones abiertas (euros)],(TablaDatosInversiones[Subcarteras (diferentes estrategias inversión)]=$I$34)*1,(TablaDatosInversiones[Fecha de Venta o traspaso]&lt;=A235)*1,(TablaDatosInversiones[Fecha de Venta o traspaso]&gt;A234)*1,(TablaDatosInversiones[Operación abierta (cotizando)]=FALSE)*1)</f>
        <v>0</v>
      </c>
      <c r="L235" s="219">
        <f>SUMPRODUCT(TablaDividendos[Dividendo neto (euros)],(TablaDividendos[Subcartera]=$I$34)*1,(TablaDividendos[Fecha Cobro]&lt;=A235)*1,(TablaDividendos[Fecha Cobro]&gt;A234)*1)</f>
        <v>0</v>
      </c>
      <c r="M235" s="220">
        <f t="shared" ca="1" si="109"/>
        <v>0</v>
      </c>
      <c r="N235" s="220">
        <f t="shared" ca="1" si="110"/>
        <v>0.6498602964237179</v>
      </c>
      <c r="O235" s="137"/>
      <c r="P235" s="192">
        <f ca="1">Resumen!$D$9</f>
        <v>12439.300859999999</v>
      </c>
      <c r="Q235" s="208">
        <f ca="1">SUMPRODUCT(TablaDatosInversiones[Coste bruto total de la compra (euros)],(TablaDatosInversiones[Subcarteras (diferentes estrategias inversión)]=$P$34)*1,(TablaDatosInversiones[Fecha Compra]&lt;=A235)*1,(TablaDatosInversiones[Fecha Compra]&gt;A234)*1)</f>
        <v>0</v>
      </c>
      <c r="R235" s="208" cm="1">
        <f t="array" aca="1" ref="R235" ca="1">SUMPRODUCT(TablaDatosInversiones[Valor actual bruto o reembolso o compromiso opciones abiertas (euros)],(TablaDatosInversiones[Subcarteras (diferentes estrategias inversión)]=$P$34)*1,(TablaDatosInversiones[Fecha de Venta o traspaso]&lt;=A235)*1,(TablaDatosInversiones[Fecha de Venta o traspaso]&gt;A234)*1,(TablaDatosInversiones[Operación abierta (cotizando)]=FALSE)*1)</f>
        <v>0</v>
      </c>
      <c r="S235" s="208">
        <f>SUMPRODUCT(TablaDividendos[Dividendo neto (euros)],(TablaDividendos[Subcartera]=$P$34)*1,(TablaDividendos[Fecha Cobro]&lt;=A235)*1,(TablaDividendos[Fecha Cobro]&gt;A234)*1)</f>
        <v>0</v>
      </c>
      <c r="T235" s="199">
        <f t="shared" ca="1" si="111"/>
        <v>0</v>
      </c>
      <c r="U235" s="209">
        <f t="shared" ca="1" si="112"/>
        <v>0.31306194259158349</v>
      </c>
      <c r="V235" s="137"/>
      <c r="W235" s="192">
        <f ca="1">Resumen!$D$10</f>
        <v>28220.187483550799</v>
      </c>
      <c r="X235" s="208">
        <f ca="1">SUMPRODUCT(TablaDatosInversiones[Coste bruto total de la compra (euros)],(TablaDatosInversiones[Subcarteras (diferentes estrategias inversión)]=$W$34)*1,(TablaDatosInversiones[Fecha Compra]&lt;=A235)*1,(TablaDatosInversiones[Fecha Compra]&gt;A234)*1)</f>
        <v>0</v>
      </c>
      <c r="Y235" s="208" cm="1">
        <f t="array" aca="1" ref="Y235" ca="1">SUMPRODUCT(TablaDatosInversiones[Valor actual bruto o reembolso o compromiso opciones abiertas (euros)],(TablaDatosInversiones[Subcarteras (diferentes estrategias inversión)]=$W$34)*1,(TablaDatosInversiones[Fecha de Venta o traspaso]&lt;=A235)*1,(TablaDatosInversiones[Fecha de Venta o traspaso]&gt;A234)*1,(TablaDatosInversiones[Operación abierta (cotizando)]=FALSE)*1)</f>
        <v>0</v>
      </c>
      <c r="Z235" s="208">
        <f>SUMPRODUCT(TablaDividendos[Dividendo neto (euros)],(TablaDividendos[Subcartera]=$W$34)*1,(TablaDividendos[Fecha Cobro]&lt;=A235)*1,(TablaDividendos[Fecha Cobro]&gt;A234)*1)</f>
        <v>0</v>
      </c>
      <c r="AA235" s="199">
        <f t="shared" ca="1" si="106"/>
        <v>0</v>
      </c>
      <c r="AB235" s="209">
        <f t="shared" ca="1" si="107"/>
        <v>0.42162864822711876</v>
      </c>
      <c r="AC235" s="137"/>
      <c r="AD235" s="391" cm="1">
        <f t="array" aca="1" ref="AD235" ca="1">SUMPRODUCT(TablaDatosInversiones[Compromiso de compra (Moneda), solo para PUTs vendidas],(TablaDatosInversiones[Subcarteras (diferentes estrategias inversión)]=$AD$34)*1,TablaDatosInversiones[Cambio divisa actual (o tras venta)],(TablaDatosInversiones[Fecha Compra]&lt;=MIN(A235,TODAY()-1))*1,(TablaDatosInversiones[Fecha de Venta o traspaso]&gt;=MIN(A235,TODAY()-1))*1)</f>
        <v>0</v>
      </c>
      <c r="AE235" s="391">
        <f t="shared" ca="1" si="93"/>
        <v>0</v>
      </c>
      <c r="AF235" s="391">
        <f t="shared" ca="1" si="94"/>
        <v>0</v>
      </c>
      <c r="AG235" s="392">
        <f ca="1">SUMPRODUCT(TablaDatosInversiones[Rendimiento total neto (euros)],(TablaDatosInversiones[Subcarteras (diferentes estrategias inversión)]=$AD$34)*1,(TablaDatosInversiones[Fecha de Venta o traspaso]&lt;=A235)*1,(TablaDatosInversiones[Fecha de Venta o traspaso]&gt;A234)*1,(TablaDatosInversiones[Operación abierta (cotizando)]=FALSE)*1)</f>
        <v>0</v>
      </c>
      <c r="AH235" s="393">
        <f t="shared" ca="1" si="95"/>
        <v>0</v>
      </c>
      <c r="AI235" s="394">
        <f t="shared" ca="1" si="96"/>
        <v>8.6256077518440666E-3</v>
      </c>
      <c r="AJ235" s="395"/>
      <c r="AK235" s="401">
        <f ca="1">Resumen!$D$12</f>
        <v>0</v>
      </c>
      <c r="AL235" s="396" cm="1">
        <f t="array" aca="1" ref="AL235" ca="1">SUMPRODUCT(TablaDatosInversiones[Coste bruto total de la compra (euros)],(TablaDatosInversiones[Subcarteras (diferentes estrategias inversión)]=$AK$34)*1,(TablaDatosInversiones[Fecha Compra]&lt;=A235)*1,(TablaDatosInversiones[Fecha Compra]&gt;A234)*1)</f>
        <v>0</v>
      </c>
      <c r="AM235" s="397" cm="1">
        <f t="array" aca="1" ref="AM235" ca="1">SUMPRODUCT(TablaDatosInversiones[Valor actual bruto o reembolso o compromiso opciones abiertas (euros)],(TablaDatosInversiones[Subcarteras (diferentes estrategias inversión)]=$AK$34)*1,(TablaDatosInversiones[Fecha de Venta o traspaso]&lt;=A235)*1,(TablaDatosInversiones[Fecha de Venta o traspaso]&gt;A234)*1,(TablaDatosInversiones[Operación abierta (cotizando)]=FALSE)*1)</f>
        <v>0</v>
      </c>
      <c r="AN235" s="398" cm="1">
        <f t="array" ref="AN235">SUMPRODUCT(TablaDividendos[Dividendo neto (euros)],(TablaDividendos[Subcartera]=$AK$34)*1,(TablaDividendos[Fecha Cobro]&lt;=A235)*1,(TablaDividendos[Fecha Cobro]&gt;A234)*1)</f>
        <v>0</v>
      </c>
      <c r="AO235" s="399">
        <f t="shared" ca="1" si="108"/>
        <v>0</v>
      </c>
      <c r="AP235" s="400">
        <f t="shared" ca="1" si="101"/>
        <v>0</v>
      </c>
      <c r="AR235" s="288"/>
      <c r="AS235" s="34">
        <f t="shared" si="97"/>
        <v>0</v>
      </c>
      <c r="AT235" s="33">
        <f t="shared" si="98"/>
        <v>0.47613182189387948</v>
      </c>
      <c r="AV235" s="288"/>
      <c r="AW235" s="34">
        <f t="shared" si="99"/>
        <v>0</v>
      </c>
      <c r="AX235" s="33">
        <f t="shared" si="100"/>
        <v>0.21028677962384168</v>
      </c>
    </row>
    <row r="236" spans="1:50" x14ac:dyDescent="0.25">
      <c r="A236" s="189">
        <f t="shared" si="51"/>
        <v>50648</v>
      </c>
      <c r="B236" s="190">
        <f t="shared" ca="1" si="102"/>
        <v>109351.29638889004</v>
      </c>
      <c r="C236" s="190">
        <f t="shared" ca="1" si="103"/>
        <v>0</v>
      </c>
      <c r="D236" s="190">
        <f t="shared" ca="1" si="104"/>
        <v>0</v>
      </c>
      <c r="E236" s="190">
        <f t="shared" ca="1" si="105"/>
        <v>0</v>
      </c>
      <c r="F236" s="199">
        <f t="shared" ca="1" si="90"/>
        <v>0</v>
      </c>
      <c r="G236" s="200">
        <f t="shared" ca="1" si="91"/>
        <v>0.55991479706899705</v>
      </c>
      <c r="H236" s="137"/>
      <c r="I236" s="218">
        <f ca="1">Resumen!$D$8</f>
        <v>68691.808045339247</v>
      </c>
      <c r="J236" s="219">
        <f ca="1">SUMPRODUCT(TablaDatosInversiones[Coste bruto total de la compra (euros)],(TablaDatosInversiones[Subcarteras (diferentes estrategias inversión)]=$I$34)*1,(TablaDatosInversiones[Fecha Compra]&lt;=A236)*1,(TablaDatosInversiones[Fecha Compra]&gt;A235)*1)</f>
        <v>0</v>
      </c>
      <c r="K236" s="219" cm="1">
        <f t="array" aca="1" ref="K236" ca="1">SUMPRODUCT(TablaDatosInversiones[Valor actual bruto o reembolso o compromiso opciones abiertas (euros)],(TablaDatosInversiones[Subcarteras (diferentes estrategias inversión)]=$I$34)*1,(TablaDatosInversiones[Fecha de Venta o traspaso]&lt;=A236)*1,(TablaDatosInversiones[Fecha de Venta o traspaso]&gt;A235)*1,(TablaDatosInversiones[Operación abierta (cotizando)]=FALSE)*1)</f>
        <v>0</v>
      </c>
      <c r="L236" s="219">
        <f>SUMPRODUCT(TablaDividendos[Dividendo neto (euros)],(TablaDividendos[Subcartera]=$I$34)*1,(TablaDividendos[Fecha Cobro]&lt;=A236)*1,(TablaDividendos[Fecha Cobro]&gt;A235)*1)</f>
        <v>0</v>
      </c>
      <c r="M236" s="220">
        <f t="shared" ca="1" si="109"/>
        <v>0</v>
      </c>
      <c r="N236" s="220">
        <f t="shared" ca="1" si="110"/>
        <v>0.6498602964237179</v>
      </c>
      <c r="O236" s="137"/>
      <c r="P236" s="192">
        <f ca="1">Resumen!$D$9</f>
        <v>12439.300859999999</v>
      </c>
      <c r="Q236" s="208">
        <f ca="1">SUMPRODUCT(TablaDatosInversiones[Coste bruto total de la compra (euros)],(TablaDatosInversiones[Subcarteras (diferentes estrategias inversión)]=$P$34)*1,(TablaDatosInversiones[Fecha Compra]&lt;=A236)*1,(TablaDatosInversiones[Fecha Compra]&gt;A235)*1)</f>
        <v>0</v>
      </c>
      <c r="R236" s="208" cm="1">
        <f t="array" aca="1" ref="R236" ca="1">SUMPRODUCT(TablaDatosInversiones[Valor actual bruto o reembolso o compromiso opciones abiertas (euros)],(TablaDatosInversiones[Subcarteras (diferentes estrategias inversión)]=$P$34)*1,(TablaDatosInversiones[Fecha de Venta o traspaso]&lt;=A236)*1,(TablaDatosInversiones[Fecha de Venta o traspaso]&gt;A235)*1,(TablaDatosInversiones[Operación abierta (cotizando)]=FALSE)*1)</f>
        <v>0</v>
      </c>
      <c r="S236" s="208">
        <f>SUMPRODUCT(TablaDividendos[Dividendo neto (euros)],(TablaDividendos[Subcartera]=$P$34)*1,(TablaDividendos[Fecha Cobro]&lt;=A236)*1,(TablaDividendos[Fecha Cobro]&gt;A235)*1)</f>
        <v>0</v>
      </c>
      <c r="T236" s="199">
        <f t="shared" ca="1" si="111"/>
        <v>0</v>
      </c>
      <c r="U236" s="209">
        <f t="shared" ca="1" si="112"/>
        <v>0.31306194259158349</v>
      </c>
      <c r="V236" s="137"/>
      <c r="W236" s="192">
        <f ca="1">Resumen!$D$10</f>
        <v>28220.187483550799</v>
      </c>
      <c r="X236" s="208">
        <f ca="1">SUMPRODUCT(TablaDatosInversiones[Coste bruto total de la compra (euros)],(TablaDatosInversiones[Subcarteras (diferentes estrategias inversión)]=$W$34)*1,(TablaDatosInversiones[Fecha Compra]&lt;=A236)*1,(TablaDatosInversiones[Fecha Compra]&gt;A235)*1)</f>
        <v>0</v>
      </c>
      <c r="Y236" s="208" cm="1">
        <f t="array" aca="1" ref="Y236" ca="1">SUMPRODUCT(TablaDatosInversiones[Valor actual bruto o reembolso o compromiso opciones abiertas (euros)],(TablaDatosInversiones[Subcarteras (diferentes estrategias inversión)]=$W$34)*1,(TablaDatosInversiones[Fecha de Venta o traspaso]&lt;=A236)*1,(TablaDatosInversiones[Fecha de Venta o traspaso]&gt;A235)*1,(TablaDatosInversiones[Operación abierta (cotizando)]=FALSE)*1)</f>
        <v>0</v>
      </c>
      <c r="Z236" s="208">
        <f>SUMPRODUCT(TablaDividendos[Dividendo neto (euros)],(TablaDividendos[Subcartera]=$W$34)*1,(TablaDividendos[Fecha Cobro]&lt;=A236)*1,(TablaDividendos[Fecha Cobro]&gt;A235)*1)</f>
        <v>0</v>
      </c>
      <c r="AA236" s="199">
        <f t="shared" ca="1" si="106"/>
        <v>0</v>
      </c>
      <c r="AB236" s="209">
        <f t="shared" ca="1" si="107"/>
        <v>0.42162864822711876</v>
      </c>
      <c r="AC236" s="137"/>
      <c r="AD236" s="391" cm="1">
        <f t="array" aca="1" ref="AD236" ca="1">SUMPRODUCT(TablaDatosInversiones[Compromiso de compra (Moneda), solo para PUTs vendidas],(TablaDatosInversiones[Subcarteras (diferentes estrategias inversión)]=$AD$34)*1,TablaDatosInversiones[Cambio divisa actual (o tras venta)],(TablaDatosInversiones[Fecha Compra]&lt;=MIN(A236,TODAY()-1))*1,(TablaDatosInversiones[Fecha de Venta o traspaso]&gt;=MIN(A236,TODAY()-1))*1)</f>
        <v>0</v>
      </c>
      <c r="AE236" s="391">
        <f t="shared" ca="1" si="93"/>
        <v>0</v>
      </c>
      <c r="AF236" s="391">
        <f t="shared" ca="1" si="94"/>
        <v>0</v>
      </c>
      <c r="AG236" s="392">
        <f ca="1">SUMPRODUCT(TablaDatosInversiones[Rendimiento total neto (euros)],(TablaDatosInversiones[Subcarteras (diferentes estrategias inversión)]=$AD$34)*1,(TablaDatosInversiones[Fecha de Venta o traspaso]&lt;=A236)*1,(TablaDatosInversiones[Fecha de Venta o traspaso]&gt;A235)*1,(TablaDatosInversiones[Operación abierta (cotizando)]=FALSE)*1)</f>
        <v>0</v>
      </c>
      <c r="AH236" s="393">
        <f t="shared" ca="1" si="95"/>
        <v>0</v>
      </c>
      <c r="AI236" s="394">
        <f t="shared" ca="1" si="96"/>
        <v>8.6256077518440666E-3</v>
      </c>
      <c r="AJ236" s="395"/>
      <c r="AK236" s="401">
        <f ca="1">Resumen!$D$12</f>
        <v>0</v>
      </c>
      <c r="AL236" s="396" cm="1">
        <f t="array" aca="1" ref="AL236" ca="1">SUMPRODUCT(TablaDatosInversiones[Coste bruto total de la compra (euros)],(TablaDatosInversiones[Subcarteras (diferentes estrategias inversión)]=$AK$34)*1,(TablaDatosInversiones[Fecha Compra]&lt;=A236)*1,(TablaDatosInversiones[Fecha Compra]&gt;A235)*1)</f>
        <v>0</v>
      </c>
      <c r="AM236" s="397" cm="1">
        <f t="array" aca="1" ref="AM236" ca="1">SUMPRODUCT(TablaDatosInversiones[Valor actual bruto o reembolso o compromiso opciones abiertas (euros)],(TablaDatosInversiones[Subcarteras (diferentes estrategias inversión)]=$AK$34)*1,(TablaDatosInversiones[Fecha de Venta o traspaso]&lt;=A236)*1,(TablaDatosInversiones[Fecha de Venta o traspaso]&gt;A235)*1,(TablaDatosInversiones[Operación abierta (cotizando)]=FALSE)*1)</f>
        <v>0</v>
      </c>
      <c r="AN236" s="398" cm="1">
        <f t="array" ref="AN236">SUMPRODUCT(TablaDividendos[Dividendo neto (euros)],(TablaDividendos[Subcartera]=$AK$34)*1,(TablaDividendos[Fecha Cobro]&lt;=A236)*1,(TablaDividendos[Fecha Cobro]&gt;A235)*1)</f>
        <v>0</v>
      </c>
      <c r="AO236" s="399">
        <f t="shared" ca="1" si="108"/>
        <v>0</v>
      </c>
      <c r="AP236" s="400">
        <f t="shared" ca="1" si="101"/>
        <v>0</v>
      </c>
      <c r="AR236" s="288"/>
      <c r="AS236" s="34">
        <f t="shared" si="97"/>
        <v>0</v>
      </c>
      <c r="AT236" s="33">
        <f t="shared" si="98"/>
        <v>0.47613182189387948</v>
      </c>
      <c r="AV236" s="288"/>
      <c r="AW236" s="34">
        <f t="shared" si="99"/>
        <v>0</v>
      </c>
      <c r="AX236" s="33">
        <f t="shared" si="100"/>
        <v>0.21028677962384168</v>
      </c>
    </row>
    <row r="237" spans="1:50" x14ac:dyDescent="0.25">
      <c r="A237" s="189">
        <f t="shared" si="51"/>
        <v>50678</v>
      </c>
      <c r="B237" s="190">
        <f t="shared" ca="1" si="102"/>
        <v>109351.29638889004</v>
      </c>
      <c r="C237" s="190">
        <f t="shared" ca="1" si="103"/>
        <v>0</v>
      </c>
      <c r="D237" s="190">
        <f t="shared" ca="1" si="104"/>
        <v>0</v>
      </c>
      <c r="E237" s="190">
        <f t="shared" ca="1" si="105"/>
        <v>0</v>
      </c>
      <c r="F237" s="199">
        <f t="shared" ca="1" si="90"/>
        <v>0</v>
      </c>
      <c r="G237" s="200">
        <f t="shared" ca="1" si="91"/>
        <v>0.55991479706899705</v>
      </c>
      <c r="H237" s="137"/>
      <c r="I237" s="218">
        <f ca="1">Resumen!$D$8</f>
        <v>68691.808045339247</v>
      </c>
      <c r="J237" s="219">
        <f ca="1">SUMPRODUCT(TablaDatosInversiones[Coste bruto total de la compra (euros)],(TablaDatosInversiones[Subcarteras (diferentes estrategias inversión)]=$I$34)*1,(TablaDatosInversiones[Fecha Compra]&lt;=A237)*1,(TablaDatosInversiones[Fecha Compra]&gt;A236)*1)</f>
        <v>0</v>
      </c>
      <c r="K237" s="219" cm="1">
        <f t="array" aca="1" ref="K237" ca="1">SUMPRODUCT(TablaDatosInversiones[Valor actual bruto o reembolso o compromiso opciones abiertas (euros)],(TablaDatosInversiones[Subcarteras (diferentes estrategias inversión)]=$I$34)*1,(TablaDatosInversiones[Fecha de Venta o traspaso]&lt;=A237)*1,(TablaDatosInversiones[Fecha de Venta o traspaso]&gt;A236)*1,(TablaDatosInversiones[Operación abierta (cotizando)]=FALSE)*1)</f>
        <v>0</v>
      </c>
      <c r="L237" s="219">
        <f>SUMPRODUCT(TablaDividendos[Dividendo neto (euros)],(TablaDividendos[Subcartera]=$I$34)*1,(TablaDividendos[Fecha Cobro]&lt;=A237)*1,(TablaDividendos[Fecha Cobro]&gt;A236)*1)</f>
        <v>0</v>
      </c>
      <c r="M237" s="220">
        <f t="shared" ca="1" si="109"/>
        <v>0</v>
      </c>
      <c r="N237" s="220">
        <f t="shared" ca="1" si="110"/>
        <v>0.6498602964237179</v>
      </c>
      <c r="O237" s="137"/>
      <c r="P237" s="192">
        <f ca="1">Resumen!$D$9</f>
        <v>12439.300859999999</v>
      </c>
      <c r="Q237" s="208">
        <f ca="1">SUMPRODUCT(TablaDatosInversiones[Coste bruto total de la compra (euros)],(TablaDatosInversiones[Subcarteras (diferentes estrategias inversión)]=$P$34)*1,(TablaDatosInversiones[Fecha Compra]&lt;=A237)*1,(TablaDatosInversiones[Fecha Compra]&gt;A236)*1)</f>
        <v>0</v>
      </c>
      <c r="R237" s="208" cm="1">
        <f t="array" aca="1" ref="R237" ca="1">SUMPRODUCT(TablaDatosInversiones[Valor actual bruto o reembolso o compromiso opciones abiertas (euros)],(TablaDatosInversiones[Subcarteras (diferentes estrategias inversión)]=$P$34)*1,(TablaDatosInversiones[Fecha de Venta o traspaso]&lt;=A237)*1,(TablaDatosInversiones[Fecha de Venta o traspaso]&gt;A236)*1,(TablaDatosInversiones[Operación abierta (cotizando)]=FALSE)*1)</f>
        <v>0</v>
      </c>
      <c r="S237" s="208">
        <f>SUMPRODUCT(TablaDividendos[Dividendo neto (euros)],(TablaDividendos[Subcartera]=$P$34)*1,(TablaDividendos[Fecha Cobro]&lt;=A237)*1,(TablaDividendos[Fecha Cobro]&gt;A236)*1)</f>
        <v>0</v>
      </c>
      <c r="T237" s="199">
        <f t="shared" ca="1" si="111"/>
        <v>0</v>
      </c>
      <c r="U237" s="209">
        <f t="shared" ca="1" si="112"/>
        <v>0.31306194259158349</v>
      </c>
      <c r="V237" s="137"/>
      <c r="W237" s="192">
        <f ca="1">Resumen!$D$10</f>
        <v>28220.187483550799</v>
      </c>
      <c r="X237" s="208">
        <f ca="1">SUMPRODUCT(TablaDatosInversiones[Coste bruto total de la compra (euros)],(TablaDatosInversiones[Subcarteras (diferentes estrategias inversión)]=$W$34)*1,(TablaDatosInversiones[Fecha Compra]&lt;=A237)*1,(TablaDatosInversiones[Fecha Compra]&gt;A236)*1)</f>
        <v>0</v>
      </c>
      <c r="Y237" s="208" cm="1">
        <f t="array" aca="1" ref="Y237" ca="1">SUMPRODUCT(TablaDatosInversiones[Valor actual bruto o reembolso o compromiso opciones abiertas (euros)],(TablaDatosInversiones[Subcarteras (diferentes estrategias inversión)]=$W$34)*1,(TablaDatosInversiones[Fecha de Venta o traspaso]&lt;=A237)*1,(TablaDatosInversiones[Fecha de Venta o traspaso]&gt;A236)*1,(TablaDatosInversiones[Operación abierta (cotizando)]=FALSE)*1)</f>
        <v>0</v>
      </c>
      <c r="Z237" s="208">
        <f>SUMPRODUCT(TablaDividendos[Dividendo neto (euros)],(TablaDividendos[Subcartera]=$W$34)*1,(TablaDividendos[Fecha Cobro]&lt;=A237)*1,(TablaDividendos[Fecha Cobro]&gt;A236)*1)</f>
        <v>0</v>
      </c>
      <c r="AA237" s="199">
        <f t="shared" ca="1" si="106"/>
        <v>0</v>
      </c>
      <c r="AB237" s="209">
        <f t="shared" ca="1" si="107"/>
        <v>0.42162864822711876</v>
      </c>
      <c r="AC237" s="137"/>
      <c r="AD237" s="391" cm="1">
        <f t="array" aca="1" ref="AD237" ca="1">SUMPRODUCT(TablaDatosInversiones[Compromiso de compra (Moneda), solo para PUTs vendidas],(TablaDatosInversiones[Subcarteras (diferentes estrategias inversión)]=$AD$34)*1,TablaDatosInversiones[Cambio divisa actual (o tras venta)],(TablaDatosInversiones[Fecha Compra]&lt;=MIN(A237,TODAY()-1))*1,(TablaDatosInversiones[Fecha de Venta o traspaso]&gt;=MIN(A237,TODAY()-1))*1)</f>
        <v>0</v>
      </c>
      <c r="AE237" s="391">
        <f t="shared" ca="1" si="93"/>
        <v>0</v>
      </c>
      <c r="AF237" s="391">
        <f t="shared" ca="1" si="94"/>
        <v>0</v>
      </c>
      <c r="AG237" s="392">
        <f ca="1">SUMPRODUCT(TablaDatosInversiones[Rendimiento total neto (euros)],(TablaDatosInversiones[Subcarteras (diferentes estrategias inversión)]=$AD$34)*1,(TablaDatosInversiones[Fecha de Venta o traspaso]&lt;=A237)*1,(TablaDatosInversiones[Fecha de Venta o traspaso]&gt;A236)*1,(TablaDatosInversiones[Operación abierta (cotizando)]=FALSE)*1)</f>
        <v>0</v>
      </c>
      <c r="AH237" s="393">
        <f t="shared" ca="1" si="95"/>
        <v>0</v>
      </c>
      <c r="AI237" s="394">
        <f t="shared" ca="1" si="96"/>
        <v>8.6256077518440666E-3</v>
      </c>
      <c r="AJ237" s="395"/>
      <c r="AK237" s="401">
        <f ca="1">Resumen!$D$12</f>
        <v>0</v>
      </c>
      <c r="AL237" s="396" cm="1">
        <f t="array" aca="1" ref="AL237" ca="1">SUMPRODUCT(TablaDatosInversiones[Coste bruto total de la compra (euros)],(TablaDatosInversiones[Subcarteras (diferentes estrategias inversión)]=$AK$34)*1,(TablaDatosInversiones[Fecha Compra]&lt;=A237)*1,(TablaDatosInversiones[Fecha Compra]&gt;A236)*1)</f>
        <v>0</v>
      </c>
      <c r="AM237" s="397" cm="1">
        <f t="array" aca="1" ref="AM237" ca="1">SUMPRODUCT(TablaDatosInversiones[Valor actual bruto o reembolso o compromiso opciones abiertas (euros)],(TablaDatosInversiones[Subcarteras (diferentes estrategias inversión)]=$AK$34)*1,(TablaDatosInversiones[Fecha de Venta o traspaso]&lt;=A237)*1,(TablaDatosInversiones[Fecha de Venta o traspaso]&gt;A236)*1,(TablaDatosInversiones[Operación abierta (cotizando)]=FALSE)*1)</f>
        <v>0</v>
      </c>
      <c r="AN237" s="398" cm="1">
        <f t="array" ref="AN237">SUMPRODUCT(TablaDividendos[Dividendo neto (euros)],(TablaDividendos[Subcartera]=$AK$34)*1,(TablaDividendos[Fecha Cobro]&lt;=A237)*1,(TablaDividendos[Fecha Cobro]&gt;A236)*1)</f>
        <v>0</v>
      </c>
      <c r="AO237" s="399">
        <f t="shared" ca="1" si="108"/>
        <v>0</v>
      </c>
      <c r="AP237" s="400">
        <f t="shared" ca="1" si="101"/>
        <v>0</v>
      </c>
      <c r="AR237" s="288"/>
      <c r="AS237" s="34">
        <f t="shared" si="97"/>
        <v>0</v>
      </c>
      <c r="AT237" s="33">
        <f t="shared" si="98"/>
        <v>0.47613182189387948</v>
      </c>
      <c r="AV237" s="288"/>
      <c r="AW237" s="34">
        <f t="shared" si="99"/>
        <v>0</v>
      </c>
      <c r="AX237" s="33">
        <f t="shared" si="100"/>
        <v>0.21028677962384168</v>
      </c>
    </row>
    <row r="238" spans="1:50" x14ac:dyDescent="0.25">
      <c r="A238" s="189">
        <f t="shared" si="51"/>
        <v>50709</v>
      </c>
      <c r="B238" s="190">
        <f t="shared" ca="1" si="102"/>
        <v>109351.29638889004</v>
      </c>
      <c r="C238" s="190">
        <f t="shared" ca="1" si="103"/>
        <v>0</v>
      </c>
      <c r="D238" s="190">
        <f t="shared" ca="1" si="104"/>
        <v>0</v>
      </c>
      <c r="E238" s="190">
        <f t="shared" ca="1" si="105"/>
        <v>0</v>
      </c>
      <c r="F238" s="199">
        <f t="shared" ca="1" si="90"/>
        <v>0</v>
      </c>
      <c r="G238" s="200">
        <f t="shared" ca="1" si="91"/>
        <v>0.55991479706899705</v>
      </c>
      <c r="H238" s="137"/>
      <c r="I238" s="218">
        <f ca="1">Resumen!$D$8</f>
        <v>68691.808045339247</v>
      </c>
      <c r="J238" s="219">
        <f ca="1">SUMPRODUCT(TablaDatosInversiones[Coste bruto total de la compra (euros)],(TablaDatosInversiones[Subcarteras (diferentes estrategias inversión)]=$I$34)*1,(TablaDatosInversiones[Fecha Compra]&lt;=A238)*1,(TablaDatosInversiones[Fecha Compra]&gt;A237)*1)</f>
        <v>0</v>
      </c>
      <c r="K238" s="219" cm="1">
        <f t="array" aca="1" ref="K238" ca="1">SUMPRODUCT(TablaDatosInversiones[Valor actual bruto o reembolso o compromiso opciones abiertas (euros)],(TablaDatosInversiones[Subcarteras (diferentes estrategias inversión)]=$I$34)*1,(TablaDatosInversiones[Fecha de Venta o traspaso]&lt;=A238)*1,(TablaDatosInversiones[Fecha de Venta o traspaso]&gt;A237)*1,(TablaDatosInversiones[Operación abierta (cotizando)]=FALSE)*1)</f>
        <v>0</v>
      </c>
      <c r="L238" s="219">
        <f>SUMPRODUCT(TablaDividendos[Dividendo neto (euros)],(TablaDividendos[Subcartera]=$I$34)*1,(TablaDividendos[Fecha Cobro]&lt;=A238)*1,(TablaDividendos[Fecha Cobro]&gt;A237)*1)</f>
        <v>0</v>
      </c>
      <c r="M238" s="220">
        <f t="shared" ca="1" si="109"/>
        <v>0</v>
      </c>
      <c r="N238" s="220">
        <f t="shared" ca="1" si="110"/>
        <v>0.6498602964237179</v>
      </c>
      <c r="O238" s="137"/>
      <c r="P238" s="192">
        <f ca="1">Resumen!$D$9</f>
        <v>12439.300859999999</v>
      </c>
      <c r="Q238" s="208">
        <f ca="1">SUMPRODUCT(TablaDatosInversiones[Coste bruto total de la compra (euros)],(TablaDatosInversiones[Subcarteras (diferentes estrategias inversión)]=$P$34)*1,(TablaDatosInversiones[Fecha Compra]&lt;=A238)*1,(TablaDatosInversiones[Fecha Compra]&gt;A237)*1)</f>
        <v>0</v>
      </c>
      <c r="R238" s="208" cm="1">
        <f t="array" aca="1" ref="R238" ca="1">SUMPRODUCT(TablaDatosInversiones[Valor actual bruto o reembolso o compromiso opciones abiertas (euros)],(TablaDatosInversiones[Subcarteras (diferentes estrategias inversión)]=$P$34)*1,(TablaDatosInversiones[Fecha de Venta o traspaso]&lt;=A238)*1,(TablaDatosInversiones[Fecha de Venta o traspaso]&gt;A237)*1,(TablaDatosInversiones[Operación abierta (cotizando)]=FALSE)*1)</f>
        <v>0</v>
      </c>
      <c r="S238" s="208">
        <f>SUMPRODUCT(TablaDividendos[Dividendo neto (euros)],(TablaDividendos[Subcartera]=$P$34)*1,(TablaDividendos[Fecha Cobro]&lt;=A238)*1,(TablaDividendos[Fecha Cobro]&gt;A237)*1)</f>
        <v>0</v>
      </c>
      <c r="T238" s="199">
        <f t="shared" ca="1" si="111"/>
        <v>0</v>
      </c>
      <c r="U238" s="209">
        <f t="shared" ca="1" si="112"/>
        <v>0.31306194259158349</v>
      </c>
      <c r="V238" s="137"/>
      <c r="W238" s="192">
        <f ca="1">Resumen!$D$10</f>
        <v>28220.187483550799</v>
      </c>
      <c r="X238" s="208">
        <f ca="1">SUMPRODUCT(TablaDatosInversiones[Coste bruto total de la compra (euros)],(TablaDatosInversiones[Subcarteras (diferentes estrategias inversión)]=$W$34)*1,(TablaDatosInversiones[Fecha Compra]&lt;=A238)*1,(TablaDatosInversiones[Fecha Compra]&gt;A237)*1)</f>
        <v>0</v>
      </c>
      <c r="Y238" s="208" cm="1">
        <f t="array" aca="1" ref="Y238" ca="1">SUMPRODUCT(TablaDatosInversiones[Valor actual bruto o reembolso o compromiso opciones abiertas (euros)],(TablaDatosInversiones[Subcarteras (diferentes estrategias inversión)]=$W$34)*1,(TablaDatosInversiones[Fecha de Venta o traspaso]&lt;=A238)*1,(TablaDatosInversiones[Fecha de Venta o traspaso]&gt;A237)*1,(TablaDatosInversiones[Operación abierta (cotizando)]=FALSE)*1)</f>
        <v>0</v>
      </c>
      <c r="Z238" s="208">
        <f>SUMPRODUCT(TablaDividendos[Dividendo neto (euros)],(TablaDividendos[Subcartera]=$W$34)*1,(TablaDividendos[Fecha Cobro]&lt;=A238)*1,(TablaDividendos[Fecha Cobro]&gt;A237)*1)</f>
        <v>0</v>
      </c>
      <c r="AA238" s="199">
        <f t="shared" ca="1" si="106"/>
        <v>0</v>
      </c>
      <c r="AB238" s="209">
        <f t="shared" ca="1" si="107"/>
        <v>0.42162864822711876</v>
      </c>
      <c r="AC238" s="137"/>
      <c r="AD238" s="391" cm="1">
        <f t="array" aca="1" ref="AD238" ca="1">SUMPRODUCT(TablaDatosInversiones[Compromiso de compra (Moneda), solo para PUTs vendidas],(TablaDatosInversiones[Subcarteras (diferentes estrategias inversión)]=$AD$34)*1,TablaDatosInversiones[Cambio divisa actual (o tras venta)],(TablaDatosInversiones[Fecha Compra]&lt;=MIN(A238,TODAY()-1))*1,(TablaDatosInversiones[Fecha de Venta o traspaso]&gt;=MIN(A238,TODAY()-1))*1)</f>
        <v>0</v>
      </c>
      <c r="AE238" s="391">
        <f t="shared" ca="1" si="93"/>
        <v>0</v>
      </c>
      <c r="AF238" s="391">
        <f t="shared" ca="1" si="94"/>
        <v>0</v>
      </c>
      <c r="AG238" s="392">
        <f ca="1">SUMPRODUCT(TablaDatosInversiones[Rendimiento total neto (euros)],(TablaDatosInversiones[Subcarteras (diferentes estrategias inversión)]=$AD$34)*1,(TablaDatosInversiones[Fecha de Venta o traspaso]&lt;=A238)*1,(TablaDatosInversiones[Fecha de Venta o traspaso]&gt;A237)*1,(TablaDatosInversiones[Operación abierta (cotizando)]=FALSE)*1)</f>
        <v>0</v>
      </c>
      <c r="AH238" s="393">
        <f t="shared" ca="1" si="95"/>
        <v>0</v>
      </c>
      <c r="AI238" s="394">
        <f t="shared" ca="1" si="96"/>
        <v>8.6256077518440666E-3</v>
      </c>
      <c r="AJ238" s="395"/>
      <c r="AK238" s="401">
        <f ca="1">Resumen!$D$12</f>
        <v>0</v>
      </c>
      <c r="AL238" s="396" cm="1">
        <f t="array" aca="1" ref="AL238" ca="1">SUMPRODUCT(TablaDatosInversiones[Coste bruto total de la compra (euros)],(TablaDatosInversiones[Subcarteras (diferentes estrategias inversión)]=$AK$34)*1,(TablaDatosInversiones[Fecha Compra]&lt;=A238)*1,(TablaDatosInversiones[Fecha Compra]&gt;A237)*1)</f>
        <v>0</v>
      </c>
      <c r="AM238" s="397" cm="1">
        <f t="array" aca="1" ref="AM238" ca="1">SUMPRODUCT(TablaDatosInversiones[Valor actual bruto o reembolso o compromiso opciones abiertas (euros)],(TablaDatosInversiones[Subcarteras (diferentes estrategias inversión)]=$AK$34)*1,(TablaDatosInversiones[Fecha de Venta o traspaso]&lt;=A238)*1,(TablaDatosInversiones[Fecha de Venta o traspaso]&gt;A237)*1,(TablaDatosInversiones[Operación abierta (cotizando)]=FALSE)*1)</f>
        <v>0</v>
      </c>
      <c r="AN238" s="398" cm="1">
        <f t="array" ref="AN238">SUMPRODUCT(TablaDividendos[Dividendo neto (euros)],(TablaDividendos[Subcartera]=$AK$34)*1,(TablaDividendos[Fecha Cobro]&lt;=A238)*1,(TablaDividendos[Fecha Cobro]&gt;A237)*1)</f>
        <v>0</v>
      </c>
      <c r="AO238" s="399">
        <f t="shared" ca="1" si="108"/>
        <v>0</v>
      </c>
      <c r="AP238" s="400">
        <f t="shared" ca="1" si="101"/>
        <v>0</v>
      </c>
      <c r="AR238" s="288"/>
      <c r="AS238" s="34">
        <f t="shared" si="97"/>
        <v>0</v>
      </c>
      <c r="AT238" s="33">
        <f t="shared" si="98"/>
        <v>0.47613182189387948</v>
      </c>
      <c r="AV238" s="288"/>
      <c r="AW238" s="34">
        <f t="shared" si="99"/>
        <v>0</v>
      </c>
      <c r="AX238" s="33">
        <f t="shared" si="100"/>
        <v>0.21028677962384168</v>
      </c>
    </row>
    <row r="239" spans="1:50" x14ac:dyDescent="0.25">
      <c r="A239" s="189">
        <f t="shared" si="51"/>
        <v>50739</v>
      </c>
      <c r="B239" s="190">
        <f t="shared" ca="1" si="102"/>
        <v>109351.29638889004</v>
      </c>
      <c r="C239" s="190">
        <f t="shared" ca="1" si="103"/>
        <v>0</v>
      </c>
      <c r="D239" s="190">
        <f t="shared" ca="1" si="104"/>
        <v>0</v>
      </c>
      <c r="E239" s="190">
        <f t="shared" ca="1" si="105"/>
        <v>0</v>
      </c>
      <c r="F239" s="199">
        <f t="shared" ref="F239:F302" ca="1" si="113">IF(B239&gt;0,IF((B238+C239-D239)&gt;0,((B239+E239)-(B238+C239-D239))/(B238+C239-D239),0),0)</f>
        <v>0</v>
      </c>
      <c r="G239" s="200">
        <f t="shared" ref="G239:G302" ca="1" si="114">IF(F239&lt;&gt;"",(1+F239)*(G238+1)-1,"")</f>
        <v>0.55991479706899705</v>
      </c>
      <c r="H239" s="137"/>
      <c r="I239" s="218">
        <f ca="1">Resumen!$D$8</f>
        <v>68691.808045339247</v>
      </c>
      <c r="J239" s="219">
        <f ca="1">SUMPRODUCT(TablaDatosInversiones[Coste bruto total de la compra (euros)],(TablaDatosInversiones[Subcarteras (diferentes estrategias inversión)]=$I$34)*1,(TablaDatosInversiones[Fecha Compra]&lt;=A239)*1,(TablaDatosInversiones[Fecha Compra]&gt;A238)*1)</f>
        <v>0</v>
      </c>
      <c r="K239" s="219" cm="1">
        <f t="array" aca="1" ref="K239" ca="1">SUMPRODUCT(TablaDatosInversiones[Valor actual bruto o reembolso o compromiso opciones abiertas (euros)],(TablaDatosInversiones[Subcarteras (diferentes estrategias inversión)]=$I$34)*1,(TablaDatosInversiones[Fecha de Venta o traspaso]&lt;=A239)*1,(TablaDatosInversiones[Fecha de Venta o traspaso]&gt;A238)*1,(TablaDatosInversiones[Operación abierta (cotizando)]=FALSE)*1)</f>
        <v>0</v>
      </c>
      <c r="L239" s="219">
        <f>SUMPRODUCT(TablaDividendos[Dividendo neto (euros)],(TablaDividendos[Subcartera]=$I$34)*1,(TablaDividendos[Fecha Cobro]&lt;=A239)*1,(TablaDividendos[Fecha Cobro]&gt;A238)*1)</f>
        <v>0</v>
      </c>
      <c r="M239" s="220">
        <f t="shared" ca="1" si="109"/>
        <v>0</v>
      </c>
      <c r="N239" s="220">
        <f t="shared" ca="1" si="110"/>
        <v>0.6498602964237179</v>
      </c>
      <c r="O239" s="137"/>
      <c r="P239" s="192">
        <f ca="1">Resumen!$D$9</f>
        <v>12439.300859999999</v>
      </c>
      <c r="Q239" s="208">
        <f ca="1">SUMPRODUCT(TablaDatosInversiones[Coste bruto total de la compra (euros)],(TablaDatosInversiones[Subcarteras (diferentes estrategias inversión)]=$P$34)*1,(TablaDatosInversiones[Fecha Compra]&lt;=A239)*1,(TablaDatosInversiones[Fecha Compra]&gt;A238)*1)</f>
        <v>0</v>
      </c>
      <c r="R239" s="208" cm="1">
        <f t="array" aca="1" ref="R239" ca="1">SUMPRODUCT(TablaDatosInversiones[Valor actual bruto o reembolso o compromiso opciones abiertas (euros)],(TablaDatosInversiones[Subcarteras (diferentes estrategias inversión)]=$P$34)*1,(TablaDatosInversiones[Fecha de Venta o traspaso]&lt;=A239)*1,(TablaDatosInversiones[Fecha de Venta o traspaso]&gt;A238)*1,(TablaDatosInversiones[Operación abierta (cotizando)]=FALSE)*1)</f>
        <v>0</v>
      </c>
      <c r="S239" s="208">
        <f>SUMPRODUCT(TablaDividendos[Dividendo neto (euros)],(TablaDividendos[Subcartera]=$P$34)*1,(TablaDividendos[Fecha Cobro]&lt;=A239)*1,(TablaDividendos[Fecha Cobro]&gt;A238)*1)</f>
        <v>0</v>
      </c>
      <c r="T239" s="199">
        <f t="shared" ca="1" si="111"/>
        <v>0</v>
      </c>
      <c r="U239" s="209">
        <f t="shared" ca="1" si="112"/>
        <v>0.31306194259158349</v>
      </c>
      <c r="V239" s="137"/>
      <c r="W239" s="192">
        <f ca="1">Resumen!$D$10</f>
        <v>28220.187483550799</v>
      </c>
      <c r="X239" s="208">
        <f ca="1">SUMPRODUCT(TablaDatosInversiones[Coste bruto total de la compra (euros)],(TablaDatosInversiones[Subcarteras (diferentes estrategias inversión)]=$W$34)*1,(TablaDatosInversiones[Fecha Compra]&lt;=A239)*1,(TablaDatosInversiones[Fecha Compra]&gt;A238)*1)</f>
        <v>0</v>
      </c>
      <c r="Y239" s="208" cm="1">
        <f t="array" aca="1" ref="Y239" ca="1">SUMPRODUCT(TablaDatosInversiones[Valor actual bruto o reembolso o compromiso opciones abiertas (euros)],(TablaDatosInversiones[Subcarteras (diferentes estrategias inversión)]=$W$34)*1,(TablaDatosInversiones[Fecha de Venta o traspaso]&lt;=A239)*1,(TablaDatosInversiones[Fecha de Venta o traspaso]&gt;A238)*1,(TablaDatosInversiones[Operación abierta (cotizando)]=FALSE)*1)</f>
        <v>0</v>
      </c>
      <c r="Z239" s="208">
        <f>SUMPRODUCT(TablaDividendos[Dividendo neto (euros)],(TablaDividendos[Subcartera]=$W$34)*1,(TablaDividendos[Fecha Cobro]&lt;=A239)*1,(TablaDividendos[Fecha Cobro]&gt;A238)*1)</f>
        <v>0</v>
      </c>
      <c r="AA239" s="199">
        <f t="shared" ca="1" si="106"/>
        <v>0</v>
      </c>
      <c r="AB239" s="209">
        <f t="shared" ca="1" si="107"/>
        <v>0.42162864822711876</v>
      </c>
      <c r="AC239" s="137"/>
      <c r="AD239" s="391" cm="1">
        <f t="array" aca="1" ref="AD239" ca="1">SUMPRODUCT(TablaDatosInversiones[Compromiso de compra (Moneda), solo para PUTs vendidas],(TablaDatosInversiones[Subcarteras (diferentes estrategias inversión)]=$AD$34)*1,TablaDatosInversiones[Cambio divisa actual (o tras venta)],(TablaDatosInversiones[Fecha Compra]&lt;=MIN(A239,TODAY()-1))*1,(TablaDatosInversiones[Fecha de Venta o traspaso]&gt;=MIN(A239,TODAY()-1))*1)</f>
        <v>0</v>
      </c>
      <c r="AE239" s="391">
        <f t="shared" ca="1" si="93"/>
        <v>0</v>
      </c>
      <c r="AF239" s="391">
        <f t="shared" ca="1" si="94"/>
        <v>0</v>
      </c>
      <c r="AG239" s="392">
        <f ca="1">SUMPRODUCT(TablaDatosInversiones[Rendimiento total neto (euros)],(TablaDatosInversiones[Subcarteras (diferentes estrategias inversión)]=$AD$34)*1,(TablaDatosInversiones[Fecha de Venta o traspaso]&lt;=A239)*1,(TablaDatosInversiones[Fecha de Venta o traspaso]&gt;A238)*1,(TablaDatosInversiones[Operación abierta (cotizando)]=FALSE)*1)</f>
        <v>0</v>
      </c>
      <c r="AH239" s="393">
        <f t="shared" ca="1" si="95"/>
        <v>0</v>
      </c>
      <c r="AI239" s="394">
        <f t="shared" ca="1" si="96"/>
        <v>8.6256077518440666E-3</v>
      </c>
      <c r="AJ239" s="395"/>
      <c r="AK239" s="401">
        <f ca="1">Resumen!$D$12</f>
        <v>0</v>
      </c>
      <c r="AL239" s="396" cm="1">
        <f t="array" aca="1" ref="AL239" ca="1">SUMPRODUCT(TablaDatosInversiones[Coste bruto total de la compra (euros)],(TablaDatosInversiones[Subcarteras (diferentes estrategias inversión)]=$AK$34)*1,(TablaDatosInversiones[Fecha Compra]&lt;=A239)*1,(TablaDatosInversiones[Fecha Compra]&gt;A238)*1)</f>
        <v>0</v>
      </c>
      <c r="AM239" s="397" cm="1">
        <f t="array" aca="1" ref="AM239" ca="1">SUMPRODUCT(TablaDatosInversiones[Valor actual bruto o reembolso o compromiso opciones abiertas (euros)],(TablaDatosInversiones[Subcarteras (diferentes estrategias inversión)]=$AK$34)*1,(TablaDatosInversiones[Fecha de Venta o traspaso]&lt;=A239)*1,(TablaDatosInversiones[Fecha de Venta o traspaso]&gt;A238)*1,(TablaDatosInversiones[Operación abierta (cotizando)]=FALSE)*1)</f>
        <v>0</v>
      </c>
      <c r="AN239" s="398" cm="1">
        <f t="array" ref="AN239">SUMPRODUCT(TablaDividendos[Dividendo neto (euros)],(TablaDividendos[Subcartera]=$AK$34)*1,(TablaDividendos[Fecha Cobro]&lt;=A239)*1,(TablaDividendos[Fecha Cobro]&gt;A238)*1)</f>
        <v>0</v>
      </c>
      <c r="AO239" s="399">
        <f t="shared" ca="1" si="108"/>
        <v>0</v>
      </c>
      <c r="AP239" s="400">
        <f t="shared" ca="1" si="101"/>
        <v>0</v>
      </c>
      <c r="AR239" s="288"/>
      <c r="AS239" s="34">
        <f t="shared" si="97"/>
        <v>0</v>
      </c>
      <c r="AT239" s="33">
        <f t="shared" si="98"/>
        <v>0.47613182189387948</v>
      </c>
      <c r="AV239" s="288"/>
      <c r="AW239" s="34">
        <f t="shared" si="99"/>
        <v>0</v>
      </c>
      <c r="AX239" s="33">
        <f t="shared" si="100"/>
        <v>0.21028677962384168</v>
      </c>
    </row>
    <row r="240" spans="1:50" x14ac:dyDescent="0.25">
      <c r="A240" s="189">
        <f t="shared" si="51"/>
        <v>50770</v>
      </c>
      <c r="B240" s="190">
        <f t="shared" ca="1" si="102"/>
        <v>109351.29638889004</v>
      </c>
      <c r="C240" s="190">
        <f t="shared" ca="1" si="103"/>
        <v>0</v>
      </c>
      <c r="D240" s="190">
        <f t="shared" ca="1" si="104"/>
        <v>0</v>
      </c>
      <c r="E240" s="190">
        <f t="shared" ca="1" si="105"/>
        <v>0</v>
      </c>
      <c r="F240" s="199">
        <f t="shared" ca="1" si="113"/>
        <v>0</v>
      </c>
      <c r="G240" s="200">
        <f t="shared" ca="1" si="114"/>
        <v>0.55991479706899705</v>
      </c>
      <c r="H240" s="137"/>
      <c r="I240" s="218">
        <f ca="1">Resumen!$D$8</f>
        <v>68691.808045339247</v>
      </c>
      <c r="J240" s="219">
        <f ca="1">SUMPRODUCT(TablaDatosInversiones[Coste bruto total de la compra (euros)],(TablaDatosInversiones[Subcarteras (diferentes estrategias inversión)]=$I$34)*1,(TablaDatosInversiones[Fecha Compra]&lt;=A240)*1,(TablaDatosInversiones[Fecha Compra]&gt;A239)*1)</f>
        <v>0</v>
      </c>
      <c r="K240" s="219" cm="1">
        <f t="array" aca="1" ref="K240" ca="1">SUMPRODUCT(TablaDatosInversiones[Valor actual bruto o reembolso o compromiso opciones abiertas (euros)],(TablaDatosInversiones[Subcarteras (diferentes estrategias inversión)]=$I$34)*1,(TablaDatosInversiones[Fecha de Venta o traspaso]&lt;=A240)*1,(TablaDatosInversiones[Fecha de Venta o traspaso]&gt;A239)*1,(TablaDatosInversiones[Operación abierta (cotizando)]=FALSE)*1)</f>
        <v>0</v>
      </c>
      <c r="L240" s="219">
        <f>SUMPRODUCT(TablaDividendos[Dividendo neto (euros)],(TablaDividendos[Subcartera]=$I$34)*1,(TablaDividendos[Fecha Cobro]&lt;=A240)*1,(TablaDividendos[Fecha Cobro]&gt;A239)*1)</f>
        <v>0</v>
      </c>
      <c r="M240" s="220">
        <f t="shared" ca="1" si="109"/>
        <v>0</v>
      </c>
      <c r="N240" s="220">
        <f t="shared" ca="1" si="110"/>
        <v>0.6498602964237179</v>
      </c>
      <c r="O240" s="137"/>
      <c r="P240" s="192">
        <f ca="1">Resumen!$D$9</f>
        <v>12439.300859999999</v>
      </c>
      <c r="Q240" s="208">
        <f ca="1">SUMPRODUCT(TablaDatosInversiones[Coste bruto total de la compra (euros)],(TablaDatosInversiones[Subcarteras (diferentes estrategias inversión)]=$P$34)*1,(TablaDatosInversiones[Fecha Compra]&lt;=A240)*1,(TablaDatosInversiones[Fecha Compra]&gt;A239)*1)</f>
        <v>0</v>
      </c>
      <c r="R240" s="208" cm="1">
        <f t="array" aca="1" ref="R240" ca="1">SUMPRODUCT(TablaDatosInversiones[Valor actual bruto o reembolso o compromiso opciones abiertas (euros)],(TablaDatosInversiones[Subcarteras (diferentes estrategias inversión)]=$P$34)*1,(TablaDatosInversiones[Fecha de Venta o traspaso]&lt;=A240)*1,(TablaDatosInversiones[Fecha de Venta o traspaso]&gt;A239)*1,(TablaDatosInversiones[Operación abierta (cotizando)]=FALSE)*1)</f>
        <v>0</v>
      </c>
      <c r="S240" s="208">
        <f>SUMPRODUCT(TablaDividendos[Dividendo neto (euros)],(TablaDividendos[Subcartera]=$P$34)*1,(TablaDividendos[Fecha Cobro]&lt;=A240)*1,(TablaDividendos[Fecha Cobro]&gt;A239)*1)</f>
        <v>0</v>
      </c>
      <c r="T240" s="199">
        <f t="shared" ca="1" si="111"/>
        <v>0</v>
      </c>
      <c r="U240" s="209">
        <f t="shared" ca="1" si="112"/>
        <v>0.31306194259158349</v>
      </c>
      <c r="V240" s="137"/>
      <c r="W240" s="192">
        <f ca="1">Resumen!$D$10</f>
        <v>28220.187483550799</v>
      </c>
      <c r="X240" s="208">
        <f ca="1">SUMPRODUCT(TablaDatosInversiones[Coste bruto total de la compra (euros)],(TablaDatosInversiones[Subcarteras (diferentes estrategias inversión)]=$W$34)*1,(TablaDatosInversiones[Fecha Compra]&lt;=A240)*1,(TablaDatosInversiones[Fecha Compra]&gt;A239)*1)</f>
        <v>0</v>
      </c>
      <c r="Y240" s="208" cm="1">
        <f t="array" aca="1" ref="Y240" ca="1">SUMPRODUCT(TablaDatosInversiones[Valor actual bruto o reembolso o compromiso opciones abiertas (euros)],(TablaDatosInversiones[Subcarteras (diferentes estrategias inversión)]=$W$34)*1,(TablaDatosInversiones[Fecha de Venta o traspaso]&lt;=A240)*1,(TablaDatosInversiones[Fecha de Venta o traspaso]&gt;A239)*1,(TablaDatosInversiones[Operación abierta (cotizando)]=FALSE)*1)</f>
        <v>0</v>
      </c>
      <c r="Z240" s="208">
        <f>SUMPRODUCT(TablaDividendos[Dividendo neto (euros)],(TablaDividendos[Subcartera]=$W$34)*1,(TablaDividendos[Fecha Cobro]&lt;=A240)*1,(TablaDividendos[Fecha Cobro]&gt;A239)*1)</f>
        <v>0</v>
      </c>
      <c r="AA240" s="199">
        <f t="shared" ca="1" si="106"/>
        <v>0</v>
      </c>
      <c r="AB240" s="209">
        <f t="shared" ca="1" si="107"/>
        <v>0.42162864822711876</v>
      </c>
      <c r="AC240" s="137"/>
      <c r="AD240" s="391" cm="1">
        <f t="array" aca="1" ref="AD240" ca="1">SUMPRODUCT(TablaDatosInversiones[Compromiso de compra (Moneda), solo para PUTs vendidas],(TablaDatosInversiones[Subcarteras (diferentes estrategias inversión)]=$AD$34)*1,TablaDatosInversiones[Cambio divisa actual (o tras venta)],(TablaDatosInversiones[Fecha Compra]&lt;=MIN(A240,TODAY()-1))*1,(TablaDatosInversiones[Fecha de Venta o traspaso]&gt;=MIN(A240,TODAY()-1))*1)</f>
        <v>0</v>
      </c>
      <c r="AE240" s="391">
        <f t="shared" ca="1" si="93"/>
        <v>0</v>
      </c>
      <c r="AF240" s="391">
        <f t="shared" ca="1" si="94"/>
        <v>0</v>
      </c>
      <c r="AG240" s="392">
        <f ca="1">SUMPRODUCT(TablaDatosInversiones[Rendimiento total neto (euros)],(TablaDatosInversiones[Subcarteras (diferentes estrategias inversión)]=$AD$34)*1,(TablaDatosInversiones[Fecha de Venta o traspaso]&lt;=A240)*1,(TablaDatosInversiones[Fecha de Venta o traspaso]&gt;A239)*1,(TablaDatosInversiones[Operación abierta (cotizando)]=FALSE)*1)</f>
        <v>0</v>
      </c>
      <c r="AH240" s="393">
        <f t="shared" ca="1" si="95"/>
        <v>0</v>
      </c>
      <c r="AI240" s="394">
        <f t="shared" ca="1" si="96"/>
        <v>8.6256077518440666E-3</v>
      </c>
      <c r="AJ240" s="395"/>
      <c r="AK240" s="401">
        <f ca="1">Resumen!$D$12</f>
        <v>0</v>
      </c>
      <c r="AL240" s="396" cm="1">
        <f t="array" aca="1" ref="AL240" ca="1">SUMPRODUCT(TablaDatosInversiones[Coste bruto total de la compra (euros)],(TablaDatosInversiones[Subcarteras (diferentes estrategias inversión)]=$AK$34)*1,(TablaDatosInversiones[Fecha Compra]&lt;=A240)*1,(TablaDatosInversiones[Fecha Compra]&gt;A239)*1)</f>
        <v>0</v>
      </c>
      <c r="AM240" s="397" cm="1">
        <f t="array" aca="1" ref="AM240" ca="1">SUMPRODUCT(TablaDatosInversiones[Valor actual bruto o reembolso o compromiso opciones abiertas (euros)],(TablaDatosInversiones[Subcarteras (diferentes estrategias inversión)]=$AK$34)*1,(TablaDatosInversiones[Fecha de Venta o traspaso]&lt;=A240)*1,(TablaDatosInversiones[Fecha de Venta o traspaso]&gt;A239)*1,(TablaDatosInversiones[Operación abierta (cotizando)]=FALSE)*1)</f>
        <v>0</v>
      </c>
      <c r="AN240" s="398" cm="1">
        <f t="array" ref="AN240">SUMPRODUCT(TablaDividendos[Dividendo neto (euros)],(TablaDividendos[Subcartera]=$AK$34)*1,(TablaDividendos[Fecha Cobro]&lt;=A240)*1,(TablaDividendos[Fecha Cobro]&gt;A239)*1)</f>
        <v>0</v>
      </c>
      <c r="AO240" s="399">
        <f t="shared" ca="1" si="108"/>
        <v>0</v>
      </c>
      <c r="AP240" s="400">
        <f t="shared" ca="1" si="101"/>
        <v>0</v>
      </c>
      <c r="AR240" s="288"/>
      <c r="AS240" s="34">
        <f t="shared" si="97"/>
        <v>0</v>
      </c>
      <c r="AT240" s="33">
        <f t="shared" si="98"/>
        <v>0.47613182189387948</v>
      </c>
      <c r="AV240" s="288"/>
      <c r="AW240" s="34">
        <f t="shared" si="99"/>
        <v>0</v>
      </c>
      <c r="AX240" s="33">
        <f t="shared" si="100"/>
        <v>0.21028677962384168</v>
      </c>
    </row>
    <row r="241" spans="1:50" x14ac:dyDescent="0.25">
      <c r="A241" s="189">
        <f t="shared" si="51"/>
        <v>50801</v>
      </c>
      <c r="B241" s="190">
        <f t="shared" ca="1" si="102"/>
        <v>109351.29638889004</v>
      </c>
      <c r="C241" s="190">
        <f t="shared" ca="1" si="103"/>
        <v>0</v>
      </c>
      <c r="D241" s="190">
        <f t="shared" ca="1" si="104"/>
        <v>0</v>
      </c>
      <c r="E241" s="190">
        <f t="shared" ca="1" si="105"/>
        <v>0</v>
      </c>
      <c r="F241" s="199">
        <f t="shared" ca="1" si="113"/>
        <v>0</v>
      </c>
      <c r="G241" s="200">
        <f t="shared" ca="1" si="114"/>
        <v>0.55991479706899705</v>
      </c>
      <c r="H241" s="137"/>
      <c r="I241" s="218">
        <f ca="1">Resumen!$D$8</f>
        <v>68691.808045339247</v>
      </c>
      <c r="J241" s="219">
        <f ca="1">SUMPRODUCT(TablaDatosInversiones[Coste bruto total de la compra (euros)],(TablaDatosInversiones[Subcarteras (diferentes estrategias inversión)]=$I$34)*1,(TablaDatosInversiones[Fecha Compra]&lt;=A241)*1,(TablaDatosInversiones[Fecha Compra]&gt;A240)*1)</f>
        <v>0</v>
      </c>
      <c r="K241" s="219" cm="1">
        <f t="array" aca="1" ref="K241" ca="1">SUMPRODUCT(TablaDatosInversiones[Valor actual bruto o reembolso o compromiso opciones abiertas (euros)],(TablaDatosInversiones[Subcarteras (diferentes estrategias inversión)]=$I$34)*1,(TablaDatosInversiones[Fecha de Venta o traspaso]&lt;=A241)*1,(TablaDatosInversiones[Fecha de Venta o traspaso]&gt;A240)*1,(TablaDatosInversiones[Operación abierta (cotizando)]=FALSE)*1)</f>
        <v>0</v>
      </c>
      <c r="L241" s="219">
        <f>SUMPRODUCT(TablaDividendos[Dividendo neto (euros)],(TablaDividendos[Subcartera]=$I$34)*1,(TablaDividendos[Fecha Cobro]&lt;=A241)*1,(TablaDividendos[Fecha Cobro]&gt;A240)*1)</f>
        <v>0</v>
      </c>
      <c r="M241" s="220">
        <f t="shared" ca="1" si="109"/>
        <v>0</v>
      </c>
      <c r="N241" s="220">
        <f t="shared" ca="1" si="110"/>
        <v>0.6498602964237179</v>
      </c>
      <c r="O241" s="137"/>
      <c r="P241" s="192">
        <f ca="1">Resumen!$D$9</f>
        <v>12439.300859999999</v>
      </c>
      <c r="Q241" s="208">
        <f ca="1">SUMPRODUCT(TablaDatosInversiones[Coste bruto total de la compra (euros)],(TablaDatosInversiones[Subcarteras (diferentes estrategias inversión)]=$P$34)*1,(TablaDatosInversiones[Fecha Compra]&lt;=A241)*1,(TablaDatosInversiones[Fecha Compra]&gt;A240)*1)</f>
        <v>0</v>
      </c>
      <c r="R241" s="208" cm="1">
        <f t="array" aca="1" ref="R241" ca="1">SUMPRODUCT(TablaDatosInversiones[Valor actual bruto o reembolso o compromiso opciones abiertas (euros)],(TablaDatosInversiones[Subcarteras (diferentes estrategias inversión)]=$P$34)*1,(TablaDatosInversiones[Fecha de Venta o traspaso]&lt;=A241)*1,(TablaDatosInversiones[Fecha de Venta o traspaso]&gt;A240)*1,(TablaDatosInversiones[Operación abierta (cotizando)]=FALSE)*1)</f>
        <v>0</v>
      </c>
      <c r="S241" s="208">
        <f>SUMPRODUCT(TablaDividendos[Dividendo neto (euros)],(TablaDividendos[Subcartera]=$P$34)*1,(TablaDividendos[Fecha Cobro]&lt;=A241)*1,(TablaDividendos[Fecha Cobro]&gt;A240)*1)</f>
        <v>0</v>
      </c>
      <c r="T241" s="199">
        <f t="shared" ca="1" si="111"/>
        <v>0</v>
      </c>
      <c r="U241" s="209">
        <f t="shared" ca="1" si="112"/>
        <v>0.31306194259158349</v>
      </c>
      <c r="V241" s="137"/>
      <c r="W241" s="192">
        <f ca="1">Resumen!$D$10</f>
        <v>28220.187483550799</v>
      </c>
      <c r="X241" s="208">
        <f ca="1">SUMPRODUCT(TablaDatosInversiones[Coste bruto total de la compra (euros)],(TablaDatosInversiones[Subcarteras (diferentes estrategias inversión)]=$W$34)*1,(TablaDatosInversiones[Fecha Compra]&lt;=A241)*1,(TablaDatosInversiones[Fecha Compra]&gt;A240)*1)</f>
        <v>0</v>
      </c>
      <c r="Y241" s="208" cm="1">
        <f t="array" aca="1" ref="Y241" ca="1">SUMPRODUCT(TablaDatosInversiones[Valor actual bruto o reembolso o compromiso opciones abiertas (euros)],(TablaDatosInversiones[Subcarteras (diferentes estrategias inversión)]=$W$34)*1,(TablaDatosInversiones[Fecha de Venta o traspaso]&lt;=A241)*1,(TablaDatosInversiones[Fecha de Venta o traspaso]&gt;A240)*1,(TablaDatosInversiones[Operación abierta (cotizando)]=FALSE)*1)</f>
        <v>0</v>
      </c>
      <c r="Z241" s="208">
        <f>SUMPRODUCT(TablaDividendos[Dividendo neto (euros)],(TablaDividendos[Subcartera]=$W$34)*1,(TablaDividendos[Fecha Cobro]&lt;=A241)*1,(TablaDividendos[Fecha Cobro]&gt;A240)*1)</f>
        <v>0</v>
      </c>
      <c r="AA241" s="199">
        <f t="shared" ref="AA241:AA304" ca="1" si="115">IF(W241&gt;0,IF((W240+X241-Y241)&gt;0,((W241+Z241)-(W240+X241-Y241))/(W240+X241-Y241),0),0)</f>
        <v>0</v>
      </c>
      <c r="AB241" s="209">
        <f t="shared" ref="AB241:AB304" ca="1" si="116">IF(AA241&lt;&gt;"",(1+AA241)*(AB240+1)-1,"")</f>
        <v>0.42162864822711876</v>
      </c>
      <c r="AC241" s="137"/>
      <c r="AD241" s="391" cm="1">
        <f t="array" aca="1" ref="AD241" ca="1">SUMPRODUCT(TablaDatosInversiones[Compromiso de compra (Moneda), solo para PUTs vendidas],(TablaDatosInversiones[Subcarteras (diferentes estrategias inversión)]=$AD$34)*1,TablaDatosInversiones[Cambio divisa actual (o tras venta)],(TablaDatosInversiones[Fecha Compra]&lt;=MIN(A241,TODAY()-1))*1,(TablaDatosInversiones[Fecha de Venta o traspaso]&gt;=MIN(A241,TODAY()-1))*1)</f>
        <v>0</v>
      </c>
      <c r="AE241" s="391">
        <f t="shared" ca="1" si="93"/>
        <v>0</v>
      </c>
      <c r="AF241" s="391">
        <f t="shared" ca="1" si="94"/>
        <v>0</v>
      </c>
      <c r="AG241" s="392">
        <f ca="1">SUMPRODUCT(TablaDatosInversiones[Rendimiento total neto (euros)],(TablaDatosInversiones[Subcarteras (diferentes estrategias inversión)]=$AD$34)*1,(TablaDatosInversiones[Fecha de Venta o traspaso]&lt;=A241)*1,(TablaDatosInversiones[Fecha de Venta o traspaso]&gt;A240)*1,(TablaDatosInversiones[Operación abierta (cotizando)]=FALSE)*1)</f>
        <v>0</v>
      </c>
      <c r="AH241" s="393">
        <f t="shared" ca="1" si="95"/>
        <v>0</v>
      </c>
      <c r="AI241" s="394">
        <f t="shared" ca="1" si="96"/>
        <v>8.6256077518440666E-3</v>
      </c>
      <c r="AJ241" s="395"/>
      <c r="AK241" s="401">
        <f ca="1">Resumen!$D$12</f>
        <v>0</v>
      </c>
      <c r="AL241" s="396" cm="1">
        <f t="array" aca="1" ref="AL241" ca="1">SUMPRODUCT(TablaDatosInversiones[Coste bruto total de la compra (euros)],(TablaDatosInversiones[Subcarteras (diferentes estrategias inversión)]=$AK$34)*1,(TablaDatosInversiones[Fecha Compra]&lt;=A241)*1,(TablaDatosInversiones[Fecha Compra]&gt;A240)*1)</f>
        <v>0</v>
      </c>
      <c r="AM241" s="397" cm="1">
        <f t="array" aca="1" ref="AM241" ca="1">SUMPRODUCT(TablaDatosInversiones[Valor actual bruto o reembolso o compromiso opciones abiertas (euros)],(TablaDatosInversiones[Subcarteras (diferentes estrategias inversión)]=$AK$34)*1,(TablaDatosInversiones[Fecha de Venta o traspaso]&lt;=A241)*1,(TablaDatosInversiones[Fecha de Venta o traspaso]&gt;A240)*1,(TablaDatosInversiones[Operación abierta (cotizando)]=FALSE)*1)</f>
        <v>0</v>
      </c>
      <c r="AN241" s="398" cm="1">
        <f t="array" ref="AN241">SUMPRODUCT(TablaDividendos[Dividendo neto (euros)],(TablaDividendos[Subcartera]=$AK$34)*1,(TablaDividendos[Fecha Cobro]&lt;=A241)*1,(TablaDividendos[Fecha Cobro]&gt;A240)*1)</f>
        <v>0</v>
      </c>
      <c r="AO241" s="399">
        <f t="shared" ca="1" si="108"/>
        <v>0</v>
      </c>
      <c r="AP241" s="400">
        <f t="shared" ca="1" si="101"/>
        <v>0</v>
      </c>
      <c r="AR241" s="288"/>
      <c r="AS241" s="34">
        <f t="shared" si="97"/>
        <v>0</v>
      </c>
      <c r="AT241" s="33">
        <f t="shared" si="98"/>
        <v>0.47613182189387948</v>
      </c>
      <c r="AV241" s="288"/>
      <c r="AW241" s="34">
        <f t="shared" si="99"/>
        <v>0</v>
      </c>
      <c r="AX241" s="33">
        <f t="shared" si="100"/>
        <v>0.21028677962384168</v>
      </c>
    </row>
    <row r="242" spans="1:50" x14ac:dyDescent="0.25">
      <c r="A242" s="189">
        <f t="shared" si="51"/>
        <v>50829</v>
      </c>
      <c r="B242" s="190">
        <f t="shared" ca="1" si="102"/>
        <v>109351.29638889004</v>
      </c>
      <c r="C242" s="190">
        <f t="shared" ca="1" si="103"/>
        <v>0</v>
      </c>
      <c r="D242" s="190">
        <f t="shared" ca="1" si="104"/>
        <v>0</v>
      </c>
      <c r="E242" s="190">
        <f t="shared" ca="1" si="105"/>
        <v>0</v>
      </c>
      <c r="F242" s="199">
        <f t="shared" ca="1" si="113"/>
        <v>0</v>
      </c>
      <c r="G242" s="200">
        <f t="shared" ca="1" si="114"/>
        <v>0.55991479706899705</v>
      </c>
      <c r="H242" s="137"/>
      <c r="I242" s="218">
        <f ca="1">Resumen!$D$8</f>
        <v>68691.808045339247</v>
      </c>
      <c r="J242" s="219">
        <f ca="1">SUMPRODUCT(TablaDatosInversiones[Coste bruto total de la compra (euros)],(TablaDatosInversiones[Subcarteras (diferentes estrategias inversión)]=$I$34)*1,(TablaDatosInversiones[Fecha Compra]&lt;=A242)*1,(TablaDatosInversiones[Fecha Compra]&gt;A241)*1)</f>
        <v>0</v>
      </c>
      <c r="K242" s="219" cm="1">
        <f t="array" aca="1" ref="K242" ca="1">SUMPRODUCT(TablaDatosInversiones[Valor actual bruto o reembolso o compromiso opciones abiertas (euros)],(TablaDatosInversiones[Subcarteras (diferentes estrategias inversión)]=$I$34)*1,(TablaDatosInversiones[Fecha de Venta o traspaso]&lt;=A242)*1,(TablaDatosInversiones[Fecha de Venta o traspaso]&gt;A241)*1,(TablaDatosInversiones[Operación abierta (cotizando)]=FALSE)*1)</f>
        <v>0</v>
      </c>
      <c r="L242" s="219">
        <f>SUMPRODUCT(TablaDividendos[Dividendo neto (euros)],(TablaDividendos[Subcartera]=$I$34)*1,(TablaDividendos[Fecha Cobro]&lt;=A242)*1,(TablaDividendos[Fecha Cobro]&gt;A241)*1)</f>
        <v>0</v>
      </c>
      <c r="M242" s="220">
        <f t="shared" ca="1" si="109"/>
        <v>0</v>
      </c>
      <c r="N242" s="220">
        <f t="shared" ca="1" si="110"/>
        <v>0.6498602964237179</v>
      </c>
      <c r="O242" s="137"/>
      <c r="P242" s="192">
        <f ca="1">Resumen!$D$9</f>
        <v>12439.300859999999</v>
      </c>
      <c r="Q242" s="208">
        <f ca="1">SUMPRODUCT(TablaDatosInversiones[Coste bruto total de la compra (euros)],(TablaDatosInversiones[Subcarteras (diferentes estrategias inversión)]=$P$34)*1,(TablaDatosInversiones[Fecha Compra]&lt;=A242)*1,(TablaDatosInversiones[Fecha Compra]&gt;A241)*1)</f>
        <v>0</v>
      </c>
      <c r="R242" s="208" cm="1">
        <f t="array" aca="1" ref="R242" ca="1">SUMPRODUCT(TablaDatosInversiones[Valor actual bruto o reembolso o compromiso opciones abiertas (euros)],(TablaDatosInversiones[Subcarteras (diferentes estrategias inversión)]=$P$34)*1,(TablaDatosInversiones[Fecha de Venta o traspaso]&lt;=A242)*1,(TablaDatosInversiones[Fecha de Venta o traspaso]&gt;A241)*1,(TablaDatosInversiones[Operación abierta (cotizando)]=FALSE)*1)</f>
        <v>0</v>
      </c>
      <c r="S242" s="208">
        <f>SUMPRODUCT(TablaDividendos[Dividendo neto (euros)],(TablaDividendos[Subcartera]=$P$34)*1,(TablaDividendos[Fecha Cobro]&lt;=A242)*1,(TablaDividendos[Fecha Cobro]&gt;A241)*1)</f>
        <v>0</v>
      </c>
      <c r="T242" s="199">
        <f t="shared" ca="1" si="111"/>
        <v>0</v>
      </c>
      <c r="U242" s="209">
        <f t="shared" ca="1" si="112"/>
        <v>0.31306194259158349</v>
      </c>
      <c r="V242" s="137"/>
      <c r="W242" s="192">
        <f ca="1">Resumen!$D$10</f>
        <v>28220.187483550799</v>
      </c>
      <c r="X242" s="208">
        <f ca="1">SUMPRODUCT(TablaDatosInversiones[Coste bruto total de la compra (euros)],(TablaDatosInversiones[Subcarteras (diferentes estrategias inversión)]=$W$34)*1,(TablaDatosInversiones[Fecha Compra]&lt;=A242)*1,(TablaDatosInversiones[Fecha Compra]&gt;A241)*1)</f>
        <v>0</v>
      </c>
      <c r="Y242" s="208" cm="1">
        <f t="array" aca="1" ref="Y242" ca="1">SUMPRODUCT(TablaDatosInversiones[Valor actual bruto o reembolso o compromiso opciones abiertas (euros)],(TablaDatosInversiones[Subcarteras (diferentes estrategias inversión)]=$W$34)*1,(TablaDatosInversiones[Fecha de Venta o traspaso]&lt;=A242)*1,(TablaDatosInversiones[Fecha de Venta o traspaso]&gt;A241)*1,(TablaDatosInversiones[Operación abierta (cotizando)]=FALSE)*1)</f>
        <v>0</v>
      </c>
      <c r="Z242" s="208">
        <f>SUMPRODUCT(TablaDividendos[Dividendo neto (euros)],(TablaDividendos[Subcartera]=$W$34)*1,(TablaDividendos[Fecha Cobro]&lt;=A242)*1,(TablaDividendos[Fecha Cobro]&gt;A241)*1)</f>
        <v>0</v>
      </c>
      <c r="AA242" s="199">
        <f t="shared" ca="1" si="115"/>
        <v>0</v>
      </c>
      <c r="AB242" s="209">
        <f t="shared" ca="1" si="116"/>
        <v>0.42162864822711876</v>
      </c>
      <c r="AC242" s="137"/>
      <c r="AD242" s="391" cm="1">
        <f t="array" aca="1" ref="AD242" ca="1">SUMPRODUCT(TablaDatosInversiones[Compromiso de compra (Moneda), solo para PUTs vendidas],(TablaDatosInversiones[Subcarteras (diferentes estrategias inversión)]=$AD$34)*1,TablaDatosInversiones[Cambio divisa actual (o tras venta)],(TablaDatosInversiones[Fecha Compra]&lt;=MIN(A242,TODAY()-1))*1,(TablaDatosInversiones[Fecha de Venta o traspaso]&gt;=MIN(A242,TODAY()-1))*1)</f>
        <v>0</v>
      </c>
      <c r="AE242" s="391">
        <f t="shared" ca="1" si="93"/>
        <v>0</v>
      </c>
      <c r="AF242" s="391">
        <f t="shared" ca="1" si="94"/>
        <v>0</v>
      </c>
      <c r="AG242" s="392">
        <f ca="1">SUMPRODUCT(TablaDatosInversiones[Rendimiento total neto (euros)],(TablaDatosInversiones[Subcarteras (diferentes estrategias inversión)]=$AD$34)*1,(TablaDatosInversiones[Fecha de Venta o traspaso]&lt;=A242)*1,(TablaDatosInversiones[Fecha de Venta o traspaso]&gt;A241)*1,(TablaDatosInversiones[Operación abierta (cotizando)]=FALSE)*1)</f>
        <v>0</v>
      </c>
      <c r="AH242" s="393">
        <f t="shared" ca="1" si="95"/>
        <v>0</v>
      </c>
      <c r="AI242" s="394">
        <f t="shared" ca="1" si="96"/>
        <v>8.6256077518440666E-3</v>
      </c>
      <c r="AJ242" s="395"/>
      <c r="AK242" s="401">
        <f ca="1">Resumen!$D$12</f>
        <v>0</v>
      </c>
      <c r="AL242" s="396" cm="1">
        <f t="array" aca="1" ref="AL242" ca="1">SUMPRODUCT(TablaDatosInversiones[Coste bruto total de la compra (euros)],(TablaDatosInversiones[Subcarteras (diferentes estrategias inversión)]=$AK$34)*1,(TablaDatosInversiones[Fecha Compra]&lt;=A242)*1,(TablaDatosInversiones[Fecha Compra]&gt;A241)*1)</f>
        <v>0</v>
      </c>
      <c r="AM242" s="397" cm="1">
        <f t="array" aca="1" ref="AM242" ca="1">SUMPRODUCT(TablaDatosInversiones[Valor actual bruto o reembolso o compromiso opciones abiertas (euros)],(TablaDatosInversiones[Subcarteras (diferentes estrategias inversión)]=$AK$34)*1,(TablaDatosInversiones[Fecha de Venta o traspaso]&lt;=A242)*1,(TablaDatosInversiones[Fecha de Venta o traspaso]&gt;A241)*1,(TablaDatosInversiones[Operación abierta (cotizando)]=FALSE)*1)</f>
        <v>0</v>
      </c>
      <c r="AN242" s="398" cm="1">
        <f t="array" ref="AN242">SUMPRODUCT(TablaDividendos[Dividendo neto (euros)],(TablaDividendos[Subcartera]=$AK$34)*1,(TablaDividendos[Fecha Cobro]&lt;=A242)*1,(TablaDividendos[Fecha Cobro]&gt;A241)*1)</f>
        <v>0</v>
      </c>
      <c r="AO242" s="399">
        <f t="shared" ca="1" si="108"/>
        <v>0</v>
      </c>
      <c r="AP242" s="400">
        <f t="shared" ca="1" si="101"/>
        <v>0</v>
      </c>
      <c r="AR242" s="288"/>
      <c r="AS242" s="34">
        <f t="shared" si="97"/>
        <v>0</v>
      </c>
      <c r="AT242" s="33">
        <f t="shared" si="98"/>
        <v>0.47613182189387948</v>
      </c>
      <c r="AV242" s="288"/>
      <c r="AW242" s="34">
        <f t="shared" si="99"/>
        <v>0</v>
      </c>
      <c r="AX242" s="33">
        <f t="shared" si="100"/>
        <v>0.21028677962384168</v>
      </c>
    </row>
    <row r="243" spans="1:50" x14ac:dyDescent="0.25">
      <c r="A243" s="189">
        <f t="shared" si="51"/>
        <v>50860</v>
      </c>
      <c r="B243" s="190">
        <f t="shared" ca="1" si="102"/>
        <v>109351.29638889004</v>
      </c>
      <c r="C243" s="190">
        <f t="shared" ca="1" si="103"/>
        <v>0</v>
      </c>
      <c r="D243" s="190">
        <f t="shared" ca="1" si="104"/>
        <v>0</v>
      </c>
      <c r="E243" s="190">
        <f t="shared" ca="1" si="105"/>
        <v>0</v>
      </c>
      <c r="F243" s="199">
        <f t="shared" ca="1" si="113"/>
        <v>0</v>
      </c>
      <c r="G243" s="200">
        <f t="shared" ca="1" si="114"/>
        <v>0.55991479706899705</v>
      </c>
      <c r="H243" s="137"/>
      <c r="I243" s="218">
        <f ca="1">Resumen!$D$8</f>
        <v>68691.808045339247</v>
      </c>
      <c r="J243" s="219">
        <f ca="1">SUMPRODUCT(TablaDatosInversiones[Coste bruto total de la compra (euros)],(TablaDatosInversiones[Subcarteras (diferentes estrategias inversión)]=$I$34)*1,(TablaDatosInversiones[Fecha Compra]&lt;=A243)*1,(TablaDatosInversiones[Fecha Compra]&gt;A242)*1)</f>
        <v>0</v>
      </c>
      <c r="K243" s="219" cm="1">
        <f t="array" aca="1" ref="K243" ca="1">SUMPRODUCT(TablaDatosInversiones[Valor actual bruto o reembolso o compromiso opciones abiertas (euros)],(TablaDatosInversiones[Subcarteras (diferentes estrategias inversión)]=$I$34)*1,(TablaDatosInversiones[Fecha de Venta o traspaso]&lt;=A243)*1,(TablaDatosInversiones[Fecha de Venta o traspaso]&gt;A242)*1,(TablaDatosInversiones[Operación abierta (cotizando)]=FALSE)*1)</f>
        <v>0</v>
      </c>
      <c r="L243" s="219">
        <f>SUMPRODUCT(TablaDividendos[Dividendo neto (euros)],(TablaDividendos[Subcartera]=$I$34)*1,(TablaDividendos[Fecha Cobro]&lt;=A243)*1,(TablaDividendos[Fecha Cobro]&gt;A242)*1)</f>
        <v>0</v>
      </c>
      <c r="M243" s="220">
        <f t="shared" ca="1" si="109"/>
        <v>0</v>
      </c>
      <c r="N243" s="220">
        <f t="shared" ca="1" si="110"/>
        <v>0.6498602964237179</v>
      </c>
      <c r="O243" s="137"/>
      <c r="P243" s="192">
        <f ca="1">Resumen!$D$9</f>
        <v>12439.300859999999</v>
      </c>
      <c r="Q243" s="208">
        <f ca="1">SUMPRODUCT(TablaDatosInversiones[Coste bruto total de la compra (euros)],(TablaDatosInversiones[Subcarteras (diferentes estrategias inversión)]=$P$34)*1,(TablaDatosInversiones[Fecha Compra]&lt;=A243)*1,(TablaDatosInversiones[Fecha Compra]&gt;A242)*1)</f>
        <v>0</v>
      </c>
      <c r="R243" s="208" cm="1">
        <f t="array" aca="1" ref="R243" ca="1">SUMPRODUCT(TablaDatosInversiones[Valor actual bruto o reembolso o compromiso opciones abiertas (euros)],(TablaDatosInversiones[Subcarteras (diferentes estrategias inversión)]=$P$34)*1,(TablaDatosInversiones[Fecha de Venta o traspaso]&lt;=A243)*1,(TablaDatosInversiones[Fecha de Venta o traspaso]&gt;A242)*1,(TablaDatosInversiones[Operación abierta (cotizando)]=FALSE)*1)</f>
        <v>0</v>
      </c>
      <c r="S243" s="208">
        <f>SUMPRODUCT(TablaDividendos[Dividendo neto (euros)],(TablaDividendos[Subcartera]=$P$34)*1,(TablaDividendos[Fecha Cobro]&lt;=A243)*1,(TablaDividendos[Fecha Cobro]&gt;A242)*1)</f>
        <v>0</v>
      </c>
      <c r="T243" s="199">
        <f t="shared" ca="1" si="111"/>
        <v>0</v>
      </c>
      <c r="U243" s="209">
        <f t="shared" ca="1" si="112"/>
        <v>0.31306194259158349</v>
      </c>
      <c r="V243" s="137"/>
      <c r="W243" s="192">
        <f ca="1">Resumen!$D$10</f>
        <v>28220.187483550799</v>
      </c>
      <c r="X243" s="208">
        <f ca="1">SUMPRODUCT(TablaDatosInversiones[Coste bruto total de la compra (euros)],(TablaDatosInversiones[Subcarteras (diferentes estrategias inversión)]=$W$34)*1,(TablaDatosInversiones[Fecha Compra]&lt;=A243)*1,(TablaDatosInversiones[Fecha Compra]&gt;A242)*1)</f>
        <v>0</v>
      </c>
      <c r="Y243" s="208" cm="1">
        <f t="array" aca="1" ref="Y243" ca="1">SUMPRODUCT(TablaDatosInversiones[Valor actual bruto o reembolso o compromiso opciones abiertas (euros)],(TablaDatosInversiones[Subcarteras (diferentes estrategias inversión)]=$W$34)*1,(TablaDatosInversiones[Fecha de Venta o traspaso]&lt;=A243)*1,(TablaDatosInversiones[Fecha de Venta o traspaso]&gt;A242)*1,(TablaDatosInversiones[Operación abierta (cotizando)]=FALSE)*1)</f>
        <v>0</v>
      </c>
      <c r="Z243" s="208">
        <f>SUMPRODUCT(TablaDividendos[Dividendo neto (euros)],(TablaDividendos[Subcartera]=$W$34)*1,(TablaDividendos[Fecha Cobro]&lt;=A243)*1,(TablaDividendos[Fecha Cobro]&gt;A242)*1)</f>
        <v>0</v>
      </c>
      <c r="AA243" s="199">
        <f t="shared" ca="1" si="115"/>
        <v>0</v>
      </c>
      <c r="AB243" s="209">
        <f t="shared" ca="1" si="116"/>
        <v>0.42162864822711876</v>
      </c>
      <c r="AC243" s="137"/>
      <c r="AD243" s="391" cm="1">
        <f t="array" aca="1" ref="AD243" ca="1">SUMPRODUCT(TablaDatosInversiones[Compromiso de compra (Moneda), solo para PUTs vendidas],(TablaDatosInversiones[Subcarteras (diferentes estrategias inversión)]=$AD$34)*1,TablaDatosInversiones[Cambio divisa actual (o tras venta)],(TablaDatosInversiones[Fecha Compra]&lt;=MIN(A243,TODAY()-1))*1,(TablaDatosInversiones[Fecha de Venta o traspaso]&gt;=MIN(A243,TODAY()-1))*1)</f>
        <v>0</v>
      </c>
      <c r="AE243" s="391">
        <f t="shared" ca="1" si="93"/>
        <v>0</v>
      </c>
      <c r="AF243" s="391">
        <f t="shared" ca="1" si="94"/>
        <v>0</v>
      </c>
      <c r="AG243" s="392">
        <f ca="1">SUMPRODUCT(TablaDatosInversiones[Rendimiento total neto (euros)],(TablaDatosInversiones[Subcarteras (diferentes estrategias inversión)]=$AD$34)*1,(TablaDatosInversiones[Fecha de Venta o traspaso]&lt;=A243)*1,(TablaDatosInversiones[Fecha de Venta o traspaso]&gt;A242)*1,(TablaDatosInversiones[Operación abierta (cotizando)]=FALSE)*1)</f>
        <v>0</v>
      </c>
      <c r="AH243" s="393">
        <f t="shared" ca="1" si="95"/>
        <v>0</v>
      </c>
      <c r="AI243" s="394">
        <f t="shared" ca="1" si="96"/>
        <v>8.6256077518440666E-3</v>
      </c>
      <c r="AJ243" s="395"/>
      <c r="AK243" s="401">
        <f ca="1">Resumen!$D$12</f>
        <v>0</v>
      </c>
      <c r="AL243" s="396" cm="1">
        <f t="array" aca="1" ref="AL243" ca="1">SUMPRODUCT(TablaDatosInversiones[Coste bruto total de la compra (euros)],(TablaDatosInversiones[Subcarteras (diferentes estrategias inversión)]=$AK$34)*1,(TablaDatosInversiones[Fecha Compra]&lt;=A243)*1,(TablaDatosInversiones[Fecha Compra]&gt;A242)*1)</f>
        <v>0</v>
      </c>
      <c r="AM243" s="397" cm="1">
        <f t="array" aca="1" ref="AM243" ca="1">SUMPRODUCT(TablaDatosInversiones[Valor actual bruto o reembolso o compromiso opciones abiertas (euros)],(TablaDatosInversiones[Subcarteras (diferentes estrategias inversión)]=$AK$34)*1,(TablaDatosInversiones[Fecha de Venta o traspaso]&lt;=A243)*1,(TablaDatosInversiones[Fecha de Venta o traspaso]&gt;A242)*1,(TablaDatosInversiones[Operación abierta (cotizando)]=FALSE)*1)</f>
        <v>0</v>
      </c>
      <c r="AN243" s="398" cm="1">
        <f t="array" ref="AN243">SUMPRODUCT(TablaDividendos[Dividendo neto (euros)],(TablaDividendos[Subcartera]=$AK$34)*1,(TablaDividendos[Fecha Cobro]&lt;=A243)*1,(TablaDividendos[Fecha Cobro]&gt;A242)*1)</f>
        <v>0</v>
      </c>
      <c r="AO243" s="399">
        <f t="shared" ca="1" si="108"/>
        <v>0</v>
      </c>
      <c r="AP243" s="400">
        <f t="shared" ca="1" si="101"/>
        <v>0</v>
      </c>
      <c r="AR243" s="288"/>
      <c r="AS243" s="34">
        <f t="shared" si="97"/>
        <v>0</v>
      </c>
      <c r="AT243" s="33">
        <f t="shared" si="98"/>
        <v>0.47613182189387948</v>
      </c>
      <c r="AV243" s="288"/>
      <c r="AW243" s="34">
        <f t="shared" si="99"/>
        <v>0</v>
      </c>
      <c r="AX243" s="33">
        <f t="shared" si="100"/>
        <v>0.21028677962384168</v>
      </c>
    </row>
    <row r="244" spans="1:50" x14ac:dyDescent="0.25">
      <c r="A244" s="189">
        <f t="shared" si="51"/>
        <v>50890</v>
      </c>
      <c r="B244" s="190">
        <f t="shared" ca="1" si="102"/>
        <v>109351.29638889004</v>
      </c>
      <c r="C244" s="190">
        <f t="shared" ca="1" si="103"/>
        <v>0</v>
      </c>
      <c r="D244" s="190">
        <f t="shared" ca="1" si="104"/>
        <v>0</v>
      </c>
      <c r="E244" s="190">
        <f t="shared" ca="1" si="105"/>
        <v>0</v>
      </c>
      <c r="F244" s="199">
        <f t="shared" ca="1" si="113"/>
        <v>0</v>
      </c>
      <c r="G244" s="200">
        <f t="shared" ca="1" si="114"/>
        <v>0.55991479706899705</v>
      </c>
      <c r="H244" s="137"/>
      <c r="I244" s="218">
        <f ca="1">Resumen!$D$8</f>
        <v>68691.808045339247</v>
      </c>
      <c r="J244" s="219">
        <f ca="1">SUMPRODUCT(TablaDatosInversiones[Coste bruto total de la compra (euros)],(TablaDatosInversiones[Subcarteras (diferentes estrategias inversión)]=$I$34)*1,(TablaDatosInversiones[Fecha Compra]&lt;=A244)*1,(TablaDatosInversiones[Fecha Compra]&gt;A243)*1)</f>
        <v>0</v>
      </c>
      <c r="K244" s="219" cm="1">
        <f t="array" aca="1" ref="K244" ca="1">SUMPRODUCT(TablaDatosInversiones[Valor actual bruto o reembolso o compromiso opciones abiertas (euros)],(TablaDatosInversiones[Subcarteras (diferentes estrategias inversión)]=$I$34)*1,(TablaDatosInversiones[Fecha de Venta o traspaso]&lt;=A244)*1,(TablaDatosInversiones[Fecha de Venta o traspaso]&gt;A243)*1,(TablaDatosInversiones[Operación abierta (cotizando)]=FALSE)*1)</f>
        <v>0</v>
      </c>
      <c r="L244" s="219">
        <f>SUMPRODUCT(TablaDividendos[Dividendo neto (euros)],(TablaDividendos[Subcartera]=$I$34)*1,(TablaDividendos[Fecha Cobro]&lt;=A244)*1,(TablaDividendos[Fecha Cobro]&gt;A243)*1)</f>
        <v>0</v>
      </c>
      <c r="M244" s="220">
        <f t="shared" ca="1" si="109"/>
        <v>0</v>
      </c>
      <c r="N244" s="220">
        <f t="shared" ca="1" si="110"/>
        <v>0.6498602964237179</v>
      </c>
      <c r="O244" s="137"/>
      <c r="P244" s="192">
        <f ca="1">Resumen!$D$9</f>
        <v>12439.300859999999</v>
      </c>
      <c r="Q244" s="208">
        <f ca="1">SUMPRODUCT(TablaDatosInversiones[Coste bruto total de la compra (euros)],(TablaDatosInversiones[Subcarteras (diferentes estrategias inversión)]=$P$34)*1,(TablaDatosInversiones[Fecha Compra]&lt;=A244)*1,(TablaDatosInversiones[Fecha Compra]&gt;A243)*1)</f>
        <v>0</v>
      </c>
      <c r="R244" s="208" cm="1">
        <f t="array" aca="1" ref="R244" ca="1">SUMPRODUCT(TablaDatosInversiones[Valor actual bruto o reembolso o compromiso opciones abiertas (euros)],(TablaDatosInversiones[Subcarteras (diferentes estrategias inversión)]=$P$34)*1,(TablaDatosInversiones[Fecha de Venta o traspaso]&lt;=A244)*1,(TablaDatosInversiones[Fecha de Venta o traspaso]&gt;A243)*1,(TablaDatosInversiones[Operación abierta (cotizando)]=FALSE)*1)</f>
        <v>0</v>
      </c>
      <c r="S244" s="208">
        <f>SUMPRODUCT(TablaDividendos[Dividendo neto (euros)],(TablaDividendos[Subcartera]=$P$34)*1,(TablaDividendos[Fecha Cobro]&lt;=A244)*1,(TablaDividendos[Fecha Cobro]&gt;A243)*1)</f>
        <v>0</v>
      </c>
      <c r="T244" s="199">
        <f t="shared" ca="1" si="111"/>
        <v>0</v>
      </c>
      <c r="U244" s="209">
        <f t="shared" ca="1" si="112"/>
        <v>0.31306194259158349</v>
      </c>
      <c r="V244" s="137"/>
      <c r="W244" s="192">
        <f ca="1">Resumen!$D$10</f>
        <v>28220.187483550799</v>
      </c>
      <c r="X244" s="208">
        <f ca="1">SUMPRODUCT(TablaDatosInversiones[Coste bruto total de la compra (euros)],(TablaDatosInversiones[Subcarteras (diferentes estrategias inversión)]=$W$34)*1,(TablaDatosInversiones[Fecha Compra]&lt;=A244)*1,(TablaDatosInversiones[Fecha Compra]&gt;A243)*1)</f>
        <v>0</v>
      </c>
      <c r="Y244" s="208" cm="1">
        <f t="array" aca="1" ref="Y244" ca="1">SUMPRODUCT(TablaDatosInversiones[Valor actual bruto o reembolso o compromiso opciones abiertas (euros)],(TablaDatosInversiones[Subcarteras (diferentes estrategias inversión)]=$W$34)*1,(TablaDatosInversiones[Fecha de Venta o traspaso]&lt;=A244)*1,(TablaDatosInversiones[Fecha de Venta o traspaso]&gt;A243)*1,(TablaDatosInversiones[Operación abierta (cotizando)]=FALSE)*1)</f>
        <v>0</v>
      </c>
      <c r="Z244" s="208">
        <f>SUMPRODUCT(TablaDividendos[Dividendo neto (euros)],(TablaDividendos[Subcartera]=$W$34)*1,(TablaDividendos[Fecha Cobro]&lt;=A244)*1,(TablaDividendos[Fecha Cobro]&gt;A243)*1)</f>
        <v>0</v>
      </c>
      <c r="AA244" s="199">
        <f t="shared" ca="1" si="115"/>
        <v>0</v>
      </c>
      <c r="AB244" s="209">
        <f t="shared" ca="1" si="116"/>
        <v>0.42162864822711876</v>
      </c>
      <c r="AC244" s="137"/>
      <c r="AD244" s="391" cm="1">
        <f t="array" aca="1" ref="AD244" ca="1">SUMPRODUCT(TablaDatosInversiones[Compromiso de compra (Moneda), solo para PUTs vendidas],(TablaDatosInversiones[Subcarteras (diferentes estrategias inversión)]=$AD$34)*1,TablaDatosInversiones[Cambio divisa actual (o tras venta)],(TablaDatosInversiones[Fecha Compra]&lt;=MIN(A244,TODAY()-1))*1,(TablaDatosInversiones[Fecha de Venta o traspaso]&gt;=MIN(A244,TODAY()-1))*1)</f>
        <v>0</v>
      </c>
      <c r="AE244" s="391">
        <f t="shared" ca="1" si="93"/>
        <v>0</v>
      </c>
      <c r="AF244" s="391">
        <f t="shared" ca="1" si="94"/>
        <v>0</v>
      </c>
      <c r="AG244" s="392">
        <f ca="1">SUMPRODUCT(TablaDatosInversiones[Rendimiento total neto (euros)],(TablaDatosInversiones[Subcarteras (diferentes estrategias inversión)]=$AD$34)*1,(TablaDatosInversiones[Fecha de Venta o traspaso]&lt;=A244)*1,(TablaDatosInversiones[Fecha de Venta o traspaso]&gt;A243)*1,(TablaDatosInversiones[Operación abierta (cotizando)]=FALSE)*1)</f>
        <v>0</v>
      </c>
      <c r="AH244" s="393">
        <f t="shared" ca="1" si="95"/>
        <v>0</v>
      </c>
      <c r="AI244" s="394">
        <f t="shared" ca="1" si="96"/>
        <v>8.6256077518440666E-3</v>
      </c>
      <c r="AJ244" s="395"/>
      <c r="AK244" s="401">
        <f ca="1">Resumen!$D$12</f>
        <v>0</v>
      </c>
      <c r="AL244" s="396" cm="1">
        <f t="array" aca="1" ref="AL244" ca="1">SUMPRODUCT(TablaDatosInversiones[Coste bruto total de la compra (euros)],(TablaDatosInversiones[Subcarteras (diferentes estrategias inversión)]=$AK$34)*1,(TablaDatosInversiones[Fecha Compra]&lt;=A244)*1,(TablaDatosInversiones[Fecha Compra]&gt;A243)*1)</f>
        <v>0</v>
      </c>
      <c r="AM244" s="397" cm="1">
        <f t="array" aca="1" ref="AM244" ca="1">SUMPRODUCT(TablaDatosInversiones[Valor actual bruto o reembolso o compromiso opciones abiertas (euros)],(TablaDatosInversiones[Subcarteras (diferentes estrategias inversión)]=$AK$34)*1,(TablaDatosInversiones[Fecha de Venta o traspaso]&lt;=A244)*1,(TablaDatosInversiones[Fecha de Venta o traspaso]&gt;A243)*1,(TablaDatosInversiones[Operación abierta (cotizando)]=FALSE)*1)</f>
        <v>0</v>
      </c>
      <c r="AN244" s="398" cm="1">
        <f t="array" ref="AN244">SUMPRODUCT(TablaDividendos[Dividendo neto (euros)],(TablaDividendos[Subcartera]=$AK$34)*1,(TablaDividendos[Fecha Cobro]&lt;=A244)*1,(TablaDividendos[Fecha Cobro]&gt;A243)*1)</f>
        <v>0</v>
      </c>
      <c r="AO244" s="399">
        <f t="shared" ca="1" si="108"/>
        <v>0</v>
      </c>
      <c r="AP244" s="400">
        <f t="shared" ca="1" si="101"/>
        <v>0</v>
      </c>
      <c r="AR244" s="288"/>
      <c r="AS244" s="34">
        <f t="shared" si="97"/>
        <v>0</v>
      </c>
      <c r="AT244" s="33">
        <f t="shared" si="98"/>
        <v>0.47613182189387948</v>
      </c>
      <c r="AV244" s="288"/>
      <c r="AW244" s="34">
        <f t="shared" si="99"/>
        <v>0</v>
      </c>
      <c r="AX244" s="33">
        <f t="shared" si="100"/>
        <v>0.21028677962384168</v>
      </c>
    </row>
    <row r="245" spans="1:50" x14ac:dyDescent="0.25">
      <c r="A245" s="189">
        <f t="shared" si="51"/>
        <v>50921</v>
      </c>
      <c r="B245" s="190">
        <f t="shared" ca="1" si="102"/>
        <v>109351.29638889004</v>
      </c>
      <c r="C245" s="190">
        <f t="shared" ca="1" si="103"/>
        <v>0</v>
      </c>
      <c r="D245" s="190">
        <f t="shared" ca="1" si="104"/>
        <v>0</v>
      </c>
      <c r="E245" s="190">
        <f t="shared" ca="1" si="105"/>
        <v>0</v>
      </c>
      <c r="F245" s="199">
        <f t="shared" ca="1" si="113"/>
        <v>0</v>
      </c>
      <c r="G245" s="200">
        <f t="shared" ca="1" si="114"/>
        <v>0.55991479706899705</v>
      </c>
      <c r="H245" s="137"/>
      <c r="I245" s="218">
        <f ca="1">Resumen!$D$8</f>
        <v>68691.808045339247</v>
      </c>
      <c r="J245" s="219">
        <f ca="1">SUMPRODUCT(TablaDatosInversiones[Coste bruto total de la compra (euros)],(TablaDatosInversiones[Subcarteras (diferentes estrategias inversión)]=$I$34)*1,(TablaDatosInversiones[Fecha Compra]&lt;=A245)*1,(TablaDatosInversiones[Fecha Compra]&gt;A244)*1)</f>
        <v>0</v>
      </c>
      <c r="K245" s="219" cm="1">
        <f t="array" aca="1" ref="K245" ca="1">SUMPRODUCT(TablaDatosInversiones[Valor actual bruto o reembolso o compromiso opciones abiertas (euros)],(TablaDatosInversiones[Subcarteras (diferentes estrategias inversión)]=$I$34)*1,(TablaDatosInversiones[Fecha de Venta o traspaso]&lt;=A245)*1,(TablaDatosInversiones[Fecha de Venta o traspaso]&gt;A244)*1,(TablaDatosInversiones[Operación abierta (cotizando)]=FALSE)*1)</f>
        <v>0</v>
      </c>
      <c r="L245" s="219">
        <f>SUMPRODUCT(TablaDividendos[Dividendo neto (euros)],(TablaDividendos[Subcartera]=$I$34)*1,(TablaDividendos[Fecha Cobro]&lt;=A245)*1,(TablaDividendos[Fecha Cobro]&gt;A244)*1)</f>
        <v>0</v>
      </c>
      <c r="M245" s="220">
        <f t="shared" ca="1" si="109"/>
        <v>0</v>
      </c>
      <c r="N245" s="220">
        <f t="shared" ca="1" si="110"/>
        <v>0.6498602964237179</v>
      </c>
      <c r="O245" s="137"/>
      <c r="P245" s="192">
        <f ca="1">Resumen!$D$9</f>
        <v>12439.300859999999</v>
      </c>
      <c r="Q245" s="208">
        <f ca="1">SUMPRODUCT(TablaDatosInversiones[Coste bruto total de la compra (euros)],(TablaDatosInversiones[Subcarteras (diferentes estrategias inversión)]=$P$34)*1,(TablaDatosInversiones[Fecha Compra]&lt;=A245)*1,(TablaDatosInversiones[Fecha Compra]&gt;A244)*1)</f>
        <v>0</v>
      </c>
      <c r="R245" s="208" cm="1">
        <f t="array" aca="1" ref="R245" ca="1">SUMPRODUCT(TablaDatosInversiones[Valor actual bruto o reembolso o compromiso opciones abiertas (euros)],(TablaDatosInversiones[Subcarteras (diferentes estrategias inversión)]=$P$34)*1,(TablaDatosInversiones[Fecha de Venta o traspaso]&lt;=A245)*1,(TablaDatosInversiones[Fecha de Venta o traspaso]&gt;A244)*1,(TablaDatosInversiones[Operación abierta (cotizando)]=FALSE)*1)</f>
        <v>0</v>
      </c>
      <c r="S245" s="208">
        <f>SUMPRODUCT(TablaDividendos[Dividendo neto (euros)],(TablaDividendos[Subcartera]=$P$34)*1,(TablaDividendos[Fecha Cobro]&lt;=A245)*1,(TablaDividendos[Fecha Cobro]&gt;A244)*1)</f>
        <v>0</v>
      </c>
      <c r="T245" s="199">
        <f t="shared" ca="1" si="111"/>
        <v>0</v>
      </c>
      <c r="U245" s="209">
        <f t="shared" ca="1" si="112"/>
        <v>0.31306194259158349</v>
      </c>
      <c r="V245" s="137"/>
      <c r="W245" s="192">
        <f ca="1">Resumen!$D$10</f>
        <v>28220.187483550799</v>
      </c>
      <c r="X245" s="208">
        <f ca="1">SUMPRODUCT(TablaDatosInversiones[Coste bruto total de la compra (euros)],(TablaDatosInversiones[Subcarteras (diferentes estrategias inversión)]=$W$34)*1,(TablaDatosInversiones[Fecha Compra]&lt;=A245)*1,(TablaDatosInversiones[Fecha Compra]&gt;A244)*1)</f>
        <v>0</v>
      </c>
      <c r="Y245" s="208" cm="1">
        <f t="array" aca="1" ref="Y245" ca="1">SUMPRODUCT(TablaDatosInversiones[Valor actual bruto o reembolso o compromiso opciones abiertas (euros)],(TablaDatosInversiones[Subcarteras (diferentes estrategias inversión)]=$W$34)*1,(TablaDatosInversiones[Fecha de Venta o traspaso]&lt;=A245)*1,(TablaDatosInversiones[Fecha de Venta o traspaso]&gt;A244)*1,(TablaDatosInversiones[Operación abierta (cotizando)]=FALSE)*1)</f>
        <v>0</v>
      </c>
      <c r="Z245" s="208">
        <f>SUMPRODUCT(TablaDividendos[Dividendo neto (euros)],(TablaDividendos[Subcartera]=$W$34)*1,(TablaDividendos[Fecha Cobro]&lt;=A245)*1,(TablaDividendos[Fecha Cobro]&gt;A244)*1)</f>
        <v>0</v>
      </c>
      <c r="AA245" s="199">
        <f t="shared" ca="1" si="115"/>
        <v>0</v>
      </c>
      <c r="AB245" s="209">
        <f t="shared" ca="1" si="116"/>
        <v>0.42162864822711876</v>
      </c>
      <c r="AC245" s="137"/>
      <c r="AD245" s="391" cm="1">
        <f t="array" aca="1" ref="AD245" ca="1">SUMPRODUCT(TablaDatosInversiones[Compromiso de compra (Moneda), solo para PUTs vendidas],(TablaDatosInversiones[Subcarteras (diferentes estrategias inversión)]=$AD$34)*1,TablaDatosInversiones[Cambio divisa actual (o tras venta)],(TablaDatosInversiones[Fecha Compra]&lt;=MIN(A245,TODAY()-1))*1,(TablaDatosInversiones[Fecha de Venta o traspaso]&gt;=MIN(A245,TODAY()-1))*1)</f>
        <v>0</v>
      </c>
      <c r="AE245" s="391">
        <f t="shared" ca="1" si="93"/>
        <v>0</v>
      </c>
      <c r="AF245" s="391">
        <f t="shared" ca="1" si="94"/>
        <v>0</v>
      </c>
      <c r="AG245" s="392">
        <f ca="1">SUMPRODUCT(TablaDatosInversiones[Rendimiento total neto (euros)],(TablaDatosInversiones[Subcarteras (diferentes estrategias inversión)]=$AD$34)*1,(TablaDatosInversiones[Fecha de Venta o traspaso]&lt;=A245)*1,(TablaDatosInversiones[Fecha de Venta o traspaso]&gt;A244)*1,(TablaDatosInversiones[Operación abierta (cotizando)]=FALSE)*1)</f>
        <v>0</v>
      </c>
      <c r="AH245" s="393">
        <f t="shared" ca="1" si="95"/>
        <v>0</v>
      </c>
      <c r="AI245" s="394">
        <f t="shared" ca="1" si="96"/>
        <v>8.6256077518440666E-3</v>
      </c>
      <c r="AJ245" s="395"/>
      <c r="AK245" s="401">
        <f ca="1">Resumen!$D$12</f>
        <v>0</v>
      </c>
      <c r="AL245" s="396" cm="1">
        <f t="array" aca="1" ref="AL245" ca="1">SUMPRODUCT(TablaDatosInversiones[Coste bruto total de la compra (euros)],(TablaDatosInversiones[Subcarteras (diferentes estrategias inversión)]=$AK$34)*1,(TablaDatosInversiones[Fecha Compra]&lt;=A245)*1,(TablaDatosInversiones[Fecha Compra]&gt;A244)*1)</f>
        <v>0</v>
      </c>
      <c r="AM245" s="397" cm="1">
        <f t="array" aca="1" ref="AM245" ca="1">SUMPRODUCT(TablaDatosInversiones[Valor actual bruto o reembolso o compromiso opciones abiertas (euros)],(TablaDatosInversiones[Subcarteras (diferentes estrategias inversión)]=$AK$34)*1,(TablaDatosInversiones[Fecha de Venta o traspaso]&lt;=A245)*1,(TablaDatosInversiones[Fecha de Venta o traspaso]&gt;A244)*1,(TablaDatosInversiones[Operación abierta (cotizando)]=FALSE)*1)</f>
        <v>0</v>
      </c>
      <c r="AN245" s="398" cm="1">
        <f t="array" ref="AN245">SUMPRODUCT(TablaDividendos[Dividendo neto (euros)],(TablaDividendos[Subcartera]=$AK$34)*1,(TablaDividendos[Fecha Cobro]&lt;=A245)*1,(TablaDividendos[Fecha Cobro]&gt;A244)*1)</f>
        <v>0</v>
      </c>
      <c r="AO245" s="399">
        <f t="shared" ca="1" si="108"/>
        <v>0</v>
      </c>
      <c r="AP245" s="400">
        <f t="shared" ca="1" si="101"/>
        <v>0</v>
      </c>
      <c r="AR245" s="288"/>
      <c r="AS245" s="34">
        <f t="shared" si="97"/>
        <v>0</v>
      </c>
      <c r="AT245" s="33">
        <f t="shared" si="98"/>
        <v>0.47613182189387948</v>
      </c>
      <c r="AV245" s="288"/>
      <c r="AW245" s="34">
        <f t="shared" si="99"/>
        <v>0</v>
      </c>
      <c r="AX245" s="33">
        <f t="shared" si="100"/>
        <v>0.21028677962384168</v>
      </c>
    </row>
    <row r="246" spans="1:50" x14ac:dyDescent="0.25">
      <c r="A246" s="189">
        <f t="shared" si="51"/>
        <v>50951</v>
      </c>
      <c r="B246" s="190">
        <f t="shared" ca="1" si="102"/>
        <v>109351.29638889004</v>
      </c>
      <c r="C246" s="190">
        <f t="shared" ca="1" si="103"/>
        <v>0</v>
      </c>
      <c r="D246" s="190">
        <f t="shared" ca="1" si="104"/>
        <v>0</v>
      </c>
      <c r="E246" s="190">
        <f t="shared" ca="1" si="105"/>
        <v>0</v>
      </c>
      <c r="F246" s="199">
        <f t="shared" ca="1" si="113"/>
        <v>0</v>
      </c>
      <c r="G246" s="200">
        <f t="shared" ca="1" si="114"/>
        <v>0.55991479706899705</v>
      </c>
      <c r="H246" s="137"/>
      <c r="I246" s="218">
        <f ca="1">Resumen!$D$8</f>
        <v>68691.808045339247</v>
      </c>
      <c r="J246" s="219">
        <f ca="1">SUMPRODUCT(TablaDatosInversiones[Coste bruto total de la compra (euros)],(TablaDatosInversiones[Subcarteras (diferentes estrategias inversión)]=$I$34)*1,(TablaDatosInversiones[Fecha Compra]&lt;=A246)*1,(TablaDatosInversiones[Fecha Compra]&gt;A245)*1)</f>
        <v>0</v>
      </c>
      <c r="K246" s="219" cm="1">
        <f t="array" aca="1" ref="K246" ca="1">SUMPRODUCT(TablaDatosInversiones[Valor actual bruto o reembolso o compromiso opciones abiertas (euros)],(TablaDatosInversiones[Subcarteras (diferentes estrategias inversión)]=$I$34)*1,(TablaDatosInversiones[Fecha de Venta o traspaso]&lt;=A246)*1,(TablaDatosInversiones[Fecha de Venta o traspaso]&gt;A245)*1,(TablaDatosInversiones[Operación abierta (cotizando)]=FALSE)*1)</f>
        <v>0</v>
      </c>
      <c r="L246" s="219">
        <f>SUMPRODUCT(TablaDividendos[Dividendo neto (euros)],(TablaDividendos[Subcartera]=$I$34)*1,(TablaDividendos[Fecha Cobro]&lt;=A246)*1,(TablaDividendos[Fecha Cobro]&gt;A245)*1)</f>
        <v>0</v>
      </c>
      <c r="M246" s="220">
        <f t="shared" ca="1" si="109"/>
        <v>0</v>
      </c>
      <c r="N246" s="220">
        <f t="shared" ca="1" si="110"/>
        <v>0.6498602964237179</v>
      </c>
      <c r="O246" s="137"/>
      <c r="P246" s="192">
        <f ca="1">Resumen!$D$9</f>
        <v>12439.300859999999</v>
      </c>
      <c r="Q246" s="208">
        <f ca="1">SUMPRODUCT(TablaDatosInversiones[Coste bruto total de la compra (euros)],(TablaDatosInversiones[Subcarteras (diferentes estrategias inversión)]=$P$34)*1,(TablaDatosInversiones[Fecha Compra]&lt;=A246)*1,(TablaDatosInversiones[Fecha Compra]&gt;A245)*1)</f>
        <v>0</v>
      </c>
      <c r="R246" s="208" cm="1">
        <f t="array" aca="1" ref="R246" ca="1">SUMPRODUCT(TablaDatosInversiones[Valor actual bruto o reembolso o compromiso opciones abiertas (euros)],(TablaDatosInversiones[Subcarteras (diferentes estrategias inversión)]=$P$34)*1,(TablaDatosInversiones[Fecha de Venta o traspaso]&lt;=A246)*1,(TablaDatosInversiones[Fecha de Venta o traspaso]&gt;A245)*1,(TablaDatosInversiones[Operación abierta (cotizando)]=FALSE)*1)</f>
        <v>0</v>
      </c>
      <c r="S246" s="208">
        <f>SUMPRODUCT(TablaDividendos[Dividendo neto (euros)],(TablaDividendos[Subcartera]=$P$34)*1,(TablaDividendos[Fecha Cobro]&lt;=A246)*1,(TablaDividendos[Fecha Cobro]&gt;A245)*1)</f>
        <v>0</v>
      </c>
      <c r="T246" s="199">
        <f t="shared" ca="1" si="111"/>
        <v>0</v>
      </c>
      <c r="U246" s="209">
        <f t="shared" ca="1" si="112"/>
        <v>0.31306194259158349</v>
      </c>
      <c r="V246" s="137"/>
      <c r="W246" s="192">
        <f ca="1">Resumen!$D$10</f>
        <v>28220.187483550799</v>
      </c>
      <c r="X246" s="208">
        <f ca="1">SUMPRODUCT(TablaDatosInversiones[Coste bruto total de la compra (euros)],(TablaDatosInversiones[Subcarteras (diferentes estrategias inversión)]=$W$34)*1,(TablaDatosInversiones[Fecha Compra]&lt;=A246)*1,(TablaDatosInversiones[Fecha Compra]&gt;A245)*1)</f>
        <v>0</v>
      </c>
      <c r="Y246" s="208" cm="1">
        <f t="array" aca="1" ref="Y246" ca="1">SUMPRODUCT(TablaDatosInversiones[Valor actual bruto o reembolso o compromiso opciones abiertas (euros)],(TablaDatosInversiones[Subcarteras (diferentes estrategias inversión)]=$W$34)*1,(TablaDatosInversiones[Fecha de Venta o traspaso]&lt;=A246)*1,(TablaDatosInversiones[Fecha de Venta o traspaso]&gt;A245)*1,(TablaDatosInversiones[Operación abierta (cotizando)]=FALSE)*1)</f>
        <v>0</v>
      </c>
      <c r="Z246" s="208">
        <f>SUMPRODUCT(TablaDividendos[Dividendo neto (euros)],(TablaDividendos[Subcartera]=$W$34)*1,(TablaDividendos[Fecha Cobro]&lt;=A246)*1,(TablaDividendos[Fecha Cobro]&gt;A245)*1)</f>
        <v>0</v>
      </c>
      <c r="AA246" s="199">
        <f t="shared" ca="1" si="115"/>
        <v>0</v>
      </c>
      <c r="AB246" s="209">
        <f t="shared" ca="1" si="116"/>
        <v>0.42162864822711876</v>
      </c>
      <c r="AC246" s="137"/>
      <c r="AD246" s="391" cm="1">
        <f t="array" aca="1" ref="AD246" ca="1">SUMPRODUCT(TablaDatosInversiones[Compromiso de compra (Moneda), solo para PUTs vendidas],(TablaDatosInversiones[Subcarteras (diferentes estrategias inversión)]=$AD$34)*1,TablaDatosInversiones[Cambio divisa actual (o tras venta)],(TablaDatosInversiones[Fecha Compra]&lt;=MIN(A246,TODAY()-1))*1,(TablaDatosInversiones[Fecha de Venta o traspaso]&gt;=MIN(A246,TODAY()-1))*1)</f>
        <v>0</v>
      </c>
      <c r="AE246" s="391">
        <f t="shared" ca="1" si="93"/>
        <v>0</v>
      </c>
      <c r="AF246" s="391">
        <f t="shared" ca="1" si="94"/>
        <v>0</v>
      </c>
      <c r="AG246" s="392">
        <f ca="1">SUMPRODUCT(TablaDatosInversiones[Rendimiento total neto (euros)],(TablaDatosInversiones[Subcarteras (diferentes estrategias inversión)]=$AD$34)*1,(TablaDatosInversiones[Fecha de Venta o traspaso]&lt;=A246)*1,(TablaDatosInversiones[Fecha de Venta o traspaso]&gt;A245)*1,(TablaDatosInversiones[Operación abierta (cotizando)]=FALSE)*1)</f>
        <v>0</v>
      </c>
      <c r="AH246" s="393">
        <f t="shared" ca="1" si="95"/>
        <v>0</v>
      </c>
      <c r="AI246" s="394">
        <f t="shared" ca="1" si="96"/>
        <v>8.6256077518440666E-3</v>
      </c>
      <c r="AJ246" s="395"/>
      <c r="AK246" s="401">
        <f ca="1">Resumen!$D$12</f>
        <v>0</v>
      </c>
      <c r="AL246" s="396" cm="1">
        <f t="array" aca="1" ref="AL246" ca="1">SUMPRODUCT(TablaDatosInversiones[Coste bruto total de la compra (euros)],(TablaDatosInversiones[Subcarteras (diferentes estrategias inversión)]=$AK$34)*1,(TablaDatosInversiones[Fecha Compra]&lt;=A246)*1,(TablaDatosInversiones[Fecha Compra]&gt;A245)*1)</f>
        <v>0</v>
      </c>
      <c r="AM246" s="397" cm="1">
        <f t="array" aca="1" ref="AM246" ca="1">SUMPRODUCT(TablaDatosInversiones[Valor actual bruto o reembolso o compromiso opciones abiertas (euros)],(TablaDatosInversiones[Subcarteras (diferentes estrategias inversión)]=$AK$34)*1,(TablaDatosInversiones[Fecha de Venta o traspaso]&lt;=A246)*1,(TablaDatosInversiones[Fecha de Venta o traspaso]&gt;A245)*1,(TablaDatosInversiones[Operación abierta (cotizando)]=FALSE)*1)</f>
        <v>0</v>
      </c>
      <c r="AN246" s="398" cm="1">
        <f t="array" ref="AN246">SUMPRODUCT(TablaDividendos[Dividendo neto (euros)],(TablaDividendos[Subcartera]=$AK$34)*1,(TablaDividendos[Fecha Cobro]&lt;=A246)*1,(TablaDividendos[Fecha Cobro]&gt;A245)*1)</f>
        <v>0</v>
      </c>
      <c r="AO246" s="399">
        <f t="shared" ca="1" si="108"/>
        <v>0</v>
      </c>
      <c r="AP246" s="400">
        <f t="shared" ca="1" si="101"/>
        <v>0</v>
      </c>
      <c r="AR246" s="288"/>
      <c r="AS246" s="34">
        <f t="shared" si="97"/>
        <v>0</v>
      </c>
      <c r="AT246" s="33">
        <f t="shared" si="98"/>
        <v>0.47613182189387948</v>
      </c>
      <c r="AV246" s="288"/>
      <c r="AW246" s="34">
        <f t="shared" si="99"/>
        <v>0</v>
      </c>
      <c r="AX246" s="33">
        <f t="shared" si="100"/>
        <v>0.21028677962384168</v>
      </c>
    </row>
    <row r="247" spans="1:50" x14ac:dyDescent="0.25">
      <c r="A247" s="189">
        <f t="shared" si="51"/>
        <v>50982</v>
      </c>
      <c r="B247" s="190">
        <f t="shared" ca="1" si="102"/>
        <v>109351.29638889004</v>
      </c>
      <c r="C247" s="190">
        <f t="shared" ca="1" si="103"/>
        <v>0</v>
      </c>
      <c r="D247" s="190">
        <f t="shared" ca="1" si="104"/>
        <v>0</v>
      </c>
      <c r="E247" s="190">
        <f t="shared" ca="1" si="105"/>
        <v>0</v>
      </c>
      <c r="F247" s="199">
        <f t="shared" ca="1" si="113"/>
        <v>0</v>
      </c>
      <c r="G247" s="200">
        <f t="shared" ca="1" si="114"/>
        <v>0.55991479706899705</v>
      </c>
      <c r="H247" s="137"/>
      <c r="I247" s="218">
        <f ca="1">Resumen!$D$8</f>
        <v>68691.808045339247</v>
      </c>
      <c r="J247" s="219">
        <f ca="1">SUMPRODUCT(TablaDatosInversiones[Coste bruto total de la compra (euros)],(TablaDatosInversiones[Subcarteras (diferentes estrategias inversión)]=$I$34)*1,(TablaDatosInversiones[Fecha Compra]&lt;=A247)*1,(TablaDatosInversiones[Fecha Compra]&gt;A246)*1)</f>
        <v>0</v>
      </c>
      <c r="K247" s="219" cm="1">
        <f t="array" aca="1" ref="K247" ca="1">SUMPRODUCT(TablaDatosInversiones[Valor actual bruto o reembolso o compromiso opciones abiertas (euros)],(TablaDatosInversiones[Subcarteras (diferentes estrategias inversión)]=$I$34)*1,(TablaDatosInversiones[Fecha de Venta o traspaso]&lt;=A247)*1,(TablaDatosInversiones[Fecha de Venta o traspaso]&gt;A246)*1,(TablaDatosInversiones[Operación abierta (cotizando)]=FALSE)*1)</f>
        <v>0</v>
      </c>
      <c r="L247" s="219">
        <f>SUMPRODUCT(TablaDividendos[Dividendo neto (euros)],(TablaDividendos[Subcartera]=$I$34)*1,(TablaDividendos[Fecha Cobro]&lt;=A247)*1,(TablaDividendos[Fecha Cobro]&gt;A246)*1)</f>
        <v>0</v>
      </c>
      <c r="M247" s="220">
        <f t="shared" ca="1" si="109"/>
        <v>0</v>
      </c>
      <c r="N247" s="220">
        <f t="shared" ca="1" si="110"/>
        <v>0.6498602964237179</v>
      </c>
      <c r="O247" s="137"/>
      <c r="P247" s="192">
        <f ca="1">Resumen!$D$9</f>
        <v>12439.300859999999</v>
      </c>
      <c r="Q247" s="208">
        <f ca="1">SUMPRODUCT(TablaDatosInversiones[Coste bruto total de la compra (euros)],(TablaDatosInversiones[Subcarteras (diferentes estrategias inversión)]=$P$34)*1,(TablaDatosInversiones[Fecha Compra]&lt;=A247)*1,(TablaDatosInversiones[Fecha Compra]&gt;A246)*1)</f>
        <v>0</v>
      </c>
      <c r="R247" s="208" cm="1">
        <f t="array" aca="1" ref="R247" ca="1">SUMPRODUCT(TablaDatosInversiones[Valor actual bruto o reembolso o compromiso opciones abiertas (euros)],(TablaDatosInversiones[Subcarteras (diferentes estrategias inversión)]=$P$34)*1,(TablaDatosInversiones[Fecha de Venta o traspaso]&lt;=A247)*1,(TablaDatosInversiones[Fecha de Venta o traspaso]&gt;A246)*1,(TablaDatosInversiones[Operación abierta (cotizando)]=FALSE)*1)</f>
        <v>0</v>
      </c>
      <c r="S247" s="208">
        <f>SUMPRODUCT(TablaDividendos[Dividendo neto (euros)],(TablaDividendos[Subcartera]=$P$34)*1,(TablaDividendos[Fecha Cobro]&lt;=A247)*1,(TablaDividendos[Fecha Cobro]&gt;A246)*1)</f>
        <v>0</v>
      </c>
      <c r="T247" s="199">
        <f t="shared" ca="1" si="111"/>
        <v>0</v>
      </c>
      <c r="U247" s="209">
        <f t="shared" ca="1" si="112"/>
        <v>0.31306194259158349</v>
      </c>
      <c r="V247" s="137"/>
      <c r="W247" s="192">
        <f ca="1">Resumen!$D$10</f>
        <v>28220.187483550799</v>
      </c>
      <c r="X247" s="208">
        <f ca="1">SUMPRODUCT(TablaDatosInversiones[Coste bruto total de la compra (euros)],(TablaDatosInversiones[Subcarteras (diferentes estrategias inversión)]=$W$34)*1,(TablaDatosInversiones[Fecha Compra]&lt;=A247)*1,(TablaDatosInversiones[Fecha Compra]&gt;A246)*1)</f>
        <v>0</v>
      </c>
      <c r="Y247" s="208" cm="1">
        <f t="array" aca="1" ref="Y247" ca="1">SUMPRODUCT(TablaDatosInversiones[Valor actual bruto o reembolso o compromiso opciones abiertas (euros)],(TablaDatosInversiones[Subcarteras (diferentes estrategias inversión)]=$W$34)*1,(TablaDatosInversiones[Fecha de Venta o traspaso]&lt;=A247)*1,(TablaDatosInversiones[Fecha de Venta o traspaso]&gt;A246)*1,(TablaDatosInversiones[Operación abierta (cotizando)]=FALSE)*1)</f>
        <v>0</v>
      </c>
      <c r="Z247" s="208">
        <f>SUMPRODUCT(TablaDividendos[Dividendo neto (euros)],(TablaDividendos[Subcartera]=$W$34)*1,(TablaDividendos[Fecha Cobro]&lt;=A247)*1,(TablaDividendos[Fecha Cobro]&gt;A246)*1)</f>
        <v>0</v>
      </c>
      <c r="AA247" s="199">
        <f t="shared" ca="1" si="115"/>
        <v>0</v>
      </c>
      <c r="AB247" s="209">
        <f t="shared" ca="1" si="116"/>
        <v>0.42162864822711876</v>
      </c>
      <c r="AC247" s="137"/>
      <c r="AD247" s="391" cm="1">
        <f t="array" aca="1" ref="AD247" ca="1">SUMPRODUCT(TablaDatosInversiones[Compromiso de compra (Moneda), solo para PUTs vendidas],(TablaDatosInversiones[Subcarteras (diferentes estrategias inversión)]=$AD$34)*1,TablaDatosInversiones[Cambio divisa actual (o tras venta)],(TablaDatosInversiones[Fecha Compra]&lt;=MIN(A247,TODAY()-1))*1,(TablaDatosInversiones[Fecha de Venta o traspaso]&gt;=MIN(A247,TODAY()-1))*1)</f>
        <v>0</v>
      </c>
      <c r="AE247" s="391">
        <f t="shared" ca="1" si="93"/>
        <v>0</v>
      </c>
      <c r="AF247" s="391">
        <f t="shared" ca="1" si="94"/>
        <v>0</v>
      </c>
      <c r="AG247" s="392">
        <f ca="1">SUMPRODUCT(TablaDatosInversiones[Rendimiento total neto (euros)],(TablaDatosInversiones[Subcarteras (diferentes estrategias inversión)]=$AD$34)*1,(TablaDatosInversiones[Fecha de Venta o traspaso]&lt;=A247)*1,(TablaDatosInversiones[Fecha de Venta o traspaso]&gt;A246)*1,(TablaDatosInversiones[Operación abierta (cotizando)]=FALSE)*1)</f>
        <v>0</v>
      </c>
      <c r="AH247" s="393">
        <f t="shared" ca="1" si="95"/>
        <v>0</v>
      </c>
      <c r="AI247" s="394">
        <f t="shared" ca="1" si="96"/>
        <v>8.6256077518440666E-3</v>
      </c>
      <c r="AJ247" s="395"/>
      <c r="AK247" s="401">
        <f ca="1">Resumen!$D$12</f>
        <v>0</v>
      </c>
      <c r="AL247" s="396" cm="1">
        <f t="array" aca="1" ref="AL247" ca="1">SUMPRODUCT(TablaDatosInversiones[Coste bruto total de la compra (euros)],(TablaDatosInversiones[Subcarteras (diferentes estrategias inversión)]=$AK$34)*1,(TablaDatosInversiones[Fecha Compra]&lt;=A247)*1,(TablaDatosInversiones[Fecha Compra]&gt;A246)*1)</f>
        <v>0</v>
      </c>
      <c r="AM247" s="397" cm="1">
        <f t="array" aca="1" ref="AM247" ca="1">SUMPRODUCT(TablaDatosInversiones[Valor actual bruto o reembolso o compromiso opciones abiertas (euros)],(TablaDatosInversiones[Subcarteras (diferentes estrategias inversión)]=$AK$34)*1,(TablaDatosInversiones[Fecha de Venta o traspaso]&lt;=A247)*1,(TablaDatosInversiones[Fecha de Venta o traspaso]&gt;A246)*1,(TablaDatosInversiones[Operación abierta (cotizando)]=FALSE)*1)</f>
        <v>0</v>
      </c>
      <c r="AN247" s="398" cm="1">
        <f t="array" ref="AN247">SUMPRODUCT(TablaDividendos[Dividendo neto (euros)],(TablaDividendos[Subcartera]=$AK$34)*1,(TablaDividendos[Fecha Cobro]&lt;=A247)*1,(TablaDividendos[Fecha Cobro]&gt;A246)*1)</f>
        <v>0</v>
      </c>
      <c r="AO247" s="399">
        <f t="shared" ca="1" si="108"/>
        <v>0</v>
      </c>
      <c r="AP247" s="400">
        <f t="shared" ca="1" si="101"/>
        <v>0</v>
      </c>
      <c r="AR247" s="288"/>
      <c r="AS247" s="34">
        <f t="shared" si="97"/>
        <v>0</v>
      </c>
      <c r="AT247" s="33">
        <f t="shared" si="98"/>
        <v>0.47613182189387948</v>
      </c>
      <c r="AV247" s="288"/>
      <c r="AW247" s="34">
        <f t="shared" si="99"/>
        <v>0</v>
      </c>
      <c r="AX247" s="33">
        <f t="shared" si="100"/>
        <v>0.21028677962384168</v>
      </c>
    </row>
    <row r="248" spans="1:50" x14ac:dyDescent="0.25">
      <c r="A248" s="189">
        <f t="shared" si="51"/>
        <v>51013</v>
      </c>
      <c r="B248" s="190">
        <f t="shared" ca="1" si="102"/>
        <v>109351.29638889004</v>
      </c>
      <c r="C248" s="190">
        <f t="shared" ca="1" si="103"/>
        <v>0</v>
      </c>
      <c r="D248" s="190">
        <f t="shared" ca="1" si="104"/>
        <v>0</v>
      </c>
      <c r="E248" s="190">
        <f t="shared" ca="1" si="105"/>
        <v>0</v>
      </c>
      <c r="F248" s="199">
        <f t="shared" ca="1" si="113"/>
        <v>0</v>
      </c>
      <c r="G248" s="200">
        <f t="shared" ca="1" si="114"/>
        <v>0.55991479706899705</v>
      </c>
      <c r="H248" s="137"/>
      <c r="I248" s="218">
        <f ca="1">Resumen!$D$8</f>
        <v>68691.808045339247</v>
      </c>
      <c r="J248" s="219">
        <f ca="1">SUMPRODUCT(TablaDatosInversiones[Coste bruto total de la compra (euros)],(TablaDatosInversiones[Subcarteras (diferentes estrategias inversión)]=$I$34)*1,(TablaDatosInversiones[Fecha Compra]&lt;=A248)*1,(TablaDatosInversiones[Fecha Compra]&gt;A247)*1)</f>
        <v>0</v>
      </c>
      <c r="K248" s="219" cm="1">
        <f t="array" aca="1" ref="K248" ca="1">SUMPRODUCT(TablaDatosInversiones[Valor actual bruto o reembolso o compromiso opciones abiertas (euros)],(TablaDatosInversiones[Subcarteras (diferentes estrategias inversión)]=$I$34)*1,(TablaDatosInversiones[Fecha de Venta o traspaso]&lt;=A248)*1,(TablaDatosInversiones[Fecha de Venta o traspaso]&gt;A247)*1,(TablaDatosInversiones[Operación abierta (cotizando)]=FALSE)*1)</f>
        <v>0</v>
      </c>
      <c r="L248" s="219">
        <f>SUMPRODUCT(TablaDividendos[Dividendo neto (euros)],(TablaDividendos[Subcartera]=$I$34)*1,(TablaDividendos[Fecha Cobro]&lt;=A248)*1,(TablaDividendos[Fecha Cobro]&gt;A247)*1)</f>
        <v>0</v>
      </c>
      <c r="M248" s="220">
        <f t="shared" ca="1" si="109"/>
        <v>0</v>
      </c>
      <c r="N248" s="220">
        <f t="shared" ca="1" si="110"/>
        <v>0.6498602964237179</v>
      </c>
      <c r="O248" s="137"/>
      <c r="P248" s="192">
        <f ca="1">Resumen!$D$9</f>
        <v>12439.300859999999</v>
      </c>
      <c r="Q248" s="208">
        <f ca="1">SUMPRODUCT(TablaDatosInversiones[Coste bruto total de la compra (euros)],(TablaDatosInversiones[Subcarteras (diferentes estrategias inversión)]=$P$34)*1,(TablaDatosInversiones[Fecha Compra]&lt;=A248)*1,(TablaDatosInversiones[Fecha Compra]&gt;A247)*1)</f>
        <v>0</v>
      </c>
      <c r="R248" s="208" cm="1">
        <f t="array" aca="1" ref="R248" ca="1">SUMPRODUCT(TablaDatosInversiones[Valor actual bruto o reembolso o compromiso opciones abiertas (euros)],(TablaDatosInversiones[Subcarteras (diferentes estrategias inversión)]=$P$34)*1,(TablaDatosInversiones[Fecha de Venta o traspaso]&lt;=A248)*1,(TablaDatosInversiones[Fecha de Venta o traspaso]&gt;A247)*1,(TablaDatosInversiones[Operación abierta (cotizando)]=FALSE)*1)</f>
        <v>0</v>
      </c>
      <c r="S248" s="208">
        <f>SUMPRODUCT(TablaDividendos[Dividendo neto (euros)],(TablaDividendos[Subcartera]=$P$34)*1,(TablaDividendos[Fecha Cobro]&lt;=A248)*1,(TablaDividendos[Fecha Cobro]&gt;A247)*1)</f>
        <v>0</v>
      </c>
      <c r="T248" s="199">
        <f t="shared" ca="1" si="111"/>
        <v>0</v>
      </c>
      <c r="U248" s="209">
        <f t="shared" ca="1" si="112"/>
        <v>0.31306194259158349</v>
      </c>
      <c r="V248" s="137"/>
      <c r="W248" s="192">
        <f ca="1">Resumen!$D$10</f>
        <v>28220.187483550799</v>
      </c>
      <c r="X248" s="208">
        <f ca="1">SUMPRODUCT(TablaDatosInversiones[Coste bruto total de la compra (euros)],(TablaDatosInversiones[Subcarteras (diferentes estrategias inversión)]=$W$34)*1,(TablaDatosInversiones[Fecha Compra]&lt;=A248)*1,(TablaDatosInversiones[Fecha Compra]&gt;A247)*1)</f>
        <v>0</v>
      </c>
      <c r="Y248" s="208" cm="1">
        <f t="array" aca="1" ref="Y248" ca="1">SUMPRODUCT(TablaDatosInversiones[Valor actual bruto o reembolso o compromiso opciones abiertas (euros)],(TablaDatosInversiones[Subcarteras (diferentes estrategias inversión)]=$W$34)*1,(TablaDatosInversiones[Fecha de Venta o traspaso]&lt;=A248)*1,(TablaDatosInversiones[Fecha de Venta o traspaso]&gt;A247)*1,(TablaDatosInversiones[Operación abierta (cotizando)]=FALSE)*1)</f>
        <v>0</v>
      </c>
      <c r="Z248" s="208">
        <f>SUMPRODUCT(TablaDividendos[Dividendo neto (euros)],(TablaDividendos[Subcartera]=$W$34)*1,(TablaDividendos[Fecha Cobro]&lt;=A248)*1,(TablaDividendos[Fecha Cobro]&gt;A247)*1)</f>
        <v>0</v>
      </c>
      <c r="AA248" s="199">
        <f t="shared" ca="1" si="115"/>
        <v>0</v>
      </c>
      <c r="AB248" s="209">
        <f t="shared" ca="1" si="116"/>
        <v>0.42162864822711876</v>
      </c>
      <c r="AC248" s="137"/>
      <c r="AD248" s="391" cm="1">
        <f t="array" aca="1" ref="AD248" ca="1">SUMPRODUCT(TablaDatosInversiones[Compromiso de compra (Moneda), solo para PUTs vendidas],(TablaDatosInversiones[Subcarteras (diferentes estrategias inversión)]=$AD$34)*1,TablaDatosInversiones[Cambio divisa actual (o tras venta)],(TablaDatosInversiones[Fecha Compra]&lt;=MIN(A248,TODAY()-1))*1,(TablaDatosInversiones[Fecha de Venta o traspaso]&gt;=MIN(A248,TODAY()-1))*1)</f>
        <v>0</v>
      </c>
      <c r="AE248" s="391">
        <f t="shared" ca="1" si="93"/>
        <v>0</v>
      </c>
      <c r="AF248" s="391">
        <f t="shared" ca="1" si="94"/>
        <v>0</v>
      </c>
      <c r="AG248" s="392">
        <f ca="1">SUMPRODUCT(TablaDatosInversiones[Rendimiento total neto (euros)],(TablaDatosInversiones[Subcarteras (diferentes estrategias inversión)]=$AD$34)*1,(TablaDatosInversiones[Fecha de Venta o traspaso]&lt;=A248)*1,(TablaDatosInversiones[Fecha de Venta o traspaso]&gt;A247)*1,(TablaDatosInversiones[Operación abierta (cotizando)]=FALSE)*1)</f>
        <v>0</v>
      </c>
      <c r="AH248" s="393">
        <f t="shared" ca="1" si="95"/>
        <v>0</v>
      </c>
      <c r="AI248" s="394">
        <f t="shared" ca="1" si="96"/>
        <v>8.6256077518440666E-3</v>
      </c>
      <c r="AJ248" s="395"/>
      <c r="AK248" s="401">
        <f ca="1">Resumen!$D$12</f>
        <v>0</v>
      </c>
      <c r="AL248" s="396" cm="1">
        <f t="array" aca="1" ref="AL248" ca="1">SUMPRODUCT(TablaDatosInversiones[Coste bruto total de la compra (euros)],(TablaDatosInversiones[Subcarteras (diferentes estrategias inversión)]=$AK$34)*1,(TablaDatosInversiones[Fecha Compra]&lt;=A248)*1,(TablaDatosInversiones[Fecha Compra]&gt;A247)*1)</f>
        <v>0</v>
      </c>
      <c r="AM248" s="397" cm="1">
        <f t="array" aca="1" ref="AM248" ca="1">SUMPRODUCT(TablaDatosInversiones[Valor actual bruto o reembolso o compromiso opciones abiertas (euros)],(TablaDatosInversiones[Subcarteras (diferentes estrategias inversión)]=$AK$34)*1,(TablaDatosInversiones[Fecha de Venta o traspaso]&lt;=A248)*1,(TablaDatosInversiones[Fecha de Venta o traspaso]&gt;A247)*1,(TablaDatosInversiones[Operación abierta (cotizando)]=FALSE)*1)</f>
        <v>0</v>
      </c>
      <c r="AN248" s="398" cm="1">
        <f t="array" ref="AN248">SUMPRODUCT(TablaDividendos[Dividendo neto (euros)],(TablaDividendos[Subcartera]=$AK$34)*1,(TablaDividendos[Fecha Cobro]&lt;=A248)*1,(TablaDividendos[Fecha Cobro]&gt;A247)*1)</f>
        <v>0</v>
      </c>
      <c r="AO248" s="399">
        <f t="shared" ca="1" si="108"/>
        <v>0</v>
      </c>
      <c r="AP248" s="400">
        <f t="shared" ca="1" si="101"/>
        <v>0</v>
      </c>
      <c r="AR248" s="288"/>
      <c r="AS248" s="34">
        <f t="shared" si="97"/>
        <v>0</v>
      </c>
      <c r="AT248" s="33">
        <f t="shared" si="98"/>
        <v>0.47613182189387948</v>
      </c>
      <c r="AV248" s="288"/>
      <c r="AW248" s="34">
        <f t="shared" si="99"/>
        <v>0</v>
      </c>
      <c r="AX248" s="33">
        <f t="shared" si="100"/>
        <v>0.21028677962384168</v>
      </c>
    </row>
    <row r="249" spans="1:50" x14ac:dyDescent="0.25">
      <c r="A249" s="189">
        <f t="shared" si="51"/>
        <v>51043</v>
      </c>
      <c r="B249" s="190">
        <f t="shared" ca="1" si="102"/>
        <v>109351.29638889004</v>
      </c>
      <c r="C249" s="190">
        <f t="shared" ca="1" si="103"/>
        <v>0</v>
      </c>
      <c r="D249" s="190">
        <f t="shared" ca="1" si="104"/>
        <v>0</v>
      </c>
      <c r="E249" s="190">
        <f t="shared" ca="1" si="105"/>
        <v>0</v>
      </c>
      <c r="F249" s="199">
        <f t="shared" ca="1" si="113"/>
        <v>0</v>
      </c>
      <c r="G249" s="200">
        <f t="shared" ca="1" si="114"/>
        <v>0.55991479706899705</v>
      </c>
      <c r="H249" s="137"/>
      <c r="I249" s="218">
        <f ca="1">Resumen!$D$8</f>
        <v>68691.808045339247</v>
      </c>
      <c r="J249" s="219">
        <f ca="1">SUMPRODUCT(TablaDatosInversiones[Coste bruto total de la compra (euros)],(TablaDatosInversiones[Subcarteras (diferentes estrategias inversión)]=$I$34)*1,(TablaDatosInversiones[Fecha Compra]&lt;=A249)*1,(TablaDatosInversiones[Fecha Compra]&gt;A248)*1)</f>
        <v>0</v>
      </c>
      <c r="K249" s="219" cm="1">
        <f t="array" aca="1" ref="K249" ca="1">SUMPRODUCT(TablaDatosInversiones[Valor actual bruto o reembolso o compromiso opciones abiertas (euros)],(TablaDatosInversiones[Subcarteras (diferentes estrategias inversión)]=$I$34)*1,(TablaDatosInversiones[Fecha de Venta o traspaso]&lt;=A249)*1,(TablaDatosInversiones[Fecha de Venta o traspaso]&gt;A248)*1,(TablaDatosInversiones[Operación abierta (cotizando)]=FALSE)*1)</f>
        <v>0</v>
      </c>
      <c r="L249" s="219">
        <f>SUMPRODUCT(TablaDividendos[Dividendo neto (euros)],(TablaDividendos[Subcartera]=$I$34)*1,(TablaDividendos[Fecha Cobro]&lt;=A249)*1,(TablaDividendos[Fecha Cobro]&gt;A248)*1)</f>
        <v>0</v>
      </c>
      <c r="M249" s="220">
        <f t="shared" ca="1" si="109"/>
        <v>0</v>
      </c>
      <c r="N249" s="220">
        <f t="shared" ca="1" si="110"/>
        <v>0.6498602964237179</v>
      </c>
      <c r="O249" s="137"/>
      <c r="P249" s="192">
        <f ca="1">Resumen!$D$9</f>
        <v>12439.300859999999</v>
      </c>
      <c r="Q249" s="208">
        <f ca="1">SUMPRODUCT(TablaDatosInversiones[Coste bruto total de la compra (euros)],(TablaDatosInversiones[Subcarteras (diferentes estrategias inversión)]=$P$34)*1,(TablaDatosInversiones[Fecha Compra]&lt;=A249)*1,(TablaDatosInversiones[Fecha Compra]&gt;A248)*1)</f>
        <v>0</v>
      </c>
      <c r="R249" s="208" cm="1">
        <f t="array" aca="1" ref="R249" ca="1">SUMPRODUCT(TablaDatosInversiones[Valor actual bruto o reembolso o compromiso opciones abiertas (euros)],(TablaDatosInversiones[Subcarteras (diferentes estrategias inversión)]=$P$34)*1,(TablaDatosInversiones[Fecha de Venta o traspaso]&lt;=A249)*1,(TablaDatosInversiones[Fecha de Venta o traspaso]&gt;A248)*1,(TablaDatosInversiones[Operación abierta (cotizando)]=FALSE)*1)</f>
        <v>0</v>
      </c>
      <c r="S249" s="208">
        <f>SUMPRODUCT(TablaDividendos[Dividendo neto (euros)],(TablaDividendos[Subcartera]=$P$34)*1,(TablaDividendos[Fecha Cobro]&lt;=A249)*1,(TablaDividendos[Fecha Cobro]&gt;A248)*1)</f>
        <v>0</v>
      </c>
      <c r="T249" s="199">
        <f t="shared" ca="1" si="111"/>
        <v>0</v>
      </c>
      <c r="U249" s="209">
        <f t="shared" ca="1" si="112"/>
        <v>0.31306194259158349</v>
      </c>
      <c r="V249" s="137"/>
      <c r="W249" s="192">
        <f ca="1">Resumen!$D$10</f>
        <v>28220.187483550799</v>
      </c>
      <c r="X249" s="208">
        <f ca="1">SUMPRODUCT(TablaDatosInversiones[Coste bruto total de la compra (euros)],(TablaDatosInversiones[Subcarteras (diferentes estrategias inversión)]=$W$34)*1,(TablaDatosInversiones[Fecha Compra]&lt;=A249)*1,(TablaDatosInversiones[Fecha Compra]&gt;A248)*1)</f>
        <v>0</v>
      </c>
      <c r="Y249" s="208" cm="1">
        <f t="array" aca="1" ref="Y249" ca="1">SUMPRODUCT(TablaDatosInversiones[Valor actual bruto o reembolso o compromiso opciones abiertas (euros)],(TablaDatosInversiones[Subcarteras (diferentes estrategias inversión)]=$W$34)*1,(TablaDatosInversiones[Fecha de Venta o traspaso]&lt;=A249)*1,(TablaDatosInversiones[Fecha de Venta o traspaso]&gt;A248)*1,(TablaDatosInversiones[Operación abierta (cotizando)]=FALSE)*1)</f>
        <v>0</v>
      </c>
      <c r="Z249" s="208">
        <f>SUMPRODUCT(TablaDividendos[Dividendo neto (euros)],(TablaDividendos[Subcartera]=$W$34)*1,(TablaDividendos[Fecha Cobro]&lt;=A249)*1,(TablaDividendos[Fecha Cobro]&gt;A248)*1)</f>
        <v>0</v>
      </c>
      <c r="AA249" s="199">
        <f t="shared" ca="1" si="115"/>
        <v>0</v>
      </c>
      <c r="AB249" s="209">
        <f t="shared" ca="1" si="116"/>
        <v>0.42162864822711876</v>
      </c>
      <c r="AC249" s="137"/>
      <c r="AD249" s="391" cm="1">
        <f t="array" aca="1" ref="AD249" ca="1">SUMPRODUCT(TablaDatosInversiones[Compromiso de compra (Moneda), solo para PUTs vendidas],(TablaDatosInversiones[Subcarteras (diferentes estrategias inversión)]=$AD$34)*1,TablaDatosInversiones[Cambio divisa actual (o tras venta)],(TablaDatosInversiones[Fecha Compra]&lt;=MIN(A249,TODAY()-1))*1,(TablaDatosInversiones[Fecha de Venta o traspaso]&gt;=MIN(A249,TODAY()-1))*1)</f>
        <v>0</v>
      </c>
      <c r="AE249" s="391">
        <f t="shared" ca="1" si="93"/>
        <v>0</v>
      </c>
      <c r="AF249" s="391">
        <f t="shared" ca="1" si="94"/>
        <v>0</v>
      </c>
      <c r="AG249" s="392">
        <f ca="1">SUMPRODUCT(TablaDatosInversiones[Rendimiento total neto (euros)],(TablaDatosInversiones[Subcarteras (diferentes estrategias inversión)]=$AD$34)*1,(TablaDatosInversiones[Fecha de Venta o traspaso]&lt;=A249)*1,(TablaDatosInversiones[Fecha de Venta o traspaso]&gt;A248)*1,(TablaDatosInversiones[Operación abierta (cotizando)]=FALSE)*1)</f>
        <v>0</v>
      </c>
      <c r="AH249" s="393">
        <f t="shared" ca="1" si="95"/>
        <v>0</v>
      </c>
      <c r="AI249" s="394">
        <f t="shared" ca="1" si="96"/>
        <v>8.6256077518440666E-3</v>
      </c>
      <c r="AJ249" s="395"/>
      <c r="AK249" s="401">
        <f ca="1">Resumen!$D$12</f>
        <v>0</v>
      </c>
      <c r="AL249" s="396" cm="1">
        <f t="array" aca="1" ref="AL249" ca="1">SUMPRODUCT(TablaDatosInversiones[Coste bruto total de la compra (euros)],(TablaDatosInversiones[Subcarteras (diferentes estrategias inversión)]=$AK$34)*1,(TablaDatosInversiones[Fecha Compra]&lt;=A249)*1,(TablaDatosInversiones[Fecha Compra]&gt;A248)*1)</f>
        <v>0</v>
      </c>
      <c r="AM249" s="397" cm="1">
        <f t="array" aca="1" ref="AM249" ca="1">SUMPRODUCT(TablaDatosInversiones[Valor actual bruto o reembolso o compromiso opciones abiertas (euros)],(TablaDatosInversiones[Subcarteras (diferentes estrategias inversión)]=$AK$34)*1,(TablaDatosInversiones[Fecha de Venta o traspaso]&lt;=A249)*1,(TablaDatosInversiones[Fecha de Venta o traspaso]&gt;A248)*1,(TablaDatosInversiones[Operación abierta (cotizando)]=FALSE)*1)</f>
        <v>0</v>
      </c>
      <c r="AN249" s="398" cm="1">
        <f t="array" ref="AN249">SUMPRODUCT(TablaDividendos[Dividendo neto (euros)],(TablaDividendos[Subcartera]=$AK$34)*1,(TablaDividendos[Fecha Cobro]&lt;=A249)*1,(TablaDividendos[Fecha Cobro]&gt;A248)*1)</f>
        <v>0</v>
      </c>
      <c r="AO249" s="399">
        <f t="shared" ca="1" si="108"/>
        <v>0</v>
      </c>
      <c r="AP249" s="400">
        <f t="shared" ca="1" si="101"/>
        <v>0</v>
      </c>
      <c r="AR249" s="288"/>
      <c r="AS249" s="34">
        <f t="shared" si="97"/>
        <v>0</v>
      </c>
      <c r="AT249" s="33">
        <f t="shared" si="98"/>
        <v>0.47613182189387948</v>
      </c>
      <c r="AV249" s="288"/>
      <c r="AW249" s="34">
        <f t="shared" si="99"/>
        <v>0</v>
      </c>
      <c r="AX249" s="33">
        <f t="shared" si="100"/>
        <v>0.21028677962384168</v>
      </c>
    </row>
    <row r="250" spans="1:50" x14ac:dyDescent="0.25">
      <c r="A250" s="189">
        <f t="shared" si="51"/>
        <v>51074</v>
      </c>
      <c r="B250" s="190">
        <f t="shared" ca="1" si="102"/>
        <v>109351.29638889004</v>
      </c>
      <c r="C250" s="190">
        <f t="shared" ca="1" si="103"/>
        <v>0</v>
      </c>
      <c r="D250" s="190">
        <f t="shared" ca="1" si="104"/>
        <v>0</v>
      </c>
      <c r="E250" s="190">
        <f t="shared" ca="1" si="105"/>
        <v>0</v>
      </c>
      <c r="F250" s="199">
        <f t="shared" ca="1" si="113"/>
        <v>0</v>
      </c>
      <c r="G250" s="200">
        <f t="shared" ca="1" si="114"/>
        <v>0.55991479706899705</v>
      </c>
      <c r="H250" s="137"/>
      <c r="I250" s="218">
        <f ca="1">Resumen!$D$8</f>
        <v>68691.808045339247</v>
      </c>
      <c r="J250" s="219">
        <f ca="1">SUMPRODUCT(TablaDatosInversiones[Coste bruto total de la compra (euros)],(TablaDatosInversiones[Subcarteras (diferentes estrategias inversión)]=$I$34)*1,(TablaDatosInversiones[Fecha Compra]&lt;=A250)*1,(TablaDatosInversiones[Fecha Compra]&gt;A249)*1)</f>
        <v>0</v>
      </c>
      <c r="K250" s="219" cm="1">
        <f t="array" aca="1" ref="K250" ca="1">SUMPRODUCT(TablaDatosInversiones[Valor actual bruto o reembolso o compromiso opciones abiertas (euros)],(TablaDatosInversiones[Subcarteras (diferentes estrategias inversión)]=$I$34)*1,(TablaDatosInversiones[Fecha de Venta o traspaso]&lt;=A250)*1,(TablaDatosInversiones[Fecha de Venta o traspaso]&gt;A249)*1,(TablaDatosInversiones[Operación abierta (cotizando)]=FALSE)*1)</f>
        <v>0</v>
      </c>
      <c r="L250" s="219">
        <f>SUMPRODUCT(TablaDividendos[Dividendo neto (euros)],(TablaDividendos[Subcartera]=$I$34)*1,(TablaDividendos[Fecha Cobro]&lt;=A250)*1,(TablaDividendos[Fecha Cobro]&gt;A249)*1)</f>
        <v>0</v>
      </c>
      <c r="M250" s="220">
        <f t="shared" ca="1" si="109"/>
        <v>0</v>
      </c>
      <c r="N250" s="220">
        <f t="shared" ca="1" si="110"/>
        <v>0.6498602964237179</v>
      </c>
      <c r="O250" s="137"/>
      <c r="P250" s="192">
        <f ca="1">Resumen!$D$9</f>
        <v>12439.300859999999</v>
      </c>
      <c r="Q250" s="208">
        <f ca="1">SUMPRODUCT(TablaDatosInversiones[Coste bruto total de la compra (euros)],(TablaDatosInversiones[Subcarteras (diferentes estrategias inversión)]=$P$34)*1,(TablaDatosInversiones[Fecha Compra]&lt;=A250)*1,(TablaDatosInversiones[Fecha Compra]&gt;A249)*1)</f>
        <v>0</v>
      </c>
      <c r="R250" s="208" cm="1">
        <f t="array" aca="1" ref="R250" ca="1">SUMPRODUCT(TablaDatosInversiones[Valor actual bruto o reembolso o compromiso opciones abiertas (euros)],(TablaDatosInversiones[Subcarteras (diferentes estrategias inversión)]=$P$34)*1,(TablaDatosInversiones[Fecha de Venta o traspaso]&lt;=A250)*1,(TablaDatosInversiones[Fecha de Venta o traspaso]&gt;A249)*1,(TablaDatosInversiones[Operación abierta (cotizando)]=FALSE)*1)</f>
        <v>0</v>
      </c>
      <c r="S250" s="208">
        <f>SUMPRODUCT(TablaDividendos[Dividendo neto (euros)],(TablaDividendos[Subcartera]=$P$34)*1,(TablaDividendos[Fecha Cobro]&lt;=A250)*1,(TablaDividendos[Fecha Cobro]&gt;A249)*1)</f>
        <v>0</v>
      </c>
      <c r="T250" s="199">
        <f t="shared" ca="1" si="111"/>
        <v>0</v>
      </c>
      <c r="U250" s="209">
        <f t="shared" ca="1" si="112"/>
        <v>0.31306194259158349</v>
      </c>
      <c r="V250" s="137"/>
      <c r="W250" s="192">
        <f ca="1">Resumen!$D$10</f>
        <v>28220.187483550799</v>
      </c>
      <c r="X250" s="208">
        <f ca="1">SUMPRODUCT(TablaDatosInversiones[Coste bruto total de la compra (euros)],(TablaDatosInversiones[Subcarteras (diferentes estrategias inversión)]=$W$34)*1,(TablaDatosInversiones[Fecha Compra]&lt;=A250)*1,(TablaDatosInversiones[Fecha Compra]&gt;A249)*1)</f>
        <v>0</v>
      </c>
      <c r="Y250" s="208" cm="1">
        <f t="array" aca="1" ref="Y250" ca="1">SUMPRODUCT(TablaDatosInversiones[Valor actual bruto o reembolso o compromiso opciones abiertas (euros)],(TablaDatosInversiones[Subcarteras (diferentes estrategias inversión)]=$W$34)*1,(TablaDatosInversiones[Fecha de Venta o traspaso]&lt;=A250)*1,(TablaDatosInversiones[Fecha de Venta o traspaso]&gt;A249)*1,(TablaDatosInversiones[Operación abierta (cotizando)]=FALSE)*1)</f>
        <v>0</v>
      </c>
      <c r="Z250" s="208">
        <f>SUMPRODUCT(TablaDividendos[Dividendo neto (euros)],(TablaDividendos[Subcartera]=$W$34)*1,(TablaDividendos[Fecha Cobro]&lt;=A250)*1,(TablaDividendos[Fecha Cobro]&gt;A249)*1)</f>
        <v>0</v>
      </c>
      <c r="AA250" s="199">
        <f t="shared" ca="1" si="115"/>
        <v>0</v>
      </c>
      <c r="AB250" s="209">
        <f t="shared" ca="1" si="116"/>
        <v>0.42162864822711876</v>
      </c>
      <c r="AC250" s="137"/>
      <c r="AD250" s="391" cm="1">
        <f t="array" aca="1" ref="AD250" ca="1">SUMPRODUCT(TablaDatosInversiones[Compromiso de compra (Moneda), solo para PUTs vendidas],(TablaDatosInversiones[Subcarteras (diferentes estrategias inversión)]=$AD$34)*1,TablaDatosInversiones[Cambio divisa actual (o tras venta)],(TablaDatosInversiones[Fecha Compra]&lt;=MIN(A250,TODAY()-1))*1,(TablaDatosInversiones[Fecha de Venta o traspaso]&gt;=MIN(A250,TODAY()-1))*1)</f>
        <v>0</v>
      </c>
      <c r="AE250" s="391">
        <f t="shared" ca="1" si="93"/>
        <v>0</v>
      </c>
      <c r="AF250" s="391">
        <f t="shared" ca="1" si="94"/>
        <v>0</v>
      </c>
      <c r="AG250" s="392">
        <f ca="1">SUMPRODUCT(TablaDatosInversiones[Rendimiento total neto (euros)],(TablaDatosInversiones[Subcarteras (diferentes estrategias inversión)]=$AD$34)*1,(TablaDatosInversiones[Fecha de Venta o traspaso]&lt;=A250)*1,(TablaDatosInversiones[Fecha de Venta o traspaso]&gt;A249)*1,(TablaDatosInversiones[Operación abierta (cotizando)]=FALSE)*1)</f>
        <v>0</v>
      </c>
      <c r="AH250" s="393">
        <f t="shared" ca="1" si="95"/>
        <v>0</v>
      </c>
      <c r="AI250" s="394">
        <f t="shared" ca="1" si="96"/>
        <v>8.6256077518440666E-3</v>
      </c>
      <c r="AJ250" s="395"/>
      <c r="AK250" s="401">
        <f ca="1">Resumen!$D$12</f>
        <v>0</v>
      </c>
      <c r="AL250" s="396" cm="1">
        <f t="array" aca="1" ref="AL250" ca="1">SUMPRODUCT(TablaDatosInversiones[Coste bruto total de la compra (euros)],(TablaDatosInversiones[Subcarteras (diferentes estrategias inversión)]=$AK$34)*1,(TablaDatosInversiones[Fecha Compra]&lt;=A250)*1,(TablaDatosInversiones[Fecha Compra]&gt;A249)*1)</f>
        <v>0</v>
      </c>
      <c r="AM250" s="397" cm="1">
        <f t="array" aca="1" ref="AM250" ca="1">SUMPRODUCT(TablaDatosInversiones[Valor actual bruto o reembolso o compromiso opciones abiertas (euros)],(TablaDatosInversiones[Subcarteras (diferentes estrategias inversión)]=$AK$34)*1,(TablaDatosInversiones[Fecha de Venta o traspaso]&lt;=A250)*1,(TablaDatosInversiones[Fecha de Venta o traspaso]&gt;A249)*1,(TablaDatosInversiones[Operación abierta (cotizando)]=FALSE)*1)</f>
        <v>0</v>
      </c>
      <c r="AN250" s="398" cm="1">
        <f t="array" ref="AN250">SUMPRODUCT(TablaDividendos[Dividendo neto (euros)],(TablaDividendos[Subcartera]=$AK$34)*1,(TablaDividendos[Fecha Cobro]&lt;=A250)*1,(TablaDividendos[Fecha Cobro]&gt;A249)*1)</f>
        <v>0</v>
      </c>
      <c r="AO250" s="399">
        <f t="shared" ca="1" si="108"/>
        <v>0</v>
      </c>
      <c r="AP250" s="400">
        <f t="shared" ca="1" si="101"/>
        <v>0</v>
      </c>
      <c r="AR250" s="288"/>
      <c r="AS250" s="34">
        <f t="shared" si="97"/>
        <v>0</v>
      </c>
      <c r="AT250" s="33">
        <f t="shared" si="98"/>
        <v>0.47613182189387948</v>
      </c>
      <c r="AV250" s="288"/>
      <c r="AW250" s="34">
        <f t="shared" si="99"/>
        <v>0</v>
      </c>
      <c r="AX250" s="33">
        <f t="shared" si="100"/>
        <v>0.21028677962384168</v>
      </c>
    </row>
    <row r="251" spans="1:50" x14ac:dyDescent="0.25">
      <c r="A251" s="189">
        <f t="shared" si="51"/>
        <v>51104</v>
      </c>
      <c r="B251" s="190">
        <f t="shared" ca="1" si="102"/>
        <v>109351.29638889004</v>
      </c>
      <c r="C251" s="190">
        <f t="shared" ca="1" si="103"/>
        <v>0</v>
      </c>
      <c r="D251" s="190">
        <f t="shared" ca="1" si="104"/>
        <v>0</v>
      </c>
      <c r="E251" s="190">
        <f t="shared" ca="1" si="105"/>
        <v>0</v>
      </c>
      <c r="F251" s="199">
        <f t="shared" ca="1" si="113"/>
        <v>0</v>
      </c>
      <c r="G251" s="200">
        <f t="shared" ca="1" si="114"/>
        <v>0.55991479706899705</v>
      </c>
      <c r="H251" s="137"/>
      <c r="I251" s="218">
        <f ca="1">Resumen!$D$8</f>
        <v>68691.808045339247</v>
      </c>
      <c r="J251" s="219">
        <f ca="1">SUMPRODUCT(TablaDatosInversiones[Coste bruto total de la compra (euros)],(TablaDatosInversiones[Subcarteras (diferentes estrategias inversión)]=$I$34)*1,(TablaDatosInversiones[Fecha Compra]&lt;=A251)*1,(TablaDatosInversiones[Fecha Compra]&gt;A250)*1)</f>
        <v>0</v>
      </c>
      <c r="K251" s="219" cm="1">
        <f t="array" aca="1" ref="K251" ca="1">SUMPRODUCT(TablaDatosInversiones[Valor actual bruto o reembolso o compromiso opciones abiertas (euros)],(TablaDatosInversiones[Subcarteras (diferentes estrategias inversión)]=$I$34)*1,(TablaDatosInversiones[Fecha de Venta o traspaso]&lt;=A251)*1,(TablaDatosInversiones[Fecha de Venta o traspaso]&gt;A250)*1,(TablaDatosInversiones[Operación abierta (cotizando)]=FALSE)*1)</f>
        <v>0</v>
      </c>
      <c r="L251" s="219">
        <f>SUMPRODUCT(TablaDividendos[Dividendo neto (euros)],(TablaDividendos[Subcartera]=$I$34)*1,(TablaDividendos[Fecha Cobro]&lt;=A251)*1,(TablaDividendos[Fecha Cobro]&gt;A250)*1)</f>
        <v>0</v>
      </c>
      <c r="M251" s="220">
        <f t="shared" ca="1" si="109"/>
        <v>0</v>
      </c>
      <c r="N251" s="220">
        <f t="shared" ca="1" si="110"/>
        <v>0.6498602964237179</v>
      </c>
      <c r="O251" s="137"/>
      <c r="P251" s="192">
        <f ca="1">Resumen!$D$9</f>
        <v>12439.300859999999</v>
      </c>
      <c r="Q251" s="208">
        <f ca="1">SUMPRODUCT(TablaDatosInversiones[Coste bruto total de la compra (euros)],(TablaDatosInversiones[Subcarteras (diferentes estrategias inversión)]=$P$34)*1,(TablaDatosInversiones[Fecha Compra]&lt;=A251)*1,(TablaDatosInversiones[Fecha Compra]&gt;A250)*1)</f>
        <v>0</v>
      </c>
      <c r="R251" s="208" cm="1">
        <f t="array" aca="1" ref="R251" ca="1">SUMPRODUCT(TablaDatosInversiones[Valor actual bruto o reembolso o compromiso opciones abiertas (euros)],(TablaDatosInversiones[Subcarteras (diferentes estrategias inversión)]=$P$34)*1,(TablaDatosInversiones[Fecha de Venta o traspaso]&lt;=A251)*1,(TablaDatosInversiones[Fecha de Venta o traspaso]&gt;A250)*1,(TablaDatosInversiones[Operación abierta (cotizando)]=FALSE)*1)</f>
        <v>0</v>
      </c>
      <c r="S251" s="208">
        <f>SUMPRODUCT(TablaDividendos[Dividendo neto (euros)],(TablaDividendos[Subcartera]=$P$34)*1,(TablaDividendos[Fecha Cobro]&lt;=A251)*1,(TablaDividendos[Fecha Cobro]&gt;A250)*1)</f>
        <v>0</v>
      </c>
      <c r="T251" s="199">
        <f t="shared" ca="1" si="111"/>
        <v>0</v>
      </c>
      <c r="U251" s="209">
        <f t="shared" ca="1" si="112"/>
        <v>0.31306194259158349</v>
      </c>
      <c r="V251" s="137"/>
      <c r="W251" s="192">
        <f ca="1">Resumen!$D$10</f>
        <v>28220.187483550799</v>
      </c>
      <c r="X251" s="208">
        <f ca="1">SUMPRODUCT(TablaDatosInversiones[Coste bruto total de la compra (euros)],(TablaDatosInversiones[Subcarteras (diferentes estrategias inversión)]=$W$34)*1,(TablaDatosInversiones[Fecha Compra]&lt;=A251)*1,(TablaDatosInversiones[Fecha Compra]&gt;A250)*1)</f>
        <v>0</v>
      </c>
      <c r="Y251" s="208" cm="1">
        <f t="array" aca="1" ref="Y251" ca="1">SUMPRODUCT(TablaDatosInversiones[Valor actual bruto o reembolso o compromiso opciones abiertas (euros)],(TablaDatosInversiones[Subcarteras (diferentes estrategias inversión)]=$W$34)*1,(TablaDatosInversiones[Fecha de Venta o traspaso]&lt;=A251)*1,(TablaDatosInversiones[Fecha de Venta o traspaso]&gt;A250)*1,(TablaDatosInversiones[Operación abierta (cotizando)]=FALSE)*1)</f>
        <v>0</v>
      </c>
      <c r="Z251" s="208">
        <f>SUMPRODUCT(TablaDividendos[Dividendo neto (euros)],(TablaDividendos[Subcartera]=$W$34)*1,(TablaDividendos[Fecha Cobro]&lt;=A251)*1,(TablaDividendos[Fecha Cobro]&gt;A250)*1)</f>
        <v>0</v>
      </c>
      <c r="AA251" s="199">
        <f t="shared" ca="1" si="115"/>
        <v>0</v>
      </c>
      <c r="AB251" s="209">
        <f t="shared" ca="1" si="116"/>
        <v>0.42162864822711876</v>
      </c>
      <c r="AC251" s="137"/>
      <c r="AD251" s="391" cm="1">
        <f t="array" aca="1" ref="AD251" ca="1">SUMPRODUCT(TablaDatosInversiones[Compromiso de compra (Moneda), solo para PUTs vendidas],(TablaDatosInversiones[Subcarteras (diferentes estrategias inversión)]=$AD$34)*1,TablaDatosInversiones[Cambio divisa actual (o tras venta)],(TablaDatosInversiones[Fecha Compra]&lt;=MIN(A251,TODAY()-1))*1,(TablaDatosInversiones[Fecha de Venta o traspaso]&gt;=MIN(A251,TODAY()-1))*1)</f>
        <v>0</v>
      </c>
      <c r="AE251" s="391">
        <f t="shared" ca="1" si="93"/>
        <v>0</v>
      </c>
      <c r="AF251" s="391">
        <f t="shared" ca="1" si="94"/>
        <v>0</v>
      </c>
      <c r="AG251" s="392">
        <f ca="1">SUMPRODUCT(TablaDatosInversiones[Rendimiento total neto (euros)],(TablaDatosInversiones[Subcarteras (diferentes estrategias inversión)]=$AD$34)*1,(TablaDatosInversiones[Fecha de Venta o traspaso]&lt;=A251)*1,(TablaDatosInversiones[Fecha de Venta o traspaso]&gt;A250)*1,(TablaDatosInversiones[Operación abierta (cotizando)]=FALSE)*1)</f>
        <v>0</v>
      </c>
      <c r="AH251" s="393">
        <f t="shared" ca="1" si="95"/>
        <v>0</v>
      </c>
      <c r="AI251" s="394">
        <f t="shared" ca="1" si="96"/>
        <v>8.6256077518440666E-3</v>
      </c>
      <c r="AJ251" s="395"/>
      <c r="AK251" s="401">
        <f ca="1">Resumen!$D$12</f>
        <v>0</v>
      </c>
      <c r="AL251" s="396" cm="1">
        <f t="array" aca="1" ref="AL251" ca="1">SUMPRODUCT(TablaDatosInversiones[Coste bruto total de la compra (euros)],(TablaDatosInversiones[Subcarteras (diferentes estrategias inversión)]=$AK$34)*1,(TablaDatosInversiones[Fecha Compra]&lt;=A251)*1,(TablaDatosInversiones[Fecha Compra]&gt;A250)*1)</f>
        <v>0</v>
      </c>
      <c r="AM251" s="397" cm="1">
        <f t="array" aca="1" ref="AM251" ca="1">SUMPRODUCT(TablaDatosInversiones[Valor actual bruto o reembolso o compromiso opciones abiertas (euros)],(TablaDatosInversiones[Subcarteras (diferentes estrategias inversión)]=$AK$34)*1,(TablaDatosInversiones[Fecha de Venta o traspaso]&lt;=A251)*1,(TablaDatosInversiones[Fecha de Venta o traspaso]&gt;A250)*1,(TablaDatosInversiones[Operación abierta (cotizando)]=FALSE)*1)</f>
        <v>0</v>
      </c>
      <c r="AN251" s="398" cm="1">
        <f t="array" ref="AN251">SUMPRODUCT(TablaDividendos[Dividendo neto (euros)],(TablaDividendos[Subcartera]=$AK$34)*1,(TablaDividendos[Fecha Cobro]&lt;=A251)*1,(TablaDividendos[Fecha Cobro]&gt;A250)*1)</f>
        <v>0</v>
      </c>
      <c r="AO251" s="399">
        <f t="shared" ca="1" si="108"/>
        <v>0</v>
      </c>
      <c r="AP251" s="400">
        <f t="shared" ca="1" si="101"/>
        <v>0</v>
      </c>
      <c r="AR251" s="288"/>
      <c r="AS251" s="34">
        <f t="shared" si="97"/>
        <v>0</v>
      </c>
      <c r="AT251" s="33">
        <f t="shared" si="98"/>
        <v>0.47613182189387948</v>
      </c>
      <c r="AV251" s="288"/>
      <c r="AW251" s="34">
        <f t="shared" si="99"/>
        <v>0</v>
      </c>
      <c r="AX251" s="33">
        <f t="shared" si="100"/>
        <v>0.21028677962384168</v>
      </c>
    </row>
    <row r="252" spans="1:50" x14ac:dyDescent="0.25">
      <c r="A252" s="189">
        <f t="shared" si="51"/>
        <v>51135</v>
      </c>
      <c r="B252" s="190">
        <f t="shared" ca="1" si="102"/>
        <v>109351.29638889004</v>
      </c>
      <c r="C252" s="190">
        <f t="shared" ca="1" si="103"/>
        <v>0</v>
      </c>
      <c r="D252" s="190">
        <f t="shared" ca="1" si="104"/>
        <v>0</v>
      </c>
      <c r="E252" s="190">
        <f t="shared" ca="1" si="105"/>
        <v>0</v>
      </c>
      <c r="F252" s="199">
        <f t="shared" ca="1" si="113"/>
        <v>0</v>
      </c>
      <c r="G252" s="200">
        <f t="shared" ca="1" si="114"/>
        <v>0.55991479706899705</v>
      </c>
      <c r="H252" s="137"/>
      <c r="I252" s="218">
        <f ca="1">Resumen!$D$8</f>
        <v>68691.808045339247</v>
      </c>
      <c r="J252" s="219">
        <f ca="1">SUMPRODUCT(TablaDatosInversiones[Coste bruto total de la compra (euros)],(TablaDatosInversiones[Subcarteras (diferentes estrategias inversión)]=$I$34)*1,(TablaDatosInversiones[Fecha Compra]&lt;=A252)*1,(TablaDatosInversiones[Fecha Compra]&gt;A251)*1)</f>
        <v>0</v>
      </c>
      <c r="K252" s="219" cm="1">
        <f t="array" aca="1" ref="K252" ca="1">SUMPRODUCT(TablaDatosInversiones[Valor actual bruto o reembolso o compromiso opciones abiertas (euros)],(TablaDatosInversiones[Subcarteras (diferentes estrategias inversión)]=$I$34)*1,(TablaDatosInversiones[Fecha de Venta o traspaso]&lt;=A252)*1,(TablaDatosInversiones[Fecha de Venta o traspaso]&gt;A251)*1,(TablaDatosInversiones[Operación abierta (cotizando)]=FALSE)*1)</f>
        <v>0</v>
      </c>
      <c r="L252" s="219">
        <f>SUMPRODUCT(TablaDividendos[Dividendo neto (euros)],(TablaDividendos[Subcartera]=$I$34)*1,(TablaDividendos[Fecha Cobro]&lt;=A252)*1,(TablaDividendos[Fecha Cobro]&gt;A251)*1)</f>
        <v>0</v>
      </c>
      <c r="M252" s="220">
        <f t="shared" ca="1" si="109"/>
        <v>0</v>
      </c>
      <c r="N252" s="220">
        <f t="shared" ca="1" si="110"/>
        <v>0.6498602964237179</v>
      </c>
      <c r="O252" s="137"/>
      <c r="P252" s="192">
        <f ca="1">Resumen!$D$9</f>
        <v>12439.300859999999</v>
      </c>
      <c r="Q252" s="208">
        <f ca="1">SUMPRODUCT(TablaDatosInversiones[Coste bruto total de la compra (euros)],(TablaDatosInversiones[Subcarteras (diferentes estrategias inversión)]=$P$34)*1,(TablaDatosInversiones[Fecha Compra]&lt;=A252)*1,(TablaDatosInversiones[Fecha Compra]&gt;A251)*1)</f>
        <v>0</v>
      </c>
      <c r="R252" s="208" cm="1">
        <f t="array" aca="1" ref="R252" ca="1">SUMPRODUCT(TablaDatosInversiones[Valor actual bruto o reembolso o compromiso opciones abiertas (euros)],(TablaDatosInversiones[Subcarteras (diferentes estrategias inversión)]=$P$34)*1,(TablaDatosInversiones[Fecha de Venta o traspaso]&lt;=A252)*1,(TablaDatosInversiones[Fecha de Venta o traspaso]&gt;A251)*1,(TablaDatosInversiones[Operación abierta (cotizando)]=FALSE)*1)</f>
        <v>0</v>
      </c>
      <c r="S252" s="208">
        <f>SUMPRODUCT(TablaDividendos[Dividendo neto (euros)],(TablaDividendos[Subcartera]=$P$34)*1,(TablaDividendos[Fecha Cobro]&lt;=A252)*1,(TablaDividendos[Fecha Cobro]&gt;A251)*1)</f>
        <v>0</v>
      </c>
      <c r="T252" s="199">
        <f t="shared" ca="1" si="111"/>
        <v>0</v>
      </c>
      <c r="U252" s="209">
        <f t="shared" ca="1" si="112"/>
        <v>0.31306194259158349</v>
      </c>
      <c r="V252" s="137"/>
      <c r="W252" s="192">
        <f ca="1">Resumen!$D$10</f>
        <v>28220.187483550799</v>
      </c>
      <c r="X252" s="208">
        <f ca="1">SUMPRODUCT(TablaDatosInversiones[Coste bruto total de la compra (euros)],(TablaDatosInversiones[Subcarteras (diferentes estrategias inversión)]=$W$34)*1,(TablaDatosInversiones[Fecha Compra]&lt;=A252)*1,(TablaDatosInversiones[Fecha Compra]&gt;A251)*1)</f>
        <v>0</v>
      </c>
      <c r="Y252" s="208" cm="1">
        <f t="array" aca="1" ref="Y252" ca="1">SUMPRODUCT(TablaDatosInversiones[Valor actual bruto o reembolso o compromiso opciones abiertas (euros)],(TablaDatosInversiones[Subcarteras (diferentes estrategias inversión)]=$W$34)*1,(TablaDatosInversiones[Fecha de Venta o traspaso]&lt;=A252)*1,(TablaDatosInversiones[Fecha de Venta o traspaso]&gt;A251)*1,(TablaDatosInversiones[Operación abierta (cotizando)]=FALSE)*1)</f>
        <v>0</v>
      </c>
      <c r="Z252" s="208">
        <f>SUMPRODUCT(TablaDividendos[Dividendo neto (euros)],(TablaDividendos[Subcartera]=$W$34)*1,(TablaDividendos[Fecha Cobro]&lt;=A252)*1,(TablaDividendos[Fecha Cobro]&gt;A251)*1)</f>
        <v>0</v>
      </c>
      <c r="AA252" s="199">
        <f t="shared" ca="1" si="115"/>
        <v>0</v>
      </c>
      <c r="AB252" s="209">
        <f t="shared" ca="1" si="116"/>
        <v>0.42162864822711876</v>
      </c>
      <c r="AC252" s="137"/>
      <c r="AD252" s="391" cm="1">
        <f t="array" aca="1" ref="AD252" ca="1">SUMPRODUCT(TablaDatosInversiones[Compromiso de compra (Moneda), solo para PUTs vendidas],(TablaDatosInversiones[Subcarteras (diferentes estrategias inversión)]=$AD$34)*1,TablaDatosInversiones[Cambio divisa actual (o tras venta)],(TablaDatosInversiones[Fecha Compra]&lt;=MIN(A252,TODAY()-1))*1,(TablaDatosInversiones[Fecha de Venta o traspaso]&gt;=MIN(A252,TODAY()-1))*1)</f>
        <v>0</v>
      </c>
      <c r="AE252" s="391">
        <f t="shared" ca="1" si="93"/>
        <v>0</v>
      </c>
      <c r="AF252" s="391">
        <f t="shared" ca="1" si="94"/>
        <v>0</v>
      </c>
      <c r="AG252" s="392">
        <f ca="1">SUMPRODUCT(TablaDatosInversiones[Rendimiento total neto (euros)],(TablaDatosInversiones[Subcarteras (diferentes estrategias inversión)]=$AD$34)*1,(TablaDatosInversiones[Fecha de Venta o traspaso]&lt;=A252)*1,(TablaDatosInversiones[Fecha de Venta o traspaso]&gt;A251)*1,(TablaDatosInversiones[Operación abierta (cotizando)]=FALSE)*1)</f>
        <v>0</v>
      </c>
      <c r="AH252" s="393">
        <f t="shared" ca="1" si="95"/>
        <v>0</v>
      </c>
      <c r="AI252" s="394">
        <f t="shared" ca="1" si="96"/>
        <v>8.6256077518440666E-3</v>
      </c>
      <c r="AJ252" s="395"/>
      <c r="AK252" s="401">
        <f ca="1">Resumen!$D$12</f>
        <v>0</v>
      </c>
      <c r="AL252" s="396" cm="1">
        <f t="array" aca="1" ref="AL252" ca="1">SUMPRODUCT(TablaDatosInversiones[Coste bruto total de la compra (euros)],(TablaDatosInversiones[Subcarteras (diferentes estrategias inversión)]=$AK$34)*1,(TablaDatosInversiones[Fecha Compra]&lt;=A252)*1,(TablaDatosInversiones[Fecha Compra]&gt;A251)*1)</f>
        <v>0</v>
      </c>
      <c r="AM252" s="397" cm="1">
        <f t="array" aca="1" ref="AM252" ca="1">SUMPRODUCT(TablaDatosInversiones[Valor actual bruto o reembolso o compromiso opciones abiertas (euros)],(TablaDatosInversiones[Subcarteras (diferentes estrategias inversión)]=$AK$34)*1,(TablaDatosInversiones[Fecha de Venta o traspaso]&lt;=A252)*1,(TablaDatosInversiones[Fecha de Venta o traspaso]&gt;A251)*1,(TablaDatosInversiones[Operación abierta (cotizando)]=FALSE)*1)</f>
        <v>0</v>
      </c>
      <c r="AN252" s="398" cm="1">
        <f t="array" ref="AN252">SUMPRODUCT(TablaDividendos[Dividendo neto (euros)],(TablaDividendos[Subcartera]=$AK$34)*1,(TablaDividendos[Fecha Cobro]&lt;=A252)*1,(TablaDividendos[Fecha Cobro]&gt;A251)*1)</f>
        <v>0</v>
      </c>
      <c r="AO252" s="399">
        <f t="shared" ca="1" si="108"/>
        <v>0</v>
      </c>
      <c r="AP252" s="400">
        <f t="shared" ca="1" si="101"/>
        <v>0</v>
      </c>
      <c r="AR252" s="288"/>
      <c r="AS252" s="34">
        <f t="shared" si="97"/>
        <v>0</v>
      </c>
      <c r="AT252" s="33">
        <f t="shared" si="98"/>
        <v>0.47613182189387948</v>
      </c>
      <c r="AV252" s="288"/>
      <c r="AW252" s="34">
        <f t="shared" si="99"/>
        <v>0</v>
      </c>
      <c r="AX252" s="33">
        <f t="shared" si="100"/>
        <v>0.21028677962384168</v>
      </c>
    </row>
    <row r="253" spans="1:50" x14ac:dyDescent="0.25">
      <c r="A253" s="189">
        <f t="shared" si="51"/>
        <v>51166</v>
      </c>
      <c r="B253" s="190">
        <f t="shared" ca="1" si="102"/>
        <v>109351.29638889004</v>
      </c>
      <c r="C253" s="190">
        <f t="shared" ca="1" si="103"/>
        <v>0</v>
      </c>
      <c r="D253" s="190">
        <f t="shared" ca="1" si="104"/>
        <v>0</v>
      </c>
      <c r="E253" s="190">
        <f t="shared" ca="1" si="105"/>
        <v>0</v>
      </c>
      <c r="F253" s="199">
        <f t="shared" ca="1" si="113"/>
        <v>0</v>
      </c>
      <c r="G253" s="200">
        <f t="shared" ca="1" si="114"/>
        <v>0.55991479706899705</v>
      </c>
      <c r="H253" s="137"/>
      <c r="I253" s="218">
        <f ca="1">Resumen!$D$8</f>
        <v>68691.808045339247</v>
      </c>
      <c r="J253" s="219">
        <f ca="1">SUMPRODUCT(TablaDatosInversiones[Coste bruto total de la compra (euros)],(TablaDatosInversiones[Subcarteras (diferentes estrategias inversión)]=$I$34)*1,(TablaDatosInversiones[Fecha Compra]&lt;=A253)*1,(TablaDatosInversiones[Fecha Compra]&gt;A252)*1)</f>
        <v>0</v>
      </c>
      <c r="K253" s="219" cm="1">
        <f t="array" aca="1" ref="K253" ca="1">SUMPRODUCT(TablaDatosInversiones[Valor actual bruto o reembolso o compromiso opciones abiertas (euros)],(TablaDatosInversiones[Subcarteras (diferentes estrategias inversión)]=$I$34)*1,(TablaDatosInversiones[Fecha de Venta o traspaso]&lt;=A253)*1,(TablaDatosInversiones[Fecha de Venta o traspaso]&gt;A252)*1,(TablaDatosInversiones[Operación abierta (cotizando)]=FALSE)*1)</f>
        <v>0</v>
      </c>
      <c r="L253" s="219">
        <f>SUMPRODUCT(TablaDividendos[Dividendo neto (euros)],(TablaDividendos[Subcartera]=$I$34)*1,(TablaDividendos[Fecha Cobro]&lt;=A253)*1,(TablaDividendos[Fecha Cobro]&gt;A252)*1)</f>
        <v>0</v>
      </c>
      <c r="M253" s="220">
        <f t="shared" ca="1" si="109"/>
        <v>0</v>
      </c>
      <c r="N253" s="220">
        <f t="shared" ca="1" si="110"/>
        <v>0.6498602964237179</v>
      </c>
      <c r="O253" s="137"/>
      <c r="P253" s="192">
        <f ca="1">Resumen!$D$9</f>
        <v>12439.300859999999</v>
      </c>
      <c r="Q253" s="208">
        <f ca="1">SUMPRODUCT(TablaDatosInversiones[Coste bruto total de la compra (euros)],(TablaDatosInversiones[Subcarteras (diferentes estrategias inversión)]=$P$34)*1,(TablaDatosInversiones[Fecha Compra]&lt;=A253)*1,(TablaDatosInversiones[Fecha Compra]&gt;A252)*1)</f>
        <v>0</v>
      </c>
      <c r="R253" s="208" cm="1">
        <f t="array" aca="1" ref="R253" ca="1">SUMPRODUCT(TablaDatosInversiones[Valor actual bruto o reembolso o compromiso opciones abiertas (euros)],(TablaDatosInversiones[Subcarteras (diferentes estrategias inversión)]=$P$34)*1,(TablaDatosInversiones[Fecha de Venta o traspaso]&lt;=A253)*1,(TablaDatosInversiones[Fecha de Venta o traspaso]&gt;A252)*1,(TablaDatosInversiones[Operación abierta (cotizando)]=FALSE)*1)</f>
        <v>0</v>
      </c>
      <c r="S253" s="208">
        <f>SUMPRODUCT(TablaDividendos[Dividendo neto (euros)],(TablaDividendos[Subcartera]=$P$34)*1,(TablaDividendos[Fecha Cobro]&lt;=A253)*1,(TablaDividendos[Fecha Cobro]&gt;A252)*1)</f>
        <v>0</v>
      </c>
      <c r="T253" s="199">
        <f t="shared" ca="1" si="111"/>
        <v>0</v>
      </c>
      <c r="U253" s="209">
        <f t="shared" ca="1" si="112"/>
        <v>0.31306194259158349</v>
      </c>
      <c r="V253" s="137"/>
      <c r="W253" s="192">
        <f ca="1">Resumen!$D$10</f>
        <v>28220.187483550799</v>
      </c>
      <c r="X253" s="208">
        <f ca="1">SUMPRODUCT(TablaDatosInversiones[Coste bruto total de la compra (euros)],(TablaDatosInversiones[Subcarteras (diferentes estrategias inversión)]=$W$34)*1,(TablaDatosInversiones[Fecha Compra]&lt;=A253)*1,(TablaDatosInversiones[Fecha Compra]&gt;A252)*1)</f>
        <v>0</v>
      </c>
      <c r="Y253" s="208" cm="1">
        <f t="array" aca="1" ref="Y253" ca="1">SUMPRODUCT(TablaDatosInversiones[Valor actual bruto o reembolso o compromiso opciones abiertas (euros)],(TablaDatosInversiones[Subcarteras (diferentes estrategias inversión)]=$W$34)*1,(TablaDatosInversiones[Fecha de Venta o traspaso]&lt;=A253)*1,(TablaDatosInversiones[Fecha de Venta o traspaso]&gt;A252)*1,(TablaDatosInversiones[Operación abierta (cotizando)]=FALSE)*1)</f>
        <v>0</v>
      </c>
      <c r="Z253" s="208">
        <f>SUMPRODUCT(TablaDividendos[Dividendo neto (euros)],(TablaDividendos[Subcartera]=$W$34)*1,(TablaDividendos[Fecha Cobro]&lt;=A253)*1,(TablaDividendos[Fecha Cobro]&gt;A252)*1)</f>
        <v>0</v>
      </c>
      <c r="AA253" s="199">
        <f t="shared" ca="1" si="115"/>
        <v>0</v>
      </c>
      <c r="AB253" s="209">
        <f t="shared" ca="1" si="116"/>
        <v>0.42162864822711876</v>
      </c>
      <c r="AC253" s="137"/>
      <c r="AD253" s="391" cm="1">
        <f t="array" aca="1" ref="AD253" ca="1">SUMPRODUCT(TablaDatosInversiones[Compromiso de compra (Moneda), solo para PUTs vendidas],(TablaDatosInversiones[Subcarteras (diferentes estrategias inversión)]=$AD$34)*1,TablaDatosInversiones[Cambio divisa actual (o tras venta)],(TablaDatosInversiones[Fecha Compra]&lt;=MIN(A253,TODAY()-1))*1,(TablaDatosInversiones[Fecha de Venta o traspaso]&gt;=MIN(A253,TODAY()-1))*1)</f>
        <v>0</v>
      </c>
      <c r="AE253" s="391">
        <f t="shared" ca="1" si="93"/>
        <v>0</v>
      </c>
      <c r="AF253" s="391">
        <f t="shared" ca="1" si="94"/>
        <v>0</v>
      </c>
      <c r="AG253" s="392">
        <f ca="1">SUMPRODUCT(TablaDatosInversiones[Rendimiento total neto (euros)],(TablaDatosInversiones[Subcarteras (diferentes estrategias inversión)]=$AD$34)*1,(TablaDatosInversiones[Fecha de Venta o traspaso]&lt;=A253)*1,(TablaDatosInversiones[Fecha de Venta o traspaso]&gt;A252)*1,(TablaDatosInversiones[Operación abierta (cotizando)]=FALSE)*1)</f>
        <v>0</v>
      </c>
      <c r="AH253" s="393">
        <f t="shared" ca="1" si="95"/>
        <v>0</v>
      </c>
      <c r="AI253" s="394">
        <f t="shared" ca="1" si="96"/>
        <v>8.6256077518440666E-3</v>
      </c>
      <c r="AJ253" s="395"/>
      <c r="AK253" s="401">
        <f ca="1">Resumen!$D$12</f>
        <v>0</v>
      </c>
      <c r="AL253" s="396" cm="1">
        <f t="array" aca="1" ref="AL253" ca="1">SUMPRODUCT(TablaDatosInversiones[Coste bruto total de la compra (euros)],(TablaDatosInversiones[Subcarteras (diferentes estrategias inversión)]=$AK$34)*1,(TablaDatosInversiones[Fecha Compra]&lt;=A253)*1,(TablaDatosInversiones[Fecha Compra]&gt;A252)*1)</f>
        <v>0</v>
      </c>
      <c r="AM253" s="397" cm="1">
        <f t="array" aca="1" ref="AM253" ca="1">SUMPRODUCT(TablaDatosInversiones[Valor actual bruto o reembolso o compromiso opciones abiertas (euros)],(TablaDatosInversiones[Subcarteras (diferentes estrategias inversión)]=$AK$34)*1,(TablaDatosInversiones[Fecha de Venta o traspaso]&lt;=A253)*1,(TablaDatosInversiones[Fecha de Venta o traspaso]&gt;A252)*1,(TablaDatosInversiones[Operación abierta (cotizando)]=FALSE)*1)</f>
        <v>0</v>
      </c>
      <c r="AN253" s="398" cm="1">
        <f t="array" ref="AN253">SUMPRODUCT(TablaDividendos[Dividendo neto (euros)],(TablaDividendos[Subcartera]=$AK$34)*1,(TablaDividendos[Fecha Cobro]&lt;=A253)*1,(TablaDividendos[Fecha Cobro]&gt;A252)*1)</f>
        <v>0</v>
      </c>
      <c r="AO253" s="399">
        <f t="shared" ca="1" si="108"/>
        <v>0</v>
      </c>
      <c r="AP253" s="400">
        <f t="shared" ca="1" si="101"/>
        <v>0</v>
      </c>
      <c r="AR253" s="288"/>
      <c r="AS253" s="34">
        <f t="shared" si="97"/>
        <v>0</v>
      </c>
      <c r="AT253" s="33">
        <f t="shared" si="98"/>
        <v>0.47613182189387948</v>
      </c>
      <c r="AV253" s="288"/>
      <c r="AW253" s="34">
        <f t="shared" si="99"/>
        <v>0</v>
      </c>
      <c r="AX253" s="33">
        <f t="shared" si="100"/>
        <v>0.21028677962384168</v>
      </c>
    </row>
    <row r="254" spans="1:50" x14ac:dyDescent="0.25">
      <c r="A254" s="189">
        <f t="shared" si="51"/>
        <v>51195</v>
      </c>
      <c r="B254" s="190">
        <f t="shared" ca="1" si="102"/>
        <v>109351.29638889004</v>
      </c>
      <c r="C254" s="190">
        <f t="shared" ca="1" si="103"/>
        <v>0</v>
      </c>
      <c r="D254" s="190">
        <f t="shared" ca="1" si="104"/>
        <v>0</v>
      </c>
      <c r="E254" s="190">
        <f t="shared" ca="1" si="105"/>
        <v>0</v>
      </c>
      <c r="F254" s="199">
        <f t="shared" ca="1" si="113"/>
        <v>0</v>
      </c>
      <c r="G254" s="200">
        <f t="shared" ca="1" si="114"/>
        <v>0.55991479706899705</v>
      </c>
      <c r="H254" s="137"/>
      <c r="I254" s="218">
        <f ca="1">Resumen!$D$8</f>
        <v>68691.808045339247</v>
      </c>
      <c r="J254" s="219">
        <f ca="1">SUMPRODUCT(TablaDatosInversiones[Coste bruto total de la compra (euros)],(TablaDatosInversiones[Subcarteras (diferentes estrategias inversión)]=$I$34)*1,(TablaDatosInversiones[Fecha Compra]&lt;=A254)*1,(TablaDatosInversiones[Fecha Compra]&gt;A253)*1)</f>
        <v>0</v>
      </c>
      <c r="K254" s="219" cm="1">
        <f t="array" aca="1" ref="K254" ca="1">SUMPRODUCT(TablaDatosInversiones[Valor actual bruto o reembolso o compromiso opciones abiertas (euros)],(TablaDatosInversiones[Subcarteras (diferentes estrategias inversión)]=$I$34)*1,(TablaDatosInversiones[Fecha de Venta o traspaso]&lt;=A254)*1,(TablaDatosInversiones[Fecha de Venta o traspaso]&gt;A253)*1,(TablaDatosInversiones[Operación abierta (cotizando)]=FALSE)*1)</f>
        <v>0</v>
      </c>
      <c r="L254" s="219">
        <f>SUMPRODUCT(TablaDividendos[Dividendo neto (euros)],(TablaDividendos[Subcartera]=$I$34)*1,(TablaDividendos[Fecha Cobro]&lt;=A254)*1,(TablaDividendos[Fecha Cobro]&gt;A253)*1)</f>
        <v>0</v>
      </c>
      <c r="M254" s="220">
        <f t="shared" ca="1" si="109"/>
        <v>0</v>
      </c>
      <c r="N254" s="220">
        <f t="shared" ca="1" si="110"/>
        <v>0.6498602964237179</v>
      </c>
      <c r="O254" s="137"/>
      <c r="P254" s="192">
        <f ca="1">Resumen!$D$9</f>
        <v>12439.300859999999</v>
      </c>
      <c r="Q254" s="208">
        <f ca="1">SUMPRODUCT(TablaDatosInversiones[Coste bruto total de la compra (euros)],(TablaDatosInversiones[Subcarteras (diferentes estrategias inversión)]=$P$34)*1,(TablaDatosInversiones[Fecha Compra]&lt;=A254)*1,(TablaDatosInversiones[Fecha Compra]&gt;A253)*1)</f>
        <v>0</v>
      </c>
      <c r="R254" s="208" cm="1">
        <f t="array" aca="1" ref="R254" ca="1">SUMPRODUCT(TablaDatosInversiones[Valor actual bruto o reembolso o compromiso opciones abiertas (euros)],(TablaDatosInversiones[Subcarteras (diferentes estrategias inversión)]=$P$34)*1,(TablaDatosInversiones[Fecha de Venta o traspaso]&lt;=A254)*1,(TablaDatosInversiones[Fecha de Venta o traspaso]&gt;A253)*1,(TablaDatosInversiones[Operación abierta (cotizando)]=FALSE)*1)</f>
        <v>0</v>
      </c>
      <c r="S254" s="208">
        <f>SUMPRODUCT(TablaDividendos[Dividendo neto (euros)],(TablaDividendos[Subcartera]=$P$34)*1,(TablaDividendos[Fecha Cobro]&lt;=A254)*1,(TablaDividendos[Fecha Cobro]&gt;A253)*1)</f>
        <v>0</v>
      </c>
      <c r="T254" s="199">
        <f t="shared" ca="1" si="111"/>
        <v>0</v>
      </c>
      <c r="U254" s="209">
        <f t="shared" ca="1" si="112"/>
        <v>0.31306194259158349</v>
      </c>
      <c r="V254" s="137"/>
      <c r="W254" s="192">
        <f ca="1">Resumen!$D$10</f>
        <v>28220.187483550799</v>
      </c>
      <c r="X254" s="208">
        <f ca="1">SUMPRODUCT(TablaDatosInversiones[Coste bruto total de la compra (euros)],(TablaDatosInversiones[Subcarteras (diferentes estrategias inversión)]=$W$34)*1,(TablaDatosInversiones[Fecha Compra]&lt;=A254)*1,(TablaDatosInversiones[Fecha Compra]&gt;A253)*1)</f>
        <v>0</v>
      </c>
      <c r="Y254" s="208" cm="1">
        <f t="array" aca="1" ref="Y254" ca="1">SUMPRODUCT(TablaDatosInversiones[Valor actual bruto o reembolso o compromiso opciones abiertas (euros)],(TablaDatosInversiones[Subcarteras (diferentes estrategias inversión)]=$W$34)*1,(TablaDatosInversiones[Fecha de Venta o traspaso]&lt;=A254)*1,(TablaDatosInversiones[Fecha de Venta o traspaso]&gt;A253)*1,(TablaDatosInversiones[Operación abierta (cotizando)]=FALSE)*1)</f>
        <v>0</v>
      </c>
      <c r="Z254" s="208">
        <f>SUMPRODUCT(TablaDividendos[Dividendo neto (euros)],(TablaDividendos[Subcartera]=$W$34)*1,(TablaDividendos[Fecha Cobro]&lt;=A254)*1,(TablaDividendos[Fecha Cobro]&gt;A253)*1)</f>
        <v>0</v>
      </c>
      <c r="AA254" s="199">
        <f t="shared" ca="1" si="115"/>
        <v>0</v>
      </c>
      <c r="AB254" s="209">
        <f t="shared" ca="1" si="116"/>
        <v>0.42162864822711876</v>
      </c>
      <c r="AC254" s="137"/>
      <c r="AD254" s="391" cm="1">
        <f t="array" aca="1" ref="AD254" ca="1">SUMPRODUCT(TablaDatosInversiones[Compromiso de compra (Moneda), solo para PUTs vendidas],(TablaDatosInversiones[Subcarteras (diferentes estrategias inversión)]=$AD$34)*1,TablaDatosInversiones[Cambio divisa actual (o tras venta)],(TablaDatosInversiones[Fecha Compra]&lt;=MIN(A254,TODAY()-1))*1,(TablaDatosInversiones[Fecha de Venta o traspaso]&gt;=MIN(A254,TODAY()-1))*1)</f>
        <v>0</v>
      </c>
      <c r="AE254" s="391">
        <f t="shared" ca="1" si="93"/>
        <v>0</v>
      </c>
      <c r="AF254" s="391">
        <f t="shared" ca="1" si="94"/>
        <v>0</v>
      </c>
      <c r="AG254" s="392">
        <f ca="1">SUMPRODUCT(TablaDatosInversiones[Rendimiento total neto (euros)],(TablaDatosInversiones[Subcarteras (diferentes estrategias inversión)]=$AD$34)*1,(TablaDatosInversiones[Fecha de Venta o traspaso]&lt;=A254)*1,(TablaDatosInversiones[Fecha de Venta o traspaso]&gt;A253)*1,(TablaDatosInversiones[Operación abierta (cotizando)]=FALSE)*1)</f>
        <v>0</v>
      </c>
      <c r="AH254" s="393">
        <f t="shared" ca="1" si="95"/>
        <v>0</v>
      </c>
      <c r="AI254" s="394">
        <f t="shared" ca="1" si="96"/>
        <v>8.6256077518440666E-3</v>
      </c>
      <c r="AJ254" s="395"/>
      <c r="AK254" s="401">
        <f ca="1">Resumen!$D$12</f>
        <v>0</v>
      </c>
      <c r="AL254" s="396" cm="1">
        <f t="array" aca="1" ref="AL254" ca="1">SUMPRODUCT(TablaDatosInversiones[Coste bruto total de la compra (euros)],(TablaDatosInversiones[Subcarteras (diferentes estrategias inversión)]=$AK$34)*1,(TablaDatosInversiones[Fecha Compra]&lt;=A254)*1,(TablaDatosInversiones[Fecha Compra]&gt;A253)*1)</f>
        <v>0</v>
      </c>
      <c r="AM254" s="397" cm="1">
        <f t="array" aca="1" ref="AM254" ca="1">SUMPRODUCT(TablaDatosInversiones[Valor actual bruto o reembolso o compromiso opciones abiertas (euros)],(TablaDatosInversiones[Subcarteras (diferentes estrategias inversión)]=$AK$34)*1,(TablaDatosInversiones[Fecha de Venta o traspaso]&lt;=A254)*1,(TablaDatosInversiones[Fecha de Venta o traspaso]&gt;A253)*1,(TablaDatosInversiones[Operación abierta (cotizando)]=FALSE)*1)</f>
        <v>0</v>
      </c>
      <c r="AN254" s="398" cm="1">
        <f t="array" ref="AN254">SUMPRODUCT(TablaDividendos[Dividendo neto (euros)],(TablaDividendos[Subcartera]=$AK$34)*1,(TablaDividendos[Fecha Cobro]&lt;=A254)*1,(TablaDividendos[Fecha Cobro]&gt;A253)*1)</f>
        <v>0</v>
      </c>
      <c r="AO254" s="399">
        <f t="shared" ca="1" si="108"/>
        <v>0</v>
      </c>
      <c r="AP254" s="400">
        <f t="shared" ca="1" si="101"/>
        <v>0</v>
      </c>
      <c r="AR254" s="288"/>
      <c r="AS254" s="34">
        <f t="shared" si="97"/>
        <v>0</v>
      </c>
      <c r="AT254" s="33">
        <f t="shared" si="98"/>
        <v>0.47613182189387948</v>
      </c>
      <c r="AV254" s="288"/>
      <c r="AW254" s="34">
        <f t="shared" si="99"/>
        <v>0</v>
      </c>
      <c r="AX254" s="33">
        <f t="shared" si="100"/>
        <v>0.21028677962384168</v>
      </c>
    </row>
    <row r="255" spans="1:50" x14ac:dyDescent="0.25">
      <c r="A255" s="189">
        <f t="shared" si="51"/>
        <v>51226</v>
      </c>
      <c r="B255" s="190">
        <f t="shared" ca="1" si="102"/>
        <v>109351.29638889004</v>
      </c>
      <c r="C255" s="190">
        <f t="shared" ca="1" si="103"/>
        <v>0</v>
      </c>
      <c r="D255" s="190">
        <f t="shared" ca="1" si="104"/>
        <v>0</v>
      </c>
      <c r="E255" s="190">
        <f t="shared" ca="1" si="105"/>
        <v>0</v>
      </c>
      <c r="F255" s="199">
        <f t="shared" ca="1" si="113"/>
        <v>0</v>
      </c>
      <c r="G255" s="200">
        <f t="shared" ca="1" si="114"/>
        <v>0.55991479706899705</v>
      </c>
      <c r="H255" s="137"/>
      <c r="I255" s="218">
        <f ca="1">Resumen!$D$8</f>
        <v>68691.808045339247</v>
      </c>
      <c r="J255" s="219">
        <f ca="1">SUMPRODUCT(TablaDatosInversiones[Coste bruto total de la compra (euros)],(TablaDatosInversiones[Subcarteras (diferentes estrategias inversión)]=$I$34)*1,(TablaDatosInversiones[Fecha Compra]&lt;=A255)*1,(TablaDatosInversiones[Fecha Compra]&gt;A254)*1)</f>
        <v>0</v>
      </c>
      <c r="K255" s="219" cm="1">
        <f t="array" aca="1" ref="K255" ca="1">SUMPRODUCT(TablaDatosInversiones[Valor actual bruto o reembolso o compromiso opciones abiertas (euros)],(TablaDatosInversiones[Subcarteras (diferentes estrategias inversión)]=$I$34)*1,(TablaDatosInversiones[Fecha de Venta o traspaso]&lt;=A255)*1,(TablaDatosInversiones[Fecha de Venta o traspaso]&gt;A254)*1,(TablaDatosInversiones[Operación abierta (cotizando)]=FALSE)*1)</f>
        <v>0</v>
      </c>
      <c r="L255" s="219">
        <f>SUMPRODUCT(TablaDividendos[Dividendo neto (euros)],(TablaDividendos[Subcartera]=$I$34)*1,(TablaDividendos[Fecha Cobro]&lt;=A255)*1,(TablaDividendos[Fecha Cobro]&gt;A254)*1)</f>
        <v>0</v>
      </c>
      <c r="M255" s="220">
        <f t="shared" ca="1" si="109"/>
        <v>0</v>
      </c>
      <c r="N255" s="220">
        <f t="shared" ca="1" si="110"/>
        <v>0.6498602964237179</v>
      </c>
      <c r="O255" s="137"/>
      <c r="P255" s="192">
        <f ca="1">Resumen!$D$9</f>
        <v>12439.300859999999</v>
      </c>
      <c r="Q255" s="208">
        <f ca="1">SUMPRODUCT(TablaDatosInversiones[Coste bruto total de la compra (euros)],(TablaDatosInversiones[Subcarteras (diferentes estrategias inversión)]=$P$34)*1,(TablaDatosInversiones[Fecha Compra]&lt;=A255)*1,(TablaDatosInversiones[Fecha Compra]&gt;A254)*1)</f>
        <v>0</v>
      </c>
      <c r="R255" s="208" cm="1">
        <f t="array" aca="1" ref="R255" ca="1">SUMPRODUCT(TablaDatosInversiones[Valor actual bruto o reembolso o compromiso opciones abiertas (euros)],(TablaDatosInversiones[Subcarteras (diferentes estrategias inversión)]=$P$34)*1,(TablaDatosInversiones[Fecha de Venta o traspaso]&lt;=A255)*1,(TablaDatosInversiones[Fecha de Venta o traspaso]&gt;A254)*1,(TablaDatosInversiones[Operación abierta (cotizando)]=FALSE)*1)</f>
        <v>0</v>
      </c>
      <c r="S255" s="208">
        <f>SUMPRODUCT(TablaDividendos[Dividendo neto (euros)],(TablaDividendos[Subcartera]=$P$34)*1,(TablaDividendos[Fecha Cobro]&lt;=A255)*1,(TablaDividendos[Fecha Cobro]&gt;A254)*1)</f>
        <v>0</v>
      </c>
      <c r="T255" s="199">
        <f t="shared" ca="1" si="111"/>
        <v>0</v>
      </c>
      <c r="U255" s="209">
        <f t="shared" ca="1" si="112"/>
        <v>0.31306194259158349</v>
      </c>
      <c r="V255" s="137"/>
      <c r="W255" s="192">
        <f ca="1">Resumen!$D$10</f>
        <v>28220.187483550799</v>
      </c>
      <c r="X255" s="208">
        <f ca="1">SUMPRODUCT(TablaDatosInversiones[Coste bruto total de la compra (euros)],(TablaDatosInversiones[Subcarteras (diferentes estrategias inversión)]=$W$34)*1,(TablaDatosInversiones[Fecha Compra]&lt;=A255)*1,(TablaDatosInversiones[Fecha Compra]&gt;A254)*1)</f>
        <v>0</v>
      </c>
      <c r="Y255" s="208" cm="1">
        <f t="array" aca="1" ref="Y255" ca="1">SUMPRODUCT(TablaDatosInversiones[Valor actual bruto o reembolso o compromiso opciones abiertas (euros)],(TablaDatosInversiones[Subcarteras (diferentes estrategias inversión)]=$W$34)*1,(TablaDatosInversiones[Fecha de Venta o traspaso]&lt;=A255)*1,(TablaDatosInversiones[Fecha de Venta o traspaso]&gt;A254)*1,(TablaDatosInversiones[Operación abierta (cotizando)]=FALSE)*1)</f>
        <v>0</v>
      </c>
      <c r="Z255" s="208">
        <f>SUMPRODUCT(TablaDividendos[Dividendo neto (euros)],(TablaDividendos[Subcartera]=$W$34)*1,(TablaDividendos[Fecha Cobro]&lt;=A255)*1,(TablaDividendos[Fecha Cobro]&gt;A254)*1)</f>
        <v>0</v>
      </c>
      <c r="AA255" s="199">
        <f t="shared" ca="1" si="115"/>
        <v>0</v>
      </c>
      <c r="AB255" s="209">
        <f t="shared" ca="1" si="116"/>
        <v>0.42162864822711876</v>
      </c>
      <c r="AC255" s="137"/>
      <c r="AD255" s="391" cm="1">
        <f t="array" aca="1" ref="AD255" ca="1">SUMPRODUCT(TablaDatosInversiones[Compromiso de compra (Moneda), solo para PUTs vendidas],(TablaDatosInversiones[Subcarteras (diferentes estrategias inversión)]=$AD$34)*1,TablaDatosInversiones[Cambio divisa actual (o tras venta)],(TablaDatosInversiones[Fecha Compra]&lt;=MIN(A255,TODAY()-1))*1,(TablaDatosInversiones[Fecha de Venta o traspaso]&gt;=MIN(A255,TODAY()-1))*1)</f>
        <v>0</v>
      </c>
      <c r="AE255" s="391">
        <f t="shared" ca="1" si="93"/>
        <v>0</v>
      </c>
      <c r="AF255" s="391">
        <f t="shared" ca="1" si="94"/>
        <v>0</v>
      </c>
      <c r="AG255" s="392">
        <f ca="1">SUMPRODUCT(TablaDatosInversiones[Rendimiento total neto (euros)],(TablaDatosInversiones[Subcarteras (diferentes estrategias inversión)]=$AD$34)*1,(TablaDatosInversiones[Fecha de Venta o traspaso]&lt;=A255)*1,(TablaDatosInversiones[Fecha de Venta o traspaso]&gt;A254)*1,(TablaDatosInversiones[Operación abierta (cotizando)]=FALSE)*1)</f>
        <v>0</v>
      </c>
      <c r="AH255" s="393">
        <f t="shared" ca="1" si="95"/>
        <v>0</v>
      </c>
      <c r="AI255" s="394">
        <f t="shared" ca="1" si="96"/>
        <v>8.6256077518440666E-3</v>
      </c>
      <c r="AJ255" s="395"/>
      <c r="AK255" s="401">
        <f ca="1">Resumen!$D$12</f>
        <v>0</v>
      </c>
      <c r="AL255" s="396" cm="1">
        <f t="array" aca="1" ref="AL255" ca="1">SUMPRODUCT(TablaDatosInversiones[Coste bruto total de la compra (euros)],(TablaDatosInversiones[Subcarteras (diferentes estrategias inversión)]=$AK$34)*1,(TablaDatosInversiones[Fecha Compra]&lt;=A255)*1,(TablaDatosInversiones[Fecha Compra]&gt;A254)*1)</f>
        <v>0</v>
      </c>
      <c r="AM255" s="397" cm="1">
        <f t="array" aca="1" ref="AM255" ca="1">SUMPRODUCT(TablaDatosInversiones[Valor actual bruto o reembolso o compromiso opciones abiertas (euros)],(TablaDatosInversiones[Subcarteras (diferentes estrategias inversión)]=$AK$34)*1,(TablaDatosInversiones[Fecha de Venta o traspaso]&lt;=A255)*1,(TablaDatosInversiones[Fecha de Venta o traspaso]&gt;A254)*1,(TablaDatosInversiones[Operación abierta (cotizando)]=FALSE)*1)</f>
        <v>0</v>
      </c>
      <c r="AN255" s="398" cm="1">
        <f t="array" ref="AN255">SUMPRODUCT(TablaDividendos[Dividendo neto (euros)],(TablaDividendos[Subcartera]=$AK$34)*1,(TablaDividendos[Fecha Cobro]&lt;=A255)*1,(TablaDividendos[Fecha Cobro]&gt;A254)*1)</f>
        <v>0</v>
      </c>
      <c r="AO255" s="399">
        <f t="shared" ca="1" si="108"/>
        <v>0</v>
      </c>
      <c r="AP255" s="400">
        <f t="shared" ca="1" si="101"/>
        <v>0</v>
      </c>
      <c r="AR255" s="288"/>
      <c r="AS255" s="34">
        <f t="shared" si="97"/>
        <v>0</v>
      </c>
      <c r="AT255" s="33">
        <f t="shared" si="98"/>
        <v>0.47613182189387948</v>
      </c>
      <c r="AV255" s="288"/>
      <c r="AW255" s="34">
        <f t="shared" si="99"/>
        <v>0</v>
      </c>
      <c r="AX255" s="33">
        <f t="shared" si="100"/>
        <v>0.21028677962384168</v>
      </c>
    </row>
    <row r="256" spans="1:50" x14ac:dyDescent="0.25">
      <c r="A256" s="189">
        <f t="shared" si="51"/>
        <v>51256</v>
      </c>
      <c r="B256" s="190">
        <f t="shared" ca="1" si="102"/>
        <v>109351.29638889004</v>
      </c>
      <c r="C256" s="190">
        <f t="shared" ca="1" si="103"/>
        <v>0</v>
      </c>
      <c r="D256" s="190">
        <f t="shared" ca="1" si="104"/>
        <v>0</v>
      </c>
      <c r="E256" s="190">
        <f t="shared" ca="1" si="105"/>
        <v>0</v>
      </c>
      <c r="F256" s="199">
        <f t="shared" ca="1" si="113"/>
        <v>0</v>
      </c>
      <c r="G256" s="200">
        <f t="shared" ca="1" si="114"/>
        <v>0.55991479706899705</v>
      </c>
      <c r="H256" s="137"/>
      <c r="I256" s="218">
        <f ca="1">Resumen!$D$8</f>
        <v>68691.808045339247</v>
      </c>
      <c r="J256" s="219">
        <f ca="1">SUMPRODUCT(TablaDatosInversiones[Coste bruto total de la compra (euros)],(TablaDatosInversiones[Subcarteras (diferentes estrategias inversión)]=$I$34)*1,(TablaDatosInversiones[Fecha Compra]&lt;=A256)*1,(TablaDatosInversiones[Fecha Compra]&gt;A255)*1)</f>
        <v>0</v>
      </c>
      <c r="K256" s="219" cm="1">
        <f t="array" aca="1" ref="K256" ca="1">SUMPRODUCT(TablaDatosInversiones[Valor actual bruto o reembolso o compromiso opciones abiertas (euros)],(TablaDatosInversiones[Subcarteras (diferentes estrategias inversión)]=$I$34)*1,(TablaDatosInversiones[Fecha de Venta o traspaso]&lt;=A256)*1,(TablaDatosInversiones[Fecha de Venta o traspaso]&gt;A255)*1,(TablaDatosInversiones[Operación abierta (cotizando)]=FALSE)*1)</f>
        <v>0</v>
      </c>
      <c r="L256" s="219">
        <f>SUMPRODUCT(TablaDividendos[Dividendo neto (euros)],(TablaDividendos[Subcartera]=$I$34)*1,(TablaDividendos[Fecha Cobro]&lt;=A256)*1,(TablaDividendos[Fecha Cobro]&gt;A255)*1)</f>
        <v>0</v>
      </c>
      <c r="M256" s="220">
        <f t="shared" ca="1" si="109"/>
        <v>0</v>
      </c>
      <c r="N256" s="220">
        <f t="shared" ca="1" si="110"/>
        <v>0.6498602964237179</v>
      </c>
      <c r="O256" s="137"/>
      <c r="P256" s="192">
        <f ca="1">Resumen!$D$9</f>
        <v>12439.300859999999</v>
      </c>
      <c r="Q256" s="208">
        <f ca="1">SUMPRODUCT(TablaDatosInversiones[Coste bruto total de la compra (euros)],(TablaDatosInversiones[Subcarteras (diferentes estrategias inversión)]=$P$34)*1,(TablaDatosInversiones[Fecha Compra]&lt;=A256)*1,(TablaDatosInversiones[Fecha Compra]&gt;A255)*1)</f>
        <v>0</v>
      </c>
      <c r="R256" s="208" cm="1">
        <f t="array" aca="1" ref="R256" ca="1">SUMPRODUCT(TablaDatosInversiones[Valor actual bruto o reembolso o compromiso opciones abiertas (euros)],(TablaDatosInversiones[Subcarteras (diferentes estrategias inversión)]=$P$34)*1,(TablaDatosInversiones[Fecha de Venta o traspaso]&lt;=A256)*1,(TablaDatosInversiones[Fecha de Venta o traspaso]&gt;A255)*1,(TablaDatosInversiones[Operación abierta (cotizando)]=FALSE)*1)</f>
        <v>0</v>
      </c>
      <c r="S256" s="208">
        <f>SUMPRODUCT(TablaDividendos[Dividendo neto (euros)],(TablaDividendos[Subcartera]=$P$34)*1,(TablaDividendos[Fecha Cobro]&lt;=A256)*1,(TablaDividendos[Fecha Cobro]&gt;A255)*1)</f>
        <v>0</v>
      </c>
      <c r="T256" s="199">
        <f t="shared" ca="1" si="111"/>
        <v>0</v>
      </c>
      <c r="U256" s="209">
        <f t="shared" ca="1" si="112"/>
        <v>0.31306194259158349</v>
      </c>
      <c r="V256" s="137"/>
      <c r="W256" s="192">
        <f ca="1">Resumen!$D$10</f>
        <v>28220.187483550799</v>
      </c>
      <c r="X256" s="208">
        <f ca="1">SUMPRODUCT(TablaDatosInversiones[Coste bruto total de la compra (euros)],(TablaDatosInversiones[Subcarteras (diferentes estrategias inversión)]=$W$34)*1,(TablaDatosInversiones[Fecha Compra]&lt;=A256)*1,(TablaDatosInversiones[Fecha Compra]&gt;A255)*1)</f>
        <v>0</v>
      </c>
      <c r="Y256" s="208" cm="1">
        <f t="array" aca="1" ref="Y256" ca="1">SUMPRODUCT(TablaDatosInversiones[Valor actual bruto o reembolso o compromiso opciones abiertas (euros)],(TablaDatosInversiones[Subcarteras (diferentes estrategias inversión)]=$W$34)*1,(TablaDatosInversiones[Fecha de Venta o traspaso]&lt;=A256)*1,(TablaDatosInversiones[Fecha de Venta o traspaso]&gt;A255)*1,(TablaDatosInversiones[Operación abierta (cotizando)]=FALSE)*1)</f>
        <v>0</v>
      </c>
      <c r="Z256" s="208">
        <f>SUMPRODUCT(TablaDividendos[Dividendo neto (euros)],(TablaDividendos[Subcartera]=$W$34)*1,(TablaDividendos[Fecha Cobro]&lt;=A256)*1,(TablaDividendos[Fecha Cobro]&gt;A255)*1)</f>
        <v>0</v>
      </c>
      <c r="AA256" s="199">
        <f t="shared" ca="1" si="115"/>
        <v>0</v>
      </c>
      <c r="AB256" s="209">
        <f t="shared" ca="1" si="116"/>
        <v>0.42162864822711876</v>
      </c>
      <c r="AC256" s="137"/>
      <c r="AD256" s="391" cm="1">
        <f t="array" aca="1" ref="AD256" ca="1">SUMPRODUCT(TablaDatosInversiones[Compromiso de compra (Moneda), solo para PUTs vendidas],(TablaDatosInversiones[Subcarteras (diferentes estrategias inversión)]=$AD$34)*1,TablaDatosInversiones[Cambio divisa actual (o tras venta)],(TablaDatosInversiones[Fecha Compra]&lt;=MIN(A256,TODAY()-1))*1,(TablaDatosInversiones[Fecha de Venta o traspaso]&gt;=MIN(A256,TODAY()-1))*1)</f>
        <v>0</v>
      </c>
      <c r="AE256" s="391">
        <f t="shared" ca="1" si="93"/>
        <v>0</v>
      </c>
      <c r="AF256" s="391">
        <f t="shared" ca="1" si="94"/>
        <v>0</v>
      </c>
      <c r="AG256" s="392">
        <f ca="1">SUMPRODUCT(TablaDatosInversiones[Rendimiento total neto (euros)],(TablaDatosInversiones[Subcarteras (diferentes estrategias inversión)]=$AD$34)*1,(TablaDatosInversiones[Fecha de Venta o traspaso]&lt;=A256)*1,(TablaDatosInversiones[Fecha de Venta o traspaso]&gt;A255)*1,(TablaDatosInversiones[Operación abierta (cotizando)]=FALSE)*1)</f>
        <v>0</v>
      </c>
      <c r="AH256" s="393">
        <f t="shared" ca="1" si="95"/>
        <v>0</v>
      </c>
      <c r="AI256" s="394">
        <f t="shared" ca="1" si="96"/>
        <v>8.6256077518440666E-3</v>
      </c>
      <c r="AJ256" s="395"/>
      <c r="AK256" s="401">
        <f ca="1">Resumen!$D$12</f>
        <v>0</v>
      </c>
      <c r="AL256" s="396" cm="1">
        <f t="array" aca="1" ref="AL256" ca="1">SUMPRODUCT(TablaDatosInversiones[Coste bruto total de la compra (euros)],(TablaDatosInversiones[Subcarteras (diferentes estrategias inversión)]=$AK$34)*1,(TablaDatosInversiones[Fecha Compra]&lt;=A256)*1,(TablaDatosInversiones[Fecha Compra]&gt;A255)*1)</f>
        <v>0</v>
      </c>
      <c r="AM256" s="397" cm="1">
        <f t="array" aca="1" ref="AM256" ca="1">SUMPRODUCT(TablaDatosInversiones[Valor actual bruto o reembolso o compromiso opciones abiertas (euros)],(TablaDatosInversiones[Subcarteras (diferentes estrategias inversión)]=$AK$34)*1,(TablaDatosInversiones[Fecha de Venta o traspaso]&lt;=A256)*1,(TablaDatosInversiones[Fecha de Venta o traspaso]&gt;A255)*1,(TablaDatosInversiones[Operación abierta (cotizando)]=FALSE)*1)</f>
        <v>0</v>
      </c>
      <c r="AN256" s="398" cm="1">
        <f t="array" ref="AN256">SUMPRODUCT(TablaDividendos[Dividendo neto (euros)],(TablaDividendos[Subcartera]=$AK$34)*1,(TablaDividendos[Fecha Cobro]&lt;=A256)*1,(TablaDividendos[Fecha Cobro]&gt;A255)*1)</f>
        <v>0</v>
      </c>
      <c r="AO256" s="399">
        <f t="shared" ca="1" si="108"/>
        <v>0</v>
      </c>
      <c r="AP256" s="400">
        <f t="shared" ca="1" si="101"/>
        <v>0</v>
      </c>
      <c r="AR256" s="288"/>
      <c r="AS256" s="34">
        <f t="shared" si="97"/>
        <v>0</v>
      </c>
      <c r="AT256" s="33">
        <f t="shared" si="98"/>
        <v>0.47613182189387948</v>
      </c>
      <c r="AV256" s="288"/>
      <c r="AW256" s="34">
        <f t="shared" si="99"/>
        <v>0</v>
      </c>
      <c r="AX256" s="33">
        <f t="shared" si="100"/>
        <v>0.21028677962384168</v>
      </c>
    </row>
    <row r="257" spans="1:50" x14ac:dyDescent="0.25">
      <c r="A257" s="189">
        <f t="shared" si="51"/>
        <v>51287</v>
      </c>
      <c r="B257" s="190">
        <f t="shared" ca="1" si="102"/>
        <v>109351.29638889004</v>
      </c>
      <c r="C257" s="190">
        <f t="shared" ca="1" si="103"/>
        <v>0</v>
      </c>
      <c r="D257" s="190">
        <f t="shared" ca="1" si="104"/>
        <v>0</v>
      </c>
      <c r="E257" s="190">
        <f t="shared" ca="1" si="105"/>
        <v>0</v>
      </c>
      <c r="F257" s="199">
        <f t="shared" ca="1" si="113"/>
        <v>0</v>
      </c>
      <c r="G257" s="200">
        <f t="shared" ca="1" si="114"/>
        <v>0.55991479706899705</v>
      </c>
      <c r="H257" s="137"/>
      <c r="I257" s="218">
        <f ca="1">Resumen!$D$8</f>
        <v>68691.808045339247</v>
      </c>
      <c r="J257" s="219">
        <f ca="1">SUMPRODUCT(TablaDatosInversiones[Coste bruto total de la compra (euros)],(TablaDatosInversiones[Subcarteras (diferentes estrategias inversión)]=$I$34)*1,(TablaDatosInversiones[Fecha Compra]&lt;=A257)*1,(TablaDatosInversiones[Fecha Compra]&gt;A256)*1)</f>
        <v>0</v>
      </c>
      <c r="K257" s="219" cm="1">
        <f t="array" aca="1" ref="K257" ca="1">SUMPRODUCT(TablaDatosInversiones[Valor actual bruto o reembolso o compromiso opciones abiertas (euros)],(TablaDatosInversiones[Subcarteras (diferentes estrategias inversión)]=$I$34)*1,(TablaDatosInversiones[Fecha de Venta o traspaso]&lt;=A257)*1,(TablaDatosInversiones[Fecha de Venta o traspaso]&gt;A256)*1,(TablaDatosInversiones[Operación abierta (cotizando)]=FALSE)*1)</f>
        <v>0</v>
      </c>
      <c r="L257" s="219">
        <f>SUMPRODUCT(TablaDividendos[Dividendo neto (euros)],(TablaDividendos[Subcartera]=$I$34)*1,(TablaDividendos[Fecha Cobro]&lt;=A257)*1,(TablaDividendos[Fecha Cobro]&gt;A256)*1)</f>
        <v>0</v>
      </c>
      <c r="M257" s="220">
        <f t="shared" ca="1" si="109"/>
        <v>0</v>
      </c>
      <c r="N257" s="220">
        <f t="shared" ca="1" si="110"/>
        <v>0.6498602964237179</v>
      </c>
      <c r="O257" s="137"/>
      <c r="P257" s="192">
        <f ca="1">Resumen!$D$9</f>
        <v>12439.300859999999</v>
      </c>
      <c r="Q257" s="208">
        <f ca="1">SUMPRODUCT(TablaDatosInversiones[Coste bruto total de la compra (euros)],(TablaDatosInversiones[Subcarteras (diferentes estrategias inversión)]=$P$34)*1,(TablaDatosInversiones[Fecha Compra]&lt;=A257)*1,(TablaDatosInversiones[Fecha Compra]&gt;A256)*1)</f>
        <v>0</v>
      </c>
      <c r="R257" s="208" cm="1">
        <f t="array" aca="1" ref="R257" ca="1">SUMPRODUCT(TablaDatosInversiones[Valor actual bruto o reembolso o compromiso opciones abiertas (euros)],(TablaDatosInversiones[Subcarteras (diferentes estrategias inversión)]=$P$34)*1,(TablaDatosInversiones[Fecha de Venta o traspaso]&lt;=A257)*1,(TablaDatosInversiones[Fecha de Venta o traspaso]&gt;A256)*1,(TablaDatosInversiones[Operación abierta (cotizando)]=FALSE)*1)</f>
        <v>0</v>
      </c>
      <c r="S257" s="208">
        <f>SUMPRODUCT(TablaDividendos[Dividendo neto (euros)],(TablaDividendos[Subcartera]=$P$34)*1,(TablaDividendos[Fecha Cobro]&lt;=A257)*1,(TablaDividendos[Fecha Cobro]&gt;A256)*1)</f>
        <v>0</v>
      </c>
      <c r="T257" s="199">
        <f t="shared" ca="1" si="111"/>
        <v>0</v>
      </c>
      <c r="U257" s="209">
        <f t="shared" ca="1" si="112"/>
        <v>0.31306194259158349</v>
      </c>
      <c r="V257" s="137"/>
      <c r="W257" s="192">
        <f ca="1">Resumen!$D$10</f>
        <v>28220.187483550799</v>
      </c>
      <c r="X257" s="208">
        <f ca="1">SUMPRODUCT(TablaDatosInversiones[Coste bruto total de la compra (euros)],(TablaDatosInversiones[Subcarteras (diferentes estrategias inversión)]=$W$34)*1,(TablaDatosInversiones[Fecha Compra]&lt;=A257)*1,(TablaDatosInversiones[Fecha Compra]&gt;A256)*1)</f>
        <v>0</v>
      </c>
      <c r="Y257" s="208" cm="1">
        <f t="array" aca="1" ref="Y257" ca="1">SUMPRODUCT(TablaDatosInversiones[Valor actual bruto o reembolso o compromiso opciones abiertas (euros)],(TablaDatosInversiones[Subcarteras (diferentes estrategias inversión)]=$W$34)*1,(TablaDatosInversiones[Fecha de Venta o traspaso]&lt;=A257)*1,(TablaDatosInversiones[Fecha de Venta o traspaso]&gt;A256)*1,(TablaDatosInversiones[Operación abierta (cotizando)]=FALSE)*1)</f>
        <v>0</v>
      </c>
      <c r="Z257" s="208">
        <f>SUMPRODUCT(TablaDividendos[Dividendo neto (euros)],(TablaDividendos[Subcartera]=$W$34)*1,(TablaDividendos[Fecha Cobro]&lt;=A257)*1,(TablaDividendos[Fecha Cobro]&gt;A256)*1)</f>
        <v>0</v>
      </c>
      <c r="AA257" s="199">
        <f t="shared" ca="1" si="115"/>
        <v>0</v>
      </c>
      <c r="AB257" s="209">
        <f t="shared" ca="1" si="116"/>
        <v>0.42162864822711876</v>
      </c>
      <c r="AC257" s="137"/>
      <c r="AD257" s="391" cm="1">
        <f t="array" aca="1" ref="AD257" ca="1">SUMPRODUCT(TablaDatosInversiones[Compromiso de compra (Moneda), solo para PUTs vendidas],(TablaDatosInversiones[Subcarteras (diferentes estrategias inversión)]=$AD$34)*1,TablaDatosInversiones[Cambio divisa actual (o tras venta)],(TablaDatosInversiones[Fecha Compra]&lt;=MIN(A257,TODAY()-1))*1,(TablaDatosInversiones[Fecha de Venta o traspaso]&gt;=MIN(A257,TODAY()-1))*1)</f>
        <v>0</v>
      </c>
      <c r="AE257" s="391">
        <f t="shared" ca="1" si="93"/>
        <v>0</v>
      </c>
      <c r="AF257" s="391">
        <f t="shared" ca="1" si="94"/>
        <v>0</v>
      </c>
      <c r="AG257" s="392">
        <f ca="1">SUMPRODUCT(TablaDatosInversiones[Rendimiento total neto (euros)],(TablaDatosInversiones[Subcarteras (diferentes estrategias inversión)]=$AD$34)*1,(TablaDatosInversiones[Fecha de Venta o traspaso]&lt;=A257)*1,(TablaDatosInversiones[Fecha de Venta o traspaso]&gt;A256)*1,(TablaDatosInversiones[Operación abierta (cotizando)]=FALSE)*1)</f>
        <v>0</v>
      </c>
      <c r="AH257" s="393">
        <f t="shared" ca="1" si="95"/>
        <v>0</v>
      </c>
      <c r="AI257" s="394">
        <f t="shared" ca="1" si="96"/>
        <v>8.6256077518440666E-3</v>
      </c>
      <c r="AJ257" s="395"/>
      <c r="AK257" s="401">
        <f ca="1">Resumen!$D$12</f>
        <v>0</v>
      </c>
      <c r="AL257" s="396" cm="1">
        <f t="array" aca="1" ref="AL257" ca="1">SUMPRODUCT(TablaDatosInversiones[Coste bruto total de la compra (euros)],(TablaDatosInversiones[Subcarteras (diferentes estrategias inversión)]=$AK$34)*1,(TablaDatosInversiones[Fecha Compra]&lt;=A257)*1,(TablaDatosInversiones[Fecha Compra]&gt;A256)*1)</f>
        <v>0</v>
      </c>
      <c r="AM257" s="397" cm="1">
        <f t="array" aca="1" ref="AM257" ca="1">SUMPRODUCT(TablaDatosInversiones[Valor actual bruto o reembolso o compromiso opciones abiertas (euros)],(TablaDatosInversiones[Subcarteras (diferentes estrategias inversión)]=$AK$34)*1,(TablaDatosInversiones[Fecha de Venta o traspaso]&lt;=A257)*1,(TablaDatosInversiones[Fecha de Venta o traspaso]&gt;A256)*1,(TablaDatosInversiones[Operación abierta (cotizando)]=FALSE)*1)</f>
        <v>0</v>
      </c>
      <c r="AN257" s="398" cm="1">
        <f t="array" ref="AN257">SUMPRODUCT(TablaDividendos[Dividendo neto (euros)],(TablaDividendos[Subcartera]=$AK$34)*1,(TablaDividendos[Fecha Cobro]&lt;=A257)*1,(TablaDividendos[Fecha Cobro]&gt;A256)*1)</f>
        <v>0</v>
      </c>
      <c r="AO257" s="399">
        <f t="shared" ca="1" si="108"/>
        <v>0</v>
      </c>
      <c r="AP257" s="400">
        <f t="shared" ca="1" si="101"/>
        <v>0</v>
      </c>
      <c r="AR257" s="288"/>
      <c r="AS257" s="34">
        <f t="shared" si="97"/>
        <v>0</v>
      </c>
      <c r="AT257" s="33">
        <f t="shared" si="98"/>
        <v>0.47613182189387948</v>
      </c>
      <c r="AV257" s="288"/>
      <c r="AW257" s="34">
        <f t="shared" si="99"/>
        <v>0</v>
      </c>
      <c r="AX257" s="33">
        <f t="shared" si="100"/>
        <v>0.21028677962384168</v>
      </c>
    </row>
    <row r="258" spans="1:50" x14ac:dyDescent="0.25">
      <c r="A258" s="189">
        <f t="shared" si="51"/>
        <v>51317</v>
      </c>
      <c r="B258" s="190">
        <f t="shared" ca="1" si="102"/>
        <v>109351.29638889004</v>
      </c>
      <c r="C258" s="190">
        <f t="shared" ca="1" si="103"/>
        <v>0</v>
      </c>
      <c r="D258" s="190">
        <f t="shared" ca="1" si="104"/>
        <v>0</v>
      </c>
      <c r="E258" s="190">
        <f t="shared" ca="1" si="105"/>
        <v>0</v>
      </c>
      <c r="F258" s="199">
        <f t="shared" ca="1" si="113"/>
        <v>0</v>
      </c>
      <c r="G258" s="200">
        <f t="shared" ca="1" si="114"/>
        <v>0.55991479706899705</v>
      </c>
      <c r="H258" s="137"/>
      <c r="I258" s="218">
        <f ca="1">Resumen!$D$8</f>
        <v>68691.808045339247</v>
      </c>
      <c r="J258" s="219">
        <f ca="1">SUMPRODUCT(TablaDatosInversiones[Coste bruto total de la compra (euros)],(TablaDatosInversiones[Subcarteras (diferentes estrategias inversión)]=$I$34)*1,(TablaDatosInversiones[Fecha Compra]&lt;=A258)*1,(TablaDatosInversiones[Fecha Compra]&gt;A257)*1)</f>
        <v>0</v>
      </c>
      <c r="K258" s="219" cm="1">
        <f t="array" aca="1" ref="K258" ca="1">SUMPRODUCT(TablaDatosInversiones[Valor actual bruto o reembolso o compromiso opciones abiertas (euros)],(TablaDatosInversiones[Subcarteras (diferentes estrategias inversión)]=$I$34)*1,(TablaDatosInversiones[Fecha de Venta o traspaso]&lt;=A258)*1,(TablaDatosInversiones[Fecha de Venta o traspaso]&gt;A257)*1,(TablaDatosInversiones[Operación abierta (cotizando)]=FALSE)*1)</f>
        <v>0</v>
      </c>
      <c r="L258" s="219">
        <f>SUMPRODUCT(TablaDividendos[Dividendo neto (euros)],(TablaDividendos[Subcartera]=$I$34)*1,(TablaDividendos[Fecha Cobro]&lt;=A258)*1,(TablaDividendos[Fecha Cobro]&gt;A257)*1)</f>
        <v>0</v>
      </c>
      <c r="M258" s="220">
        <f t="shared" ca="1" si="109"/>
        <v>0</v>
      </c>
      <c r="N258" s="220">
        <f t="shared" ca="1" si="110"/>
        <v>0.6498602964237179</v>
      </c>
      <c r="O258" s="137"/>
      <c r="P258" s="192">
        <f ca="1">Resumen!$D$9</f>
        <v>12439.300859999999</v>
      </c>
      <c r="Q258" s="208">
        <f ca="1">SUMPRODUCT(TablaDatosInversiones[Coste bruto total de la compra (euros)],(TablaDatosInversiones[Subcarteras (diferentes estrategias inversión)]=$P$34)*1,(TablaDatosInversiones[Fecha Compra]&lt;=A258)*1,(TablaDatosInversiones[Fecha Compra]&gt;A257)*1)</f>
        <v>0</v>
      </c>
      <c r="R258" s="208" cm="1">
        <f t="array" aca="1" ref="R258" ca="1">SUMPRODUCT(TablaDatosInversiones[Valor actual bruto o reembolso o compromiso opciones abiertas (euros)],(TablaDatosInversiones[Subcarteras (diferentes estrategias inversión)]=$P$34)*1,(TablaDatosInversiones[Fecha de Venta o traspaso]&lt;=A258)*1,(TablaDatosInversiones[Fecha de Venta o traspaso]&gt;A257)*1,(TablaDatosInversiones[Operación abierta (cotizando)]=FALSE)*1)</f>
        <v>0</v>
      </c>
      <c r="S258" s="208">
        <f>SUMPRODUCT(TablaDividendos[Dividendo neto (euros)],(TablaDividendos[Subcartera]=$P$34)*1,(TablaDividendos[Fecha Cobro]&lt;=A258)*1,(TablaDividendos[Fecha Cobro]&gt;A257)*1)</f>
        <v>0</v>
      </c>
      <c r="T258" s="199">
        <f t="shared" ca="1" si="111"/>
        <v>0</v>
      </c>
      <c r="U258" s="209">
        <f t="shared" ca="1" si="112"/>
        <v>0.31306194259158349</v>
      </c>
      <c r="V258" s="137"/>
      <c r="W258" s="192">
        <f ca="1">Resumen!$D$10</f>
        <v>28220.187483550799</v>
      </c>
      <c r="X258" s="208">
        <f ca="1">SUMPRODUCT(TablaDatosInversiones[Coste bruto total de la compra (euros)],(TablaDatosInversiones[Subcarteras (diferentes estrategias inversión)]=$W$34)*1,(TablaDatosInversiones[Fecha Compra]&lt;=A258)*1,(TablaDatosInversiones[Fecha Compra]&gt;A257)*1)</f>
        <v>0</v>
      </c>
      <c r="Y258" s="208" cm="1">
        <f t="array" aca="1" ref="Y258" ca="1">SUMPRODUCT(TablaDatosInversiones[Valor actual bruto o reembolso o compromiso opciones abiertas (euros)],(TablaDatosInversiones[Subcarteras (diferentes estrategias inversión)]=$W$34)*1,(TablaDatosInversiones[Fecha de Venta o traspaso]&lt;=A258)*1,(TablaDatosInversiones[Fecha de Venta o traspaso]&gt;A257)*1,(TablaDatosInversiones[Operación abierta (cotizando)]=FALSE)*1)</f>
        <v>0</v>
      </c>
      <c r="Z258" s="208">
        <f>SUMPRODUCT(TablaDividendos[Dividendo neto (euros)],(TablaDividendos[Subcartera]=$W$34)*1,(TablaDividendos[Fecha Cobro]&lt;=A258)*1,(TablaDividendos[Fecha Cobro]&gt;A257)*1)</f>
        <v>0</v>
      </c>
      <c r="AA258" s="199">
        <f t="shared" ca="1" si="115"/>
        <v>0</v>
      </c>
      <c r="AB258" s="209">
        <f t="shared" ca="1" si="116"/>
        <v>0.42162864822711876</v>
      </c>
      <c r="AC258" s="137"/>
      <c r="AD258" s="391" cm="1">
        <f t="array" aca="1" ref="AD258" ca="1">SUMPRODUCT(TablaDatosInversiones[Compromiso de compra (Moneda), solo para PUTs vendidas],(TablaDatosInversiones[Subcarteras (diferentes estrategias inversión)]=$AD$34)*1,TablaDatosInversiones[Cambio divisa actual (o tras venta)],(TablaDatosInversiones[Fecha Compra]&lt;=MIN(A258,TODAY()-1))*1,(TablaDatosInversiones[Fecha de Venta o traspaso]&gt;=MIN(A258,TODAY()-1))*1)</f>
        <v>0</v>
      </c>
      <c r="AE258" s="391">
        <f t="shared" ca="1" si="93"/>
        <v>0</v>
      </c>
      <c r="AF258" s="391">
        <f t="shared" ca="1" si="94"/>
        <v>0</v>
      </c>
      <c r="AG258" s="392">
        <f ca="1">SUMPRODUCT(TablaDatosInversiones[Rendimiento total neto (euros)],(TablaDatosInversiones[Subcarteras (diferentes estrategias inversión)]=$AD$34)*1,(TablaDatosInversiones[Fecha de Venta o traspaso]&lt;=A258)*1,(TablaDatosInversiones[Fecha de Venta o traspaso]&gt;A257)*1,(TablaDatosInversiones[Operación abierta (cotizando)]=FALSE)*1)</f>
        <v>0</v>
      </c>
      <c r="AH258" s="393">
        <f t="shared" ca="1" si="95"/>
        <v>0</v>
      </c>
      <c r="AI258" s="394">
        <f t="shared" ca="1" si="96"/>
        <v>8.6256077518440666E-3</v>
      </c>
      <c r="AJ258" s="395"/>
      <c r="AK258" s="401">
        <f ca="1">Resumen!$D$12</f>
        <v>0</v>
      </c>
      <c r="AL258" s="396" cm="1">
        <f t="array" aca="1" ref="AL258" ca="1">SUMPRODUCT(TablaDatosInversiones[Coste bruto total de la compra (euros)],(TablaDatosInversiones[Subcarteras (diferentes estrategias inversión)]=$AK$34)*1,(TablaDatosInversiones[Fecha Compra]&lt;=A258)*1,(TablaDatosInversiones[Fecha Compra]&gt;A257)*1)</f>
        <v>0</v>
      </c>
      <c r="AM258" s="397" cm="1">
        <f t="array" aca="1" ref="AM258" ca="1">SUMPRODUCT(TablaDatosInversiones[Valor actual bruto o reembolso o compromiso opciones abiertas (euros)],(TablaDatosInversiones[Subcarteras (diferentes estrategias inversión)]=$AK$34)*1,(TablaDatosInversiones[Fecha de Venta o traspaso]&lt;=A258)*1,(TablaDatosInversiones[Fecha de Venta o traspaso]&gt;A257)*1,(TablaDatosInversiones[Operación abierta (cotizando)]=FALSE)*1)</f>
        <v>0</v>
      </c>
      <c r="AN258" s="398" cm="1">
        <f t="array" ref="AN258">SUMPRODUCT(TablaDividendos[Dividendo neto (euros)],(TablaDividendos[Subcartera]=$AK$34)*1,(TablaDividendos[Fecha Cobro]&lt;=A258)*1,(TablaDividendos[Fecha Cobro]&gt;A257)*1)</f>
        <v>0</v>
      </c>
      <c r="AO258" s="399">
        <f t="shared" ca="1" si="108"/>
        <v>0</v>
      </c>
      <c r="AP258" s="400">
        <f t="shared" ca="1" si="101"/>
        <v>0</v>
      </c>
      <c r="AR258" s="288"/>
      <c r="AS258" s="34">
        <f t="shared" si="97"/>
        <v>0</v>
      </c>
      <c r="AT258" s="33">
        <f t="shared" si="98"/>
        <v>0.47613182189387948</v>
      </c>
      <c r="AV258" s="288"/>
      <c r="AW258" s="34">
        <f t="shared" si="99"/>
        <v>0</v>
      </c>
      <c r="AX258" s="33">
        <f t="shared" si="100"/>
        <v>0.21028677962384168</v>
      </c>
    </row>
    <row r="259" spans="1:50" x14ac:dyDescent="0.25">
      <c r="A259" s="189">
        <f t="shared" si="51"/>
        <v>51348</v>
      </c>
      <c r="B259" s="190">
        <f t="shared" ca="1" si="102"/>
        <v>109351.29638889004</v>
      </c>
      <c r="C259" s="190">
        <f t="shared" ca="1" si="103"/>
        <v>0</v>
      </c>
      <c r="D259" s="190">
        <f t="shared" ca="1" si="104"/>
        <v>0</v>
      </c>
      <c r="E259" s="190">
        <f t="shared" ca="1" si="105"/>
        <v>0</v>
      </c>
      <c r="F259" s="199">
        <f t="shared" ca="1" si="113"/>
        <v>0</v>
      </c>
      <c r="G259" s="200">
        <f t="shared" ca="1" si="114"/>
        <v>0.55991479706899705</v>
      </c>
      <c r="H259" s="137"/>
      <c r="I259" s="218">
        <f ca="1">Resumen!$D$8</f>
        <v>68691.808045339247</v>
      </c>
      <c r="J259" s="219">
        <f ca="1">SUMPRODUCT(TablaDatosInversiones[Coste bruto total de la compra (euros)],(TablaDatosInversiones[Subcarteras (diferentes estrategias inversión)]=$I$34)*1,(TablaDatosInversiones[Fecha Compra]&lt;=A259)*1,(TablaDatosInversiones[Fecha Compra]&gt;A258)*1)</f>
        <v>0</v>
      </c>
      <c r="K259" s="219" cm="1">
        <f t="array" aca="1" ref="K259" ca="1">SUMPRODUCT(TablaDatosInversiones[Valor actual bruto o reembolso o compromiso opciones abiertas (euros)],(TablaDatosInversiones[Subcarteras (diferentes estrategias inversión)]=$I$34)*1,(TablaDatosInversiones[Fecha de Venta o traspaso]&lt;=A259)*1,(TablaDatosInversiones[Fecha de Venta o traspaso]&gt;A258)*1,(TablaDatosInversiones[Operación abierta (cotizando)]=FALSE)*1)</f>
        <v>0</v>
      </c>
      <c r="L259" s="219">
        <f>SUMPRODUCT(TablaDividendos[Dividendo neto (euros)],(TablaDividendos[Subcartera]=$I$34)*1,(TablaDividendos[Fecha Cobro]&lt;=A259)*1,(TablaDividendos[Fecha Cobro]&gt;A258)*1)</f>
        <v>0</v>
      </c>
      <c r="M259" s="220">
        <f t="shared" ca="1" si="109"/>
        <v>0</v>
      </c>
      <c r="N259" s="220">
        <f t="shared" ca="1" si="110"/>
        <v>0.6498602964237179</v>
      </c>
      <c r="O259" s="137"/>
      <c r="P259" s="192">
        <f ca="1">Resumen!$D$9</f>
        <v>12439.300859999999</v>
      </c>
      <c r="Q259" s="208">
        <f ca="1">SUMPRODUCT(TablaDatosInversiones[Coste bruto total de la compra (euros)],(TablaDatosInversiones[Subcarteras (diferentes estrategias inversión)]=$P$34)*1,(TablaDatosInversiones[Fecha Compra]&lt;=A259)*1,(TablaDatosInversiones[Fecha Compra]&gt;A258)*1)</f>
        <v>0</v>
      </c>
      <c r="R259" s="208" cm="1">
        <f t="array" aca="1" ref="R259" ca="1">SUMPRODUCT(TablaDatosInversiones[Valor actual bruto o reembolso o compromiso opciones abiertas (euros)],(TablaDatosInversiones[Subcarteras (diferentes estrategias inversión)]=$P$34)*1,(TablaDatosInversiones[Fecha de Venta o traspaso]&lt;=A259)*1,(TablaDatosInversiones[Fecha de Venta o traspaso]&gt;A258)*1,(TablaDatosInversiones[Operación abierta (cotizando)]=FALSE)*1)</f>
        <v>0</v>
      </c>
      <c r="S259" s="208">
        <f>SUMPRODUCT(TablaDividendos[Dividendo neto (euros)],(TablaDividendos[Subcartera]=$P$34)*1,(TablaDividendos[Fecha Cobro]&lt;=A259)*1,(TablaDividendos[Fecha Cobro]&gt;A258)*1)</f>
        <v>0</v>
      </c>
      <c r="T259" s="199">
        <f t="shared" ca="1" si="111"/>
        <v>0</v>
      </c>
      <c r="U259" s="209">
        <f t="shared" ca="1" si="112"/>
        <v>0.31306194259158349</v>
      </c>
      <c r="V259" s="137"/>
      <c r="W259" s="192">
        <f ca="1">Resumen!$D$10</f>
        <v>28220.187483550799</v>
      </c>
      <c r="X259" s="208">
        <f ca="1">SUMPRODUCT(TablaDatosInversiones[Coste bruto total de la compra (euros)],(TablaDatosInversiones[Subcarteras (diferentes estrategias inversión)]=$W$34)*1,(TablaDatosInversiones[Fecha Compra]&lt;=A259)*1,(TablaDatosInversiones[Fecha Compra]&gt;A258)*1)</f>
        <v>0</v>
      </c>
      <c r="Y259" s="208" cm="1">
        <f t="array" aca="1" ref="Y259" ca="1">SUMPRODUCT(TablaDatosInversiones[Valor actual bruto o reembolso o compromiso opciones abiertas (euros)],(TablaDatosInversiones[Subcarteras (diferentes estrategias inversión)]=$W$34)*1,(TablaDatosInversiones[Fecha de Venta o traspaso]&lt;=A259)*1,(TablaDatosInversiones[Fecha de Venta o traspaso]&gt;A258)*1,(TablaDatosInversiones[Operación abierta (cotizando)]=FALSE)*1)</f>
        <v>0</v>
      </c>
      <c r="Z259" s="208">
        <f>SUMPRODUCT(TablaDividendos[Dividendo neto (euros)],(TablaDividendos[Subcartera]=$W$34)*1,(TablaDividendos[Fecha Cobro]&lt;=A259)*1,(TablaDividendos[Fecha Cobro]&gt;A258)*1)</f>
        <v>0</v>
      </c>
      <c r="AA259" s="199">
        <f t="shared" ca="1" si="115"/>
        <v>0</v>
      </c>
      <c r="AB259" s="209">
        <f t="shared" ca="1" si="116"/>
        <v>0.42162864822711876</v>
      </c>
      <c r="AC259" s="137"/>
      <c r="AD259" s="391" cm="1">
        <f t="array" aca="1" ref="AD259" ca="1">SUMPRODUCT(TablaDatosInversiones[Compromiso de compra (Moneda), solo para PUTs vendidas],(TablaDatosInversiones[Subcarteras (diferentes estrategias inversión)]=$AD$34)*1,TablaDatosInversiones[Cambio divisa actual (o tras venta)],(TablaDatosInversiones[Fecha Compra]&lt;=MIN(A259,TODAY()-1))*1,(TablaDatosInversiones[Fecha de Venta o traspaso]&gt;=MIN(A259,TODAY()-1))*1)</f>
        <v>0</v>
      </c>
      <c r="AE259" s="391">
        <f t="shared" ca="1" si="93"/>
        <v>0</v>
      </c>
      <c r="AF259" s="391">
        <f t="shared" ca="1" si="94"/>
        <v>0</v>
      </c>
      <c r="AG259" s="392">
        <f ca="1">SUMPRODUCT(TablaDatosInversiones[Rendimiento total neto (euros)],(TablaDatosInversiones[Subcarteras (diferentes estrategias inversión)]=$AD$34)*1,(TablaDatosInversiones[Fecha de Venta o traspaso]&lt;=A259)*1,(TablaDatosInversiones[Fecha de Venta o traspaso]&gt;A258)*1,(TablaDatosInversiones[Operación abierta (cotizando)]=FALSE)*1)</f>
        <v>0</v>
      </c>
      <c r="AH259" s="393">
        <f t="shared" ca="1" si="95"/>
        <v>0</v>
      </c>
      <c r="AI259" s="394">
        <f t="shared" ca="1" si="96"/>
        <v>8.6256077518440666E-3</v>
      </c>
      <c r="AJ259" s="395"/>
      <c r="AK259" s="401">
        <f ca="1">Resumen!$D$12</f>
        <v>0</v>
      </c>
      <c r="AL259" s="396" cm="1">
        <f t="array" aca="1" ref="AL259" ca="1">SUMPRODUCT(TablaDatosInversiones[Coste bruto total de la compra (euros)],(TablaDatosInversiones[Subcarteras (diferentes estrategias inversión)]=$AK$34)*1,(TablaDatosInversiones[Fecha Compra]&lt;=A259)*1,(TablaDatosInversiones[Fecha Compra]&gt;A258)*1)</f>
        <v>0</v>
      </c>
      <c r="AM259" s="397" cm="1">
        <f t="array" aca="1" ref="AM259" ca="1">SUMPRODUCT(TablaDatosInversiones[Valor actual bruto o reembolso o compromiso opciones abiertas (euros)],(TablaDatosInversiones[Subcarteras (diferentes estrategias inversión)]=$AK$34)*1,(TablaDatosInversiones[Fecha de Venta o traspaso]&lt;=A259)*1,(TablaDatosInversiones[Fecha de Venta o traspaso]&gt;A258)*1,(TablaDatosInversiones[Operación abierta (cotizando)]=FALSE)*1)</f>
        <v>0</v>
      </c>
      <c r="AN259" s="398" cm="1">
        <f t="array" ref="AN259">SUMPRODUCT(TablaDividendos[Dividendo neto (euros)],(TablaDividendos[Subcartera]=$AK$34)*1,(TablaDividendos[Fecha Cobro]&lt;=A259)*1,(TablaDividendos[Fecha Cobro]&gt;A258)*1)</f>
        <v>0</v>
      </c>
      <c r="AO259" s="399">
        <f t="shared" ca="1" si="108"/>
        <v>0</v>
      </c>
      <c r="AP259" s="400">
        <f t="shared" ca="1" si="101"/>
        <v>0</v>
      </c>
      <c r="AR259" s="288"/>
      <c r="AS259" s="34">
        <f t="shared" si="97"/>
        <v>0</v>
      </c>
      <c r="AT259" s="33">
        <f t="shared" si="98"/>
        <v>0.47613182189387948</v>
      </c>
      <c r="AV259" s="288"/>
      <c r="AW259" s="34">
        <f t="shared" si="99"/>
        <v>0</v>
      </c>
      <c r="AX259" s="33">
        <f t="shared" si="100"/>
        <v>0.21028677962384168</v>
      </c>
    </row>
    <row r="260" spans="1:50" x14ac:dyDescent="0.25">
      <c r="A260" s="189">
        <f t="shared" si="51"/>
        <v>51379</v>
      </c>
      <c r="B260" s="190">
        <f t="shared" ca="1" si="102"/>
        <v>109351.29638889004</v>
      </c>
      <c r="C260" s="190">
        <f t="shared" ca="1" si="103"/>
        <v>0</v>
      </c>
      <c r="D260" s="190">
        <f t="shared" ca="1" si="104"/>
        <v>0</v>
      </c>
      <c r="E260" s="190">
        <f t="shared" ca="1" si="105"/>
        <v>0</v>
      </c>
      <c r="F260" s="199">
        <f t="shared" ca="1" si="113"/>
        <v>0</v>
      </c>
      <c r="G260" s="200">
        <f t="shared" ca="1" si="114"/>
        <v>0.55991479706899705</v>
      </c>
      <c r="H260" s="137"/>
      <c r="I260" s="218">
        <f ca="1">Resumen!$D$8</f>
        <v>68691.808045339247</v>
      </c>
      <c r="J260" s="219">
        <f ca="1">SUMPRODUCT(TablaDatosInversiones[Coste bruto total de la compra (euros)],(TablaDatosInversiones[Subcarteras (diferentes estrategias inversión)]=$I$34)*1,(TablaDatosInversiones[Fecha Compra]&lt;=A260)*1,(TablaDatosInversiones[Fecha Compra]&gt;A259)*1)</f>
        <v>0</v>
      </c>
      <c r="K260" s="219" cm="1">
        <f t="array" aca="1" ref="K260" ca="1">SUMPRODUCT(TablaDatosInversiones[Valor actual bruto o reembolso o compromiso opciones abiertas (euros)],(TablaDatosInversiones[Subcarteras (diferentes estrategias inversión)]=$I$34)*1,(TablaDatosInversiones[Fecha de Venta o traspaso]&lt;=A260)*1,(TablaDatosInversiones[Fecha de Venta o traspaso]&gt;A259)*1,(TablaDatosInversiones[Operación abierta (cotizando)]=FALSE)*1)</f>
        <v>0</v>
      </c>
      <c r="L260" s="219">
        <f>SUMPRODUCT(TablaDividendos[Dividendo neto (euros)],(TablaDividendos[Subcartera]=$I$34)*1,(TablaDividendos[Fecha Cobro]&lt;=A260)*1,(TablaDividendos[Fecha Cobro]&gt;A259)*1)</f>
        <v>0</v>
      </c>
      <c r="M260" s="220">
        <f t="shared" ca="1" si="109"/>
        <v>0</v>
      </c>
      <c r="N260" s="220">
        <f t="shared" ca="1" si="110"/>
        <v>0.6498602964237179</v>
      </c>
      <c r="O260" s="137"/>
      <c r="P260" s="192">
        <f ca="1">Resumen!$D$9</f>
        <v>12439.300859999999</v>
      </c>
      <c r="Q260" s="208">
        <f ca="1">SUMPRODUCT(TablaDatosInversiones[Coste bruto total de la compra (euros)],(TablaDatosInversiones[Subcarteras (diferentes estrategias inversión)]=$P$34)*1,(TablaDatosInversiones[Fecha Compra]&lt;=A260)*1,(TablaDatosInversiones[Fecha Compra]&gt;A259)*1)</f>
        <v>0</v>
      </c>
      <c r="R260" s="208" cm="1">
        <f t="array" aca="1" ref="R260" ca="1">SUMPRODUCT(TablaDatosInversiones[Valor actual bruto o reembolso o compromiso opciones abiertas (euros)],(TablaDatosInversiones[Subcarteras (diferentes estrategias inversión)]=$P$34)*1,(TablaDatosInversiones[Fecha de Venta o traspaso]&lt;=A260)*1,(TablaDatosInversiones[Fecha de Venta o traspaso]&gt;A259)*1,(TablaDatosInversiones[Operación abierta (cotizando)]=FALSE)*1)</f>
        <v>0</v>
      </c>
      <c r="S260" s="208">
        <f>SUMPRODUCT(TablaDividendos[Dividendo neto (euros)],(TablaDividendos[Subcartera]=$P$34)*1,(TablaDividendos[Fecha Cobro]&lt;=A260)*1,(TablaDividendos[Fecha Cobro]&gt;A259)*1)</f>
        <v>0</v>
      </c>
      <c r="T260" s="199">
        <f t="shared" ca="1" si="111"/>
        <v>0</v>
      </c>
      <c r="U260" s="209">
        <f t="shared" ca="1" si="112"/>
        <v>0.31306194259158349</v>
      </c>
      <c r="V260" s="137"/>
      <c r="W260" s="192">
        <f ca="1">Resumen!$D$10</f>
        <v>28220.187483550799</v>
      </c>
      <c r="X260" s="208">
        <f ca="1">SUMPRODUCT(TablaDatosInversiones[Coste bruto total de la compra (euros)],(TablaDatosInversiones[Subcarteras (diferentes estrategias inversión)]=$W$34)*1,(TablaDatosInversiones[Fecha Compra]&lt;=A260)*1,(TablaDatosInversiones[Fecha Compra]&gt;A259)*1)</f>
        <v>0</v>
      </c>
      <c r="Y260" s="208" cm="1">
        <f t="array" aca="1" ref="Y260" ca="1">SUMPRODUCT(TablaDatosInversiones[Valor actual bruto o reembolso o compromiso opciones abiertas (euros)],(TablaDatosInversiones[Subcarteras (diferentes estrategias inversión)]=$W$34)*1,(TablaDatosInversiones[Fecha de Venta o traspaso]&lt;=A260)*1,(TablaDatosInversiones[Fecha de Venta o traspaso]&gt;A259)*1,(TablaDatosInversiones[Operación abierta (cotizando)]=FALSE)*1)</f>
        <v>0</v>
      </c>
      <c r="Z260" s="208">
        <f>SUMPRODUCT(TablaDividendos[Dividendo neto (euros)],(TablaDividendos[Subcartera]=$W$34)*1,(TablaDividendos[Fecha Cobro]&lt;=A260)*1,(TablaDividendos[Fecha Cobro]&gt;A259)*1)</f>
        <v>0</v>
      </c>
      <c r="AA260" s="199">
        <f t="shared" ca="1" si="115"/>
        <v>0</v>
      </c>
      <c r="AB260" s="209">
        <f t="shared" ca="1" si="116"/>
        <v>0.42162864822711876</v>
      </c>
      <c r="AC260" s="137"/>
      <c r="AD260" s="391" cm="1">
        <f t="array" aca="1" ref="AD260" ca="1">SUMPRODUCT(TablaDatosInversiones[Compromiso de compra (Moneda), solo para PUTs vendidas],(TablaDatosInversiones[Subcarteras (diferentes estrategias inversión)]=$AD$34)*1,TablaDatosInversiones[Cambio divisa actual (o tras venta)],(TablaDatosInversiones[Fecha Compra]&lt;=MIN(A260,TODAY()-1))*1,(TablaDatosInversiones[Fecha de Venta o traspaso]&gt;=MIN(A260,TODAY()-1))*1)</f>
        <v>0</v>
      </c>
      <c r="AE260" s="391">
        <f t="shared" ca="1" si="93"/>
        <v>0</v>
      </c>
      <c r="AF260" s="391">
        <f t="shared" ca="1" si="94"/>
        <v>0</v>
      </c>
      <c r="AG260" s="392">
        <f ca="1">SUMPRODUCT(TablaDatosInversiones[Rendimiento total neto (euros)],(TablaDatosInversiones[Subcarteras (diferentes estrategias inversión)]=$AD$34)*1,(TablaDatosInversiones[Fecha de Venta o traspaso]&lt;=A260)*1,(TablaDatosInversiones[Fecha de Venta o traspaso]&gt;A259)*1,(TablaDatosInversiones[Operación abierta (cotizando)]=FALSE)*1)</f>
        <v>0</v>
      </c>
      <c r="AH260" s="393">
        <f t="shared" ca="1" si="95"/>
        <v>0</v>
      </c>
      <c r="AI260" s="394">
        <f t="shared" ca="1" si="96"/>
        <v>8.6256077518440666E-3</v>
      </c>
      <c r="AJ260" s="395"/>
      <c r="AK260" s="401">
        <f ca="1">Resumen!$D$12</f>
        <v>0</v>
      </c>
      <c r="AL260" s="396" cm="1">
        <f t="array" aca="1" ref="AL260" ca="1">SUMPRODUCT(TablaDatosInversiones[Coste bruto total de la compra (euros)],(TablaDatosInversiones[Subcarteras (diferentes estrategias inversión)]=$AK$34)*1,(TablaDatosInversiones[Fecha Compra]&lt;=A260)*1,(TablaDatosInversiones[Fecha Compra]&gt;A259)*1)</f>
        <v>0</v>
      </c>
      <c r="AM260" s="397" cm="1">
        <f t="array" aca="1" ref="AM260" ca="1">SUMPRODUCT(TablaDatosInversiones[Valor actual bruto o reembolso o compromiso opciones abiertas (euros)],(TablaDatosInversiones[Subcarteras (diferentes estrategias inversión)]=$AK$34)*1,(TablaDatosInversiones[Fecha de Venta o traspaso]&lt;=A260)*1,(TablaDatosInversiones[Fecha de Venta o traspaso]&gt;A259)*1,(TablaDatosInversiones[Operación abierta (cotizando)]=FALSE)*1)</f>
        <v>0</v>
      </c>
      <c r="AN260" s="398" cm="1">
        <f t="array" ref="AN260">SUMPRODUCT(TablaDividendos[Dividendo neto (euros)],(TablaDividendos[Subcartera]=$AK$34)*1,(TablaDividendos[Fecha Cobro]&lt;=A260)*1,(TablaDividendos[Fecha Cobro]&gt;A259)*1)</f>
        <v>0</v>
      </c>
      <c r="AO260" s="399">
        <f t="shared" ca="1" si="108"/>
        <v>0</v>
      </c>
      <c r="AP260" s="400">
        <f t="shared" ca="1" si="101"/>
        <v>0</v>
      </c>
      <c r="AR260" s="288"/>
      <c r="AS260" s="34">
        <f t="shared" si="97"/>
        <v>0</v>
      </c>
      <c r="AT260" s="33">
        <f t="shared" si="98"/>
        <v>0.47613182189387948</v>
      </c>
      <c r="AV260" s="288"/>
      <c r="AW260" s="34">
        <f t="shared" si="99"/>
        <v>0</v>
      </c>
      <c r="AX260" s="33">
        <f t="shared" si="100"/>
        <v>0.21028677962384168</v>
      </c>
    </row>
    <row r="261" spans="1:50" x14ac:dyDescent="0.25">
      <c r="A261" s="189">
        <f t="shared" si="51"/>
        <v>51409</v>
      </c>
      <c r="B261" s="190">
        <f t="shared" ca="1" si="102"/>
        <v>109351.29638889004</v>
      </c>
      <c r="C261" s="190">
        <f t="shared" ca="1" si="103"/>
        <v>0</v>
      </c>
      <c r="D261" s="190">
        <f t="shared" ca="1" si="104"/>
        <v>0</v>
      </c>
      <c r="E261" s="190">
        <f t="shared" ca="1" si="105"/>
        <v>0</v>
      </c>
      <c r="F261" s="199">
        <f t="shared" ca="1" si="113"/>
        <v>0</v>
      </c>
      <c r="G261" s="200">
        <f t="shared" ca="1" si="114"/>
        <v>0.55991479706899705</v>
      </c>
      <c r="H261" s="137"/>
      <c r="I261" s="218">
        <f ca="1">Resumen!$D$8</f>
        <v>68691.808045339247</v>
      </c>
      <c r="J261" s="219">
        <f ca="1">SUMPRODUCT(TablaDatosInversiones[Coste bruto total de la compra (euros)],(TablaDatosInversiones[Subcarteras (diferentes estrategias inversión)]=$I$34)*1,(TablaDatosInversiones[Fecha Compra]&lt;=A261)*1,(TablaDatosInversiones[Fecha Compra]&gt;A260)*1)</f>
        <v>0</v>
      </c>
      <c r="K261" s="219" cm="1">
        <f t="array" aca="1" ref="K261" ca="1">SUMPRODUCT(TablaDatosInversiones[Valor actual bruto o reembolso o compromiso opciones abiertas (euros)],(TablaDatosInversiones[Subcarteras (diferentes estrategias inversión)]=$I$34)*1,(TablaDatosInversiones[Fecha de Venta o traspaso]&lt;=A261)*1,(TablaDatosInversiones[Fecha de Venta o traspaso]&gt;A260)*1,(TablaDatosInversiones[Operación abierta (cotizando)]=FALSE)*1)</f>
        <v>0</v>
      </c>
      <c r="L261" s="219">
        <f>SUMPRODUCT(TablaDividendos[Dividendo neto (euros)],(TablaDividendos[Subcartera]=$I$34)*1,(TablaDividendos[Fecha Cobro]&lt;=A261)*1,(TablaDividendos[Fecha Cobro]&gt;A260)*1)</f>
        <v>0</v>
      </c>
      <c r="M261" s="220">
        <f t="shared" ca="1" si="109"/>
        <v>0</v>
      </c>
      <c r="N261" s="220">
        <f t="shared" ca="1" si="110"/>
        <v>0.6498602964237179</v>
      </c>
      <c r="O261" s="137"/>
      <c r="P261" s="192">
        <f ca="1">Resumen!$D$9</f>
        <v>12439.300859999999</v>
      </c>
      <c r="Q261" s="208">
        <f ca="1">SUMPRODUCT(TablaDatosInversiones[Coste bruto total de la compra (euros)],(TablaDatosInversiones[Subcarteras (diferentes estrategias inversión)]=$P$34)*1,(TablaDatosInversiones[Fecha Compra]&lt;=A261)*1,(TablaDatosInversiones[Fecha Compra]&gt;A260)*1)</f>
        <v>0</v>
      </c>
      <c r="R261" s="208" cm="1">
        <f t="array" aca="1" ref="R261" ca="1">SUMPRODUCT(TablaDatosInversiones[Valor actual bruto o reembolso o compromiso opciones abiertas (euros)],(TablaDatosInversiones[Subcarteras (diferentes estrategias inversión)]=$P$34)*1,(TablaDatosInversiones[Fecha de Venta o traspaso]&lt;=A261)*1,(TablaDatosInversiones[Fecha de Venta o traspaso]&gt;A260)*1,(TablaDatosInversiones[Operación abierta (cotizando)]=FALSE)*1)</f>
        <v>0</v>
      </c>
      <c r="S261" s="208">
        <f>SUMPRODUCT(TablaDividendos[Dividendo neto (euros)],(TablaDividendos[Subcartera]=$P$34)*1,(TablaDividendos[Fecha Cobro]&lt;=A261)*1,(TablaDividendos[Fecha Cobro]&gt;A260)*1)</f>
        <v>0</v>
      </c>
      <c r="T261" s="199">
        <f t="shared" ca="1" si="111"/>
        <v>0</v>
      </c>
      <c r="U261" s="209">
        <f t="shared" ca="1" si="112"/>
        <v>0.31306194259158349</v>
      </c>
      <c r="V261" s="137"/>
      <c r="W261" s="192">
        <f ca="1">Resumen!$D$10</f>
        <v>28220.187483550799</v>
      </c>
      <c r="X261" s="208">
        <f ca="1">SUMPRODUCT(TablaDatosInversiones[Coste bruto total de la compra (euros)],(TablaDatosInversiones[Subcarteras (diferentes estrategias inversión)]=$W$34)*1,(TablaDatosInversiones[Fecha Compra]&lt;=A261)*1,(TablaDatosInversiones[Fecha Compra]&gt;A260)*1)</f>
        <v>0</v>
      </c>
      <c r="Y261" s="208" cm="1">
        <f t="array" aca="1" ref="Y261" ca="1">SUMPRODUCT(TablaDatosInversiones[Valor actual bruto o reembolso o compromiso opciones abiertas (euros)],(TablaDatosInversiones[Subcarteras (diferentes estrategias inversión)]=$W$34)*1,(TablaDatosInversiones[Fecha de Venta o traspaso]&lt;=A261)*1,(TablaDatosInversiones[Fecha de Venta o traspaso]&gt;A260)*1,(TablaDatosInversiones[Operación abierta (cotizando)]=FALSE)*1)</f>
        <v>0</v>
      </c>
      <c r="Z261" s="208">
        <f>SUMPRODUCT(TablaDividendos[Dividendo neto (euros)],(TablaDividendos[Subcartera]=$W$34)*1,(TablaDividendos[Fecha Cobro]&lt;=A261)*1,(TablaDividendos[Fecha Cobro]&gt;A260)*1)</f>
        <v>0</v>
      </c>
      <c r="AA261" s="199">
        <f t="shared" ca="1" si="115"/>
        <v>0</v>
      </c>
      <c r="AB261" s="209">
        <f t="shared" ca="1" si="116"/>
        <v>0.42162864822711876</v>
      </c>
      <c r="AC261" s="137"/>
      <c r="AD261" s="391" cm="1">
        <f t="array" aca="1" ref="AD261" ca="1">SUMPRODUCT(TablaDatosInversiones[Compromiso de compra (Moneda), solo para PUTs vendidas],(TablaDatosInversiones[Subcarteras (diferentes estrategias inversión)]=$AD$34)*1,TablaDatosInversiones[Cambio divisa actual (o tras venta)],(TablaDatosInversiones[Fecha Compra]&lt;=MIN(A261,TODAY()-1))*1,(TablaDatosInversiones[Fecha de Venta o traspaso]&gt;=MIN(A261,TODAY()-1))*1)</f>
        <v>0</v>
      </c>
      <c r="AE261" s="391">
        <f t="shared" ca="1" si="93"/>
        <v>0</v>
      </c>
      <c r="AF261" s="391">
        <f t="shared" ca="1" si="94"/>
        <v>0</v>
      </c>
      <c r="AG261" s="392">
        <f ca="1">SUMPRODUCT(TablaDatosInversiones[Rendimiento total neto (euros)],(TablaDatosInversiones[Subcarteras (diferentes estrategias inversión)]=$AD$34)*1,(TablaDatosInversiones[Fecha de Venta o traspaso]&lt;=A261)*1,(TablaDatosInversiones[Fecha de Venta o traspaso]&gt;A260)*1,(TablaDatosInversiones[Operación abierta (cotizando)]=FALSE)*1)</f>
        <v>0</v>
      </c>
      <c r="AH261" s="393">
        <f t="shared" ca="1" si="95"/>
        <v>0</v>
      </c>
      <c r="AI261" s="394">
        <f t="shared" ca="1" si="96"/>
        <v>8.6256077518440666E-3</v>
      </c>
      <c r="AJ261" s="395"/>
      <c r="AK261" s="401">
        <f ca="1">Resumen!$D$12</f>
        <v>0</v>
      </c>
      <c r="AL261" s="396" cm="1">
        <f t="array" aca="1" ref="AL261" ca="1">SUMPRODUCT(TablaDatosInversiones[Coste bruto total de la compra (euros)],(TablaDatosInversiones[Subcarteras (diferentes estrategias inversión)]=$AK$34)*1,(TablaDatosInversiones[Fecha Compra]&lt;=A261)*1,(TablaDatosInversiones[Fecha Compra]&gt;A260)*1)</f>
        <v>0</v>
      </c>
      <c r="AM261" s="397" cm="1">
        <f t="array" aca="1" ref="AM261" ca="1">SUMPRODUCT(TablaDatosInversiones[Valor actual bruto o reembolso o compromiso opciones abiertas (euros)],(TablaDatosInversiones[Subcarteras (diferentes estrategias inversión)]=$AK$34)*1,(TablaDatosInversiones[Fecha de Venta o traspaso]&lt;=A261)*1,(TablaDatosInversiones[Fecha de Venta o traspaso]&gt;A260)*1,(TablaDatosInversiones[Operación abierta (cotizando)]=FALSE)*1)</f>
        <v>0</v>
      </c>
      <c r="AN261" s="398" cm="1">
        <f t="array" ref="AN261">SUMPRODUCT(TablaDividendos[Dividendo neto (euros)],(TablaDividendos[Subcartera]=$AK$34)*1,(TablaDividendos[Fecha Cobro]&lt;=A261)*1,(TablaDividendos[Fecha Cobro]&gt;A260)*1)</f>
        <v>0</v>
      </c>
      <c r="AO261" s="399">
        <f t="shared" ca="1" si="108"/>
        <v>0</v>
      </c>
      <c r="AP261" s="400">
        <f t="shared" ca="1" si="101"/>
        <v>0</v>
      </c>
      <c r="AR261" s="288"/>
      <c r="AS261" s="34">
        <f t="shared" si="97"/>
        <v>0</v>
      </c>
      <c r="AT261" s="33">
        <f t="shared" si="98"/>
        <v>0.47613182189387948</v>
      </c>
      <c r="AV261" s="288"/>
      <c r="AW261" s="34">
        <f t="shared" si="99"/>
        <v>0</v>
      </c>
      <c r="AX261" s="33">
        <f t="shared" si="100"/>
        <v>0.21028677962384168</v>
      </c>
    </row>
    <row r="262" spans="1:50" x14ac:dyDescent="0.25">
      <c r="A262" s="189">
        <f t="shared" si="51"/>
        <v>51440</v>
      </c>
      <c r="B262" s="190">
        <f t="shared" ca="1" si="102"/>
        <v>109351.29638889004</v>
      </c>
      <c r="C262" s="190">
        <f t="shared" ca="1" si="103"/>
        <v>0</v>
      </c>
      <c r="D262" s="190">
        <f t="shared" ca="1" si="104"/>
        <v>0</v>
      </c>
      <c r="E262" s="190">
        <f t="shared" ca="1" si="105"/>
        <v>0</v>
      </c>
      <c r="F262" s="199">
        <f t="shared" ca="1" si="113"/>
        <v>0</v>
      </c>
      <c r="G262" s="200">
        <f t="shared" ca="1" si="114"/>
        <v>0.55991479706899705</v>
      </c>
      <c r="H262" s="137"/>
      <c r="I262" s="218">
        <f ca="1">Resumen!$D$8</f>
        <v>68691.808045339247</v>
      </c>
      <c r="J262" s="219">
        <f ca="1">SUMPRODUCT(TablaDatosInversiones[Coste bruto total de la compra (euros)],(TablaDatosInversiones[Subcarteras (diferentes estrategias inversión)]=$I$34)*1,(TablaDatosInversiones[Fecha Compra]&lt;=A262)*1,(TablaDatosInversiones[Fecha Compra]&gt;A261)*1)</f>
        <v>0</v>
      </c>
      <c r="K262" s="219" cm="1">
        <f t="array" aca="1" ref="K262" ca="1">SUMPRODUCT(TablaDatosInversiones[Valor actual bruto o reembolso o compromiso opciones abiertas (euros)],(TablaDatosInversiones[Subcarteras (diferentes estrategias inversión)]=$I$34)*1,(TablaDatosInversiones[Fecha de Venta o traspaso]&lt;=A262)*1,(TablaDatosInversiones[Fecha de Venta o traspaso]&gt;A261)*1,(TablaDatosInversiones[Operación abierta (cotizando)]=FALSE)*1)</f>
        <v>0</v>
      </c>
      <c r="L262" s="219">
        <f>SUMPRODUCT(TablaDividendos[Dividendo neto (euros)],(TablaDividendos[Subcartera]=$I$34)*1,(TablaDividendos[Fecha Cobro]&lt;=A262)*1,(TablaDividendos[Fecha Cobro]&gt;A261)*1)</f>
        <v>0</v>
      </c>
      <c r="M262" s="220">
        <f t="shared" ca="1" si="109"/>
        <v>0</v>
      </c>
      <c r="N262" s="220">
        <f t="shared" ca="1" si="110"/>
        <v>0.6498602964237179</v>
      </c>
      <c r="O262" s="137"/>
      <c r="P262" s="192">
        <f ca="1">Resumen!$D$9</f>
        <v>12439.300859999999</v>
      </c>
      <c r="Q262" s="208">
        <f ca="1">SUMPRODUCT(TablaDatosInversiones[Coste bruto total de la compra (euros)],(TablaDatosInversiones[Subcarteras (diferentes estrategias inversión)]=$P$34)*1,(TablaDatosInversiones[Fecha Compra]&lt;=A262)*1,(TablaDatosInversiones[Fecha Compra]&gt;A261)*1)</f>
        <v>0</v>
      </c>
      <c r="R262" s="208" cm="1">
        <f t="array" aca="1" ref="R262" ca="1">SUMPRODUCT(TablaDatosInversiones[Valor actual bruto o reembolso o compromiso opciones abiertas (euros)],(TablaDatosInversiones[Subcarteras (diferentes estrategias inversión)]=$P$34)*1,(TablaDatosInversiones[Fecha de Venta o traspaso]&lt;=A262)*1,(TablaDatosInversiones[Fecha de Venta o traspaso]&gt;A261)*1,(TablaDatosInversiones[Operación abierta (cotizando)]=FALSE)*1)</f>
        <v>0</v>
      </c>
      <c r="S262" s="208">
        <f>SUMPRODUCT(TablaDividendos[Dividendo neto (euros)],(TablaDividendos[Subcartera]=$P$34)*1,(TablaDividendos[Fecha Cobro]&lt;=A262)*1,(TablaDividendos[Fecha Cobro]&gt;A261)*1)</f>
        <v>0</v>
      </c>
      <c r="T262" s="199">
        <f t="shared" ca="1" si="111"/>
        <v>0</v>
      </c>
      <c r="U262" s="209">
        <f t="shared" ca="1" si="112"/>
        <v>0.31306194259158349</v>
      </c>
      <c r="V262" s="137"/>
      <c r="W262" s="192">
        <f ca="1">Resumen!$D$10</f>
        <v>28220.187483550799</v>
      </c>
      <c r="X262" s="208">
        <f ca="1">SUMPRODUCT(TablaDatosInversiones[Coste bruto total de la compra (euros)],(TablaDatosInversiones[Subcarteras (diferentes estrategias inversión)]=$W$34)*1,(TablaDatosInversiones[Fecha Compra]&lt;=A262)*1,(TablaDatosInversiones[Fecha Compra]&gt;A261)*1)</f>
        <v>0</v>
      </c>
      <c r="Y262" s="208" cm="1">
        <f t="array" aca="1" ref="Y262" ca="1">SUMPRODUCT(TablaDatosInversiones[Valor actual bruto o reembolso o compromiso opciones abiertas (euros)],(TablaDatosInversiones[Subcarteras (diferentes estrategias inversión)]=$W$34)*1,(TablaDatosInversiones[Fecha de Venta o traspaso]&lt;=A262)*1,(TablaDatosInversiones[Fecha de Venta o traspaso]&gt;A261)*1,(TablaDatosInversiones[Operación abierta (cotizando)]=FALSE)*1)</f>
        <v>0</v>
      </c>
      <c r="Z262" s="208">
        <f>SUMPRODUCT(TablaDividendos[Dividendo neto (euros)],(TablaDividendos[Subcartera]=$W$34)*1,(TablaDividendos[Fecha Cobro]&lt;=A262)*1,(TablaDividendos[Fecha Cobro]&gt;A261)*1)</f>
        <v>0</v>
      </c>
      <c r="AA262" s="199">
        <f t="shared" ca="1" si="115"/>
        <v>0</v>
      </c>
      <c r="AB262" s="209">
        <f t="shared" ca="1" si="116"/>
        <v>0.42162864822711876</v>
      </c>
      <c r="AC262" s="137"/>
      <c r="AD262" s="391" cm="1">
        <f t="array" aca="1" ref="AD262" ca="1">SUMPRODUCT(TablaDatosInversiones[Compromiso de compra (Moneda), solo para PUTs vendidas],(TablaDatosInversiones[Subcarteras (diferentes estrategias inversión)]=$AD$34)*1,TablaDatosInversiones[Cambio divisa actual (o tras venta)],(TablaDatosInversiones[Fecha Compra]&lt;=MIN(A262,TODAY()-1))*1,(TablaDatosInversiones[Fecha de Venta o traspaso]&gt;=MIN(A262,TODAY()-1))*1)</f>
        <v>0</v>
      </c>
      <c r="AE262" s="391">
        <f t="shared" ca="1" si="93"/>
        <v>0</v>
      </c>
      <c r="AF262" s="391">
        <f t="shared" ca="1" si="94"/>
        <v>0</v>
      </c>
      <c r="AG262" s="392">
        <f ca="1">SUMPRODUCT(TablaDatosInversiones[Rendimiento total neto (euros)],(TablaDatosInversiones[Subcarteras (diferentes estrategias inversión)]=$AD$34)*1,(TablaDatosInversiones[Fecha de Venta o traspaso]&lt;=A262)*1,(TablaDatosInversiones[Fecha de Venta o traspaso]&gt;A261)*1,(TablaDatosInversiones[Operación abierta (cotizando)]=FALSE)*1)</f>
        <v>0</v>
      </c>
      <c r="AH262" s="393">
        <f t="shared" ca="1" si="95"/>
        <v>0</v>
      </c>
      <c r="AI262" s="394">
        <f t="shared" ca="1" si="96"/>
        <v>8.6256077518440666E-3</v>
      </c>
      <c r="AJ262" s="395"/>
      <c r="AK262" s="401">
        <f ca="1">Resumen!$D$12</f>
        <v>0</v>
      </c>
      <c r="AL262" s="396" cm="1">
        <f t="array" aca="1" ref="AL262" ca="1">SUMPRODUCT(TablaDatosInversiones[Coste bruto total de la compra (euros)],(TablaDatosInversiones[Subcarteras (diferentes estrategias inversión)]=$AK$34)*1,(TablaDatosInversiones[Fecha Compra]&lt;=A262)*1,(TablaDatosInversiones[Fecha Compra]&gt;A261)*1)</f>
        <v>0</v>
      </c>
      <c r="AM262" s="397" cm="1">
        <f t="array" aca="1" ref="AM262" ca="1">SUMPRODUCT(TablaDatosInversiones[Valor actual bruto o reembolso o compromiso opciones abiertas (euros)],(TablaDatosInversiones[Subcarteras (diferentes estrategias inversión)]=$AK$34)*1,(TablaDatosInversiones[Fecha de Venta o traspaso]&lt;=A262)*1,(TablaDatosInversiones[Fecha de Venta o traspaso]&gt;A261)*1,(TablaDatosInversiones[Operación abierta (cotizando)]=FALSE)*1)</f>
        <v>0</v>
      </c>
      <c r="AN262" s="398" cm="1">
        <f t="array" ref="AN262">SUMPRODUCT(TablaDividendos[Dividendo neto (euros)],(TablaDividendos[Subcartera]=$AK$34)*1,(TablaDividendos[Fecha Cobro]&lt;=A262)*1,(TablaDividendos[Fecha Cobro]&gt;A261)*1)</f>
        <v>0</v>
      </c>
      <c r="AO262" s="399">
        <f t="shared" ca="1" si="108"/>
        <v>0</v>
      </c>
      <c r="AP262" s="400">
        <f t="shared" ca="1" si="101"/>
        <v>0</v>
      </c>
      <c r="AR262" s="288"/>
      <c r="AS262" s="34">
        <f t="shared" si="97"/>
        <v>0</v>
      </c>
      <c r="AT262" s="33">
        <f t="shared" si="98"/>
        <v>0.47613182189387948</v>
      </c>
      <c r="AV262" s="288"/>
      <c r="AW262" s="34">
        <f t="shared" si="99"/>
        <v>0</v>
      </c>
      <c r="AX262" s="33">
        <f t="shared" si="100"/>
        <v>0.21028677962384168</v>
      </c>
    </row>
    <row r="263" spans="1:50" x14ac:dyDescent="0.25">
      <c r="A263" s="189">
        <f t="shared" si="51"/>
        <v>51470</v>
      </c>
      <c r="B263" s="190">
        <f t="shared" ca="1" si="102"/>
        <v>109351.29638889004</v>
      </c>
      <c r="C263" s="190">
        <f t="shared" ca="1" si="103"/>
        <v>0</v>
      </c>
      <c r="D263" s="190">
        <f t="shared" ca="1" si="104"/>
        <v>0</v>
      </c>
      <c r="E263" s="190">
        <f t="shared" ca="1" si="105"/>
        <v>0</v>
      </c>
      <c r="F263" s="199">
        <f t="shared" ca="1" si="113"/>
        <v>0</v>
      </c>
      <c r="G263" s="200">
        <f t="shared" ca="1" si="114"/>
        <v>0.55991479706899705</v>
      </c>
      <c r="H263" s="137"/>
      <c r="I263" s="218">
        <f ca="1">Resumen!$D$8</f>
        <v>68691.808045339247</v>
      </c>
      <c r="J263" s="219">
        <f ca="1">SUMPRODUCT(TablaDatosInversiones[Coste bruto total de la compra (euros)],(TablaDatosInversiones[Subcarteras (diferentes estrategias inversión)]=$I$34)*1,(TablaDatosInversiones[Fecha Compra]&lt;=A263)*1,(TablaDatosInversiones[Fecha Compra]&gt;A262)*1)</f>
        <v>0</v>
      </c>
      <c r="K263" s="219" cm="1">
        <f t="array" aca="1" ref="K263" ca="1">SUMPRODUCT(TablaDatosInversiones[Valor actual bruto o reembolso o compromiso opciones abiertas (euros)],(TablaDatosInversiones[Subcarteras (diferentes estrategias inversión)]=$I$34)*1,(TablaDatosInversiones[Fecha de Venta o traspaso]&lt;=A263)*1,(TablaDatosInversiones[Fecha de Venta o traspaso]&gt;A262)*1,(TablaDatosInversiones[Operación abierta (cotizando)]=FALSE)*1)</f>
        <v>0</v>
      </c>
      <c r="L263" s="219">
        <f>SUMPRODUCT(TablaDividendos[Dividendo neto (euros)],(TablaDividendos[Subcartera]=$I$34)*1,(TablaDividendos[Fecha Cobro]&lt;=A263)*1,(TablaDividendos[Fecha Cobro]&gt;A262)*1)</f>
        <v>0</v>
      </c>
      <c r="M263" s="220">
        <f t="shared" ca="1" si="109"/>
        <v>0</v>
      </c>
      <c r="N263" s="220">
        <f t="shared" ca="1" si="110"/>
        <v>0.6498602964237179</v>
      </c>
      <c r="O263" s="137"/>
      <c r="P263" s="192">
        <f ca="1">Resumen!$D$9</f>
        <v>12439.300859999999</v>
      </c>
      <c r="Q263" s="208">
        <f ca="1">SUMPRODUCT(TablaDatosInversiones[Coste bruto total de la compra (euros)],(TablaDatosInversiones[Subcarteras (diferentes estrategias inversión)]=$P$34)*1,(TablaDatosInversiones[Fecha Compra]&lt;=A263)*1,(TablaDatosInversiones[Fecha Compra]&gt;A262)*1)</f>
        <v>0</v>
      </c>
      <c r="R263" s="208" cm="1">
        <f t="array" aca="1" ref="R263" ca="1">SUMPRODUCT(TablaDatosInversiones[Valor actual bruto o reembolso o compromiso opciones abiertas (euros)],(TablaDatosInversiones[Subcarteras (diferentes estrategias inversión)]=$P$34)*1,(TablaDatosInversiones[Fecha de Venta o traspaso]&lt;=A263)*1,(TablaDatosInversiones[Fecha de Venta o traspaso]&gt;A262)*1,(TablaDatosInversiones[Operación abierta (cotizando)]=FALSE)*1)</f>
        <v>0</v>
      </c>
      <c r="S263" s="208">
        <f>SUMPRODUCT(TablaDividendos[Dividendo neto (euros)],(TablaDividendos[Subcartera]=$P$34)*1,(TablaDividendos[Fecha Cobro]&lt;=A263)*1,(TablaDividendos[Fecha Cobro]&gt;A262)*1)</f>
        <v>0</v>
      </c>
      <c r="T263" s="199">
        <f t="shared" ca="1" si="111"/>
        <v>0</v>
      </c>
      <c r="U263" s="209">
        <f t="shared" ca="1" si="112"/>
        <v>0.31306194259158349</v>
      </c>
      <c r="V263" s="137"/>
      <c r="W263" s="192">
        <f ca="1">Resumen!$D$10</f>
        <v>28220.187483550799</v>
      </c>
      <c r="X263" s="208">
        <f ca="1">SUMPRODUCT(TablaDatosInversiones[Coste bruto total de la compra (euros)],(TablaDatosInversiones[Subcarteras (diferentes estrategias inversión)]=$W$34)*1,(TablaDatosInversiones[Fecha Compra]&lt;=A263)*1,(TablaDatosInversiones[Fecha Compra]&gt;A262)*1)</f>
        <v>0</v>
      </c>
      <c r="Y263" s="208" cm="1">
        <f t="array" aca="1" ref="Y263" ca="1">SUMPRODUCT(TablaDatosInversiones[Valor actual bruto o reembolso o compromiso opciones abiertas (euros)],(TablaDatosInversiones[Subcarteras (diferentes estrategias inversión)]=$W$34)*1,(TablaDatosInversiones[Fecha de Venta o traspaso]&lt;=A263)*1,(TablaDatosInversiones[Fecha de Venta o traspaso]&gt;A262)*1,(TablaDatosInversiones[Operación abierta (cotizando)]=FALSE)*1)</f>
        <v>0</v>
      </c>
      <c r="Z263" s="208">
        <f>SUMPRODUCT(TablaDividendos[Dividendo neto (euros)],(TablaDividendos[Subcartera]=$W$34)*1,(TablaDividendos[Fecha Cobro]&lt;=A263)*1,(TablaDividendos[Fecha Cobro]&gt;A262)*1)</f>
        <v>0</v>
      </c>
      <c r="AA263" s="199">
        <f t="shared" ca="1" si="115"/>
        <v>0</v>
      </c>
      <c r="AB263" s="209">
        <f t="shared" ca="1" si="116"/>
        <v>0.42162864822711876</v>
      </c>
      <c r="AC263" s="137"/>
      <c r="AD263" s="391" cm="1">
        <f t="array" aca="1" ref="AD263" ca="1">SUMPRODUCT(TablaDatosInversiones[Compromiso de compra (Moneda), solo para PUTs vendidas],(TablaDatosInversiones[Subcarteras (diferentes estrategias inversión)]=$AD$34)*1,TablaDatosInversiones[Cambio divisa actual (o tras venta)],(TablaDatosInversiones[Fecha Compra]&lt;=MIN(A263,TODAY()-1))*1,(TablaDatosInversiones[Fecha de Venta o traspaso]&gt;=MIN(A263,TODAY()-1))*1)</f>
        <v>0</v>
      </c>
      <c r="AE263" s="391">
        <f t="shared" ca="1" si="93"/>
        <v>0</v>
      </c>
      <c r="AF263" s="391">
        <f t="shared" ca="1" si="94"/>
        <v>0</v>
      </c>
      <c r="AG263" s="392">
        <f ca="1">SUMPRODUCT(TablaDatosInversiones[Rendimiento total neto (euros)],(TablaDatosInversiones[Subcarteras (diferentes estrategias inversión)]=$AD$34)*1,(TablaDatosInversiones[Fecha de Venta o traspaso]&lt;=A263)*1,(TablaDatosInversiones[Fecha de Venta o traspaso]&gt;A262)*1,(TablaDatosInversiones[Operación abierta (cotizando)]=FALSE)*1)</f>
        <v>0</v>
      </c>
      <c r="AH263" s="393">
        <f t="shared" ca="1" si="95"/>
        <v>0</v>
      </c>
      <c r="AI263" s="394">
        <f t="shared" ca="1" si="96"/>
        <v>8.6256077518440666E-3</v>
      </c>
      <c r="AJ263" s="395"/>
      <c r="AK263" s="401">
        <f ca="1">Resumen!$D$12</f>
        <v>0</v>
      </c>
      <c r="AL263" s="396" cm="1">
        <f t="array" aca="1" ref="AL263" ca="1">SUMPRODUCT(TablaDatosInversiones[Coste bruto total de la compra (euros)],(TablaDatosInversiones[Subcarteras (diferentes estrategias inversión)]=$AK$34)*1,(TablaDatosInversiones[Fecha Compra]&lt;=A263)*1,(TablaDatosInversiones[Fecha Compra]&gt;A262)*1)</f>
        <v>0</v>
      </c>
      <c r="AM263" s="397" cm="1">
        <f t="array" aca="1" ref="AM263" ca="1">SUMPRODUCT(TablaDatosInversiones[Valor actual bruto o reembolso o compromiso opciones abiertas (euros)],(TablaDatosInversiones[Subcarteras (diferentes estrategias inversión)]=$AK$34)*1,(TablaDatosInversiones[Fecha de Venta o traspaso]&lt;=A263)*1,(TablaDatosInversiones[Fecha de Venta o traspaso]&gt;A262)*1,(TablaDatosInversiones[Operación abierta (cotizando)]=FALSE)*1)</f>
        <v>0</v>
      </c>
      <c r="AN263" s="398" cm="1">
        <f t="array" ref="AN263">SUMPRODUCT(TablaDividendos[Dividendo neto (euros)],(TablaDividendos[Subcartera]=$AK$34)*1,(TablaDividendos[Fecha Cobro]&lt;=A263)*1,(TablaDividendos[Fecha Cobro]&gt;A262)*1)</f>
        <v>0</v>
      </c>
      <c r="AO263" s="399">
        <f t="shared" ca="1" si="108"/>
        <v>0</v>
      </c>
      <c r="AP263" s="400">
        <f t="shared" ca="1" si="101"/>
        <v>0</v>
      </c>
      <c r="AR263" s="288"/>
      <c r="AS263" s="34">
        <f t="shared" si="97"/>
        <v>0</v>
      </c>
      <c r="AT263" s="33">
        <f t="shared" si="98"/>
        <v>0.47613182189387948</v>
      </c>
      <c r="AV263" s="288"/>
      <c r="AW263" s="34">
        <f t="shared" si="99"/>
        <v>0</v>
      </c>
      <c r="AX263" s="33">
        <f t="shared" si="100"/>
        <v>0.21028677962384168</v>
      </c>
    </row>
    <row r="264" spans="1:50" x14ac:dyDescent="0.25">
      <c r="A264" s="189">
        <f t="shared" si="51"/>
        <v>51501</v>
      </c>
      <c r="B264" s="190">
        <f t="shared" ca="1" si="102"/>
        <v>109351.29638889004</v>
      </c>
      <c r="C264" s="190">
        <f t="shared" ca="1" si="103"/>
        <v>0</v>
      </c>
      <c r="D264" s="190">
        <f t="shared" ca="1" si="104"/>
        <v>0</v>
      </c>
      <c r="E264" s="190">
        <f t="shared" ca="1" si="105"/>
        <v>0</v>
      </c>
      <c r="F264" s="199">
        <f t="shared" ca="1" si="113"/>
        <v>0</v>
      </c>
      <c r="G264" s="200">
        <f t="shared" ca="1" si="114"/>
        <v>0.55991479706899705</v>
      </c>
      <c r="H264" s="137"/>
      <c r="I264" s="218">
        <f ca="1">Resumen!$D$8</f>
        <v>68691.808045339247</v>
      </c>
      <c r="J264" s="219">
        <f ca="1">SUMPRODUCT(TablaDatosInversiones[Coste bruto total de la compra (euros)],(TablaDatosInversiones[Subcarteras (diferentes estrategias inversión)]=$I$34)*1,(TablaDatosInversiones[Fecha Compra]&lt;=A264)*1,(TablaDatosInversiones[Fecha Compra]&gt;A263)*1)</f>
        <v>0</v>
      </c>
      <c r="K264" s="219" cm="1">
        <f t="array" aca="1" ref="K264" ca="1">SUMPRODUCT(TablaDatosInversiones[Valor actual bruto o reembolso o compromiso opciones abiertas (euros)],(TablaDatosInversiones[Subcarteras (diferentes estrategias inversión)]=$I$34)*1,(TablaDatosInversiones[Fecha de Venta o traspaso]&lt;=A264)*1,(TablaDatosInversiones[Fecha de Venta o traspaso]&gt;A263)*1,(TablaDatosInversiones[Operación abierta (cotizando)]=FALSE)*1)</f>
        <v>0</v>
      </c>
      <c r="L264" s="219">
        <f>SUMPRODUCT(TablaDividendos[Dividendo neto (euros)],(TablaDividendos[Subcartera]=$I$34)*1,(TablaDividendos[Fecha Cobro]&lt;=A264)*1,(TablaDividendos[Fecha Cobro]&gt;A263)*1)</f>
        <v>0</v>
      </c>
      <c r="M264" s="220">
        <f t="shared" ca="1" si="109"/>
        <v>0</v>
      </c>
      <c r="N264" s="220">
        <f t="shared" ca="1" si="110"/>
        <v>0.6498602964237179</v>
      </c>
      <c r="O264" s="137"/>
      <c r="P264" s="192">
        <f ca="1">Resumen!$D$9</f>
        <v>12439.300859999999</v>
      </c>
      <c r="Q264" s="208">
        <f ca="1">SUMPRODUCT(TablaDatosInversiones[Coste bruto total de la compra (euros)],(TablaDatosInversiones[Subcarteras (diferentes estrategias inversión)]=$P$34)*1,(TablaDatosInversiones[Fecha Compra]&lt;=A264)*1,(TablaDatosInversiones[Fecha Compra]&gt;A263)*1)</f>
        <v>0</v>
      </c>
      <c r="R264" s="208" cm="1">
        <f t="array" aca="1" ref="R264" ca="1">SUMPRODUCT(TablaDatosInversiones[Valor actual bruto o reembolso o compromiso opciones abiertas (euros)],(TablaDatosInversiones[Subcarteras (diferentes estrategias inversión)]=$P$34)*1,(TablaDatosInversiones[Fecha de Venta o traspaso]&lt;=A264)*1,(TablaDatosInversiones[Fecha de Venta o traspaso]&gt;A263)*1,(TablaDatosInversiones[Operación abierta (cotizando)]=FALSE)*1)</f>
        <v>0</v>
      </c>
      <c r="S264" s="208">
        <f>SUMPRODUCT(TablaDividendos[Dividendo neto (euros)],(TablaDividendos[Subcartera]=$P$34)*1,(TablaDividendos[Fecha Cobro]&lt;=A264)*1,(TablaDividendos[Fecha Cobro]&gt;A263)*1)</f>
        <v>0</v>
      </c>
      <c r="T264" s="199">
        <f t="shared" ca="1" si="111"/>
        <v>0</v>
      </c>
      <c r="U264" s="209">
        <f t="shared" ca="1" si="112"/>
        <v>0.31306194259158349</v>
      </c>
      <c r="V264" s="137"/>
      <c r="W264" s="192">
        <f ca="1">Resumen!$D$10</f>
        <v>28220.187483550799</v>
      </c>
      <c r="X264" s="208">
        <f ca="1">SUMPRODUCT(TablaDatosInversiones[Coste bruto total de la compra (euros)],(TablaDatosInversiones[Subcarteras (diferentes estrategias inversión)]=$W$34)*1,(TablaDatosInversiones[Fecha Compra]&lt;=A264)*1,(TablaDatosInversiones[Fecha Compra]&gt;A263)*1)</f>
        <v>0</v>
      </c>
      <c r="Y264" s="208" cm="1">
        <f t="array" aca="1" ref="Y264" ca="1">SUMPRODUCT(TablaDatosInversiones[Valor actual bruto o reembolso o compromiso opciones abiertas (euros)],(TablaDatosInversiones[Subcarteras (diferentes estrategias inversión)]=$W$34)*1,(TablaDatosInversiones[Fecha de Venta o traspaso]&lt;=A264)*1,(TablaDatosInversiones[Fecha de Venta o traspaso]&gt;A263)*1,(TablaDatosInversiones[Operación abierta (cotizando)]=FALSE)*1)</f>
        <v>0</v>
      </c>
      <c r="Z264" s="208">
        <f>SUMPRODUCT(TablaDividendos[Dividendo neto (euros)],(TablaDividendos[Subcartera]=$W$34)*1,(TablaDividendos[Fecha Cobro]&lt;=A264)*1,(TablaDividendos[Fecha Cobro]&gt;A263)*1)</f>
        <v>0</v>
      </c>
      <c r="AA264" s="199">
        <f t="shared" ca="1" si="115"/>
        <v>0</v>
      </c>
      <c r="AB264" s="209">
        <f t="shared" ca="1" si="116"/>
        <v>0.42162864822711876</v>
      </c>
      <c r="AC264" s="137"/>
      <c r="AD264" s="391" cm="1">
        <f t="array" aca="1" ref="AD264" ca="1">SUMPRODUCT(TablaDatosInversiones[Compromiso de compra (Moneda), solo para PUTs vendidas],(TablaDatosInversiones[Subcarteras (diferentes estrategias inversión)]=$AD$34)*1,TablaDatosInversiones[Cambio divisa actual (o tras venta)],(TablaDatosInversiones[Fecha Compra]&lt;=MIN(A264,TODAY()-1))*1,(TablaDatosInversiones[Fecha de Venta o traspaso]&gt;=MIN(A264,TODAY()-1))*1)</f>
        <v>0</v>
      </c>
      <c r="AE264" s="391">
        <f t="shared" ca="1" si="93"/>
        <v>0</v>
      </c>
      <c r="AF264" s="391">
        <f t="shared" ca="1" si="94"/>
        <v>0</v>
      </c>
      <c r="AG264" s="392">
        <f ca="1">SUMPRODUCT(TablaDatosInversiones[Rendimiento total neto (euros)],(TablaDatosInversiones[Subcarteras (diferentes estrategias inversión)]=$AD$34)*1,(TablaDatosInversiones[Fecha de Venta o traspaso]&lt;=A264)*1,(TablaDatosInversiones[Fecha de Venta o traspaso]&gt;A263)*1,(TablaDatosInversiones[Operación abierta (cotizando)]=FALSE)*1)</f>
        <v>0</v>
      </c>
      <c r="AH264" s="393">
        <f t="shared" ca="1" si="95"/>
        <v>0</v>
      </c>
      <c r="AI264" s="394">
        <f t="shared" ca="1" si="96"/>
        <v>8.6256077518440666E-3</v>
      </c>
      <c r="AJ264" s="395"/>
      <c r="AK264" s="401">
        <f ca="1">Resumen!$D$12</f>
        <v>0</v>
      </c>
      <c r="AL264" s="396" cm="1">
        <f t="array" aca="1" ref="AL264" ca="1">SUMPRODUCT(TablaDatosInversiones[Coste bruto total de la compra (euros)],(TablaDatosInversiones[Subcarteras (diferentes estrategias inversión)]=$AK$34)*1,(TablaDatosInversiones[Fecha Compra]&lt;=A264)*1,(TablaDatosInversiones[Fecha Compra]&gt;A263)*1)</f>
        <v>0</v>
      </c>
      <c r="AM264" s="397" cm="1">
        <f t="array" aca="1" ref="AM264" ca="1">SUMPRODUCT(TablaDatosInversiones[Valor actual bruto o reembolso o compromiso opciones abiertas (euros)],(TablaDatosInversiones[Subcarteras (diferentes estrategias inversión)]=$AK$34)*1,(TablaDatosInversiones[Fecha de Venta o traspaso]&lt;=A264)*1,(TablaDatosInversiones[Fecha de Venta o traspaso]&gt;A263)*1,(TablaDatosInversiones[Operación abierta (cotizando)]=FALSE)*1)</f>
        <v>0</v>
      </c>
      <c r="AN264" s="398" cm="1">
        <f t="array" ref="AN264">SUMPRODUCT(TablaDividendos[Dividendo neto (euros)],(TablaDividendos[Subcartera]=$AK$34)*1,(TablaDividendos[Fecha Cobro]&lt;=A264)*1,(TablaDividendos[Fecha Cobro]&gt;A263)*1)</f>
        <v>0</v>
      </c>
      <c r="AO264" s="399">
        <f t="shared" ca="1" si="108"/>
        <v>0</v>
      </c>
      <c r="AP264" s="400">
        <f t="shared" ca="1" si="101"/>
        <v>0</v>
      </c>
      <c r="AR264" s="288"/>
      <c r="AS264" s="34">
        <f t="shared" si="97"/>
        <v>0</v>
      </c>
      <c r="AT264" s="33">
        <f t="shared" si="98"/>
        <v>0.47613182189387948</v>
      </c>
      <c r="AV264" s="288"/>
      <c r="AW264" s="34">
        <f t="shared" si="99"/>
        <v>0</v>
      </c>
      <c r="AX264" s="33">
        <f t="shared" si="100"/>
        <v>0.21028677962384168</v>
      </c>
    </row>
    <row r="265" spans="1:50" x14ac:dyDescent="0.25">
      <c r="A265" s="189">
        <f t="shared" si="51"/>
        <v>51532</v>
      </c>
      <c r="B265" s="190">
        <f t="shared" ca="1" si="102"/>
        <v>109351.29638889004</v>
      </c>
      <c r="C265" s="190">
        <f t="shared" ca="1" si="103"/>
        <v>0</v>
      </c>
      <c r="D265" s="190">
        <f t="shared" ca="1" si="104"/>
        <v>0</v>
      </c>
      <c r="E265" s="190">
        <f t="shared" ca="1" si="105"/>
        <v>0</v>
      </c>
      <c r="F265" s="199">
        <f t="shared" ca="1" si="113"/>
        <v>0</v>
      </c>
      <c r="G265" s="200">
        <f t="shared" ca="1" si="114"/>
        <v>0.55991479706899705</v>
      </c>
      <c r="H265" s="137"/>
      <c r="I265" s="218">
        <f ca="1">Resumen!$D$8</f>
        <v>68691.808045339247</v>
      </c>
      <c r="J265" s="219">
        <f ca="1">SUMPRODUCT(TablaDatosInversiones[Coste bruto total de la compra (euros)],(TablaDatosInversiones[Subcarteras (diferentes estrategias inversión)]=$I$34)*1,(TablaDatosInversiones[Fecha Compra]&lt;=A265)*1,(TablaDatosInversiones[Fecha Compra]&gt;A264)*1)</f>
        <v>0</v>
      </c>
      <c r="K265" s="219" cm="1">
        <f t="array" aca="1" ref="K265" ca="1">SUMPRODUCT(TablaDatosInversiones[Valor actual bruto o reembolso o compromiso opciones abiertas (euros)],(TablaDatosInversiones[Subcarteras (diferentes estrategias inversión)]=$I$34)*1,(TablaDatosInversiones[Fecha de Venta o traspaso]&lt;=A265)*1,(TablaDatosInversiones[Fecha de Venta o traspaso]&gt;A264)*1,(TablaDatosInversiones[Operación abierta (cotizando)]=FALSE)*1)</f>
        <v>0</v>
      </c>
      <c r="L265" s="219">
        <f>SUMPRODUCT(TablaDividendos[Dividendo neto (euros)],(TablaDividendos[Subcartera]=$I$34)*1,(TablaDividendos[Fecha Cobro]&lt;=A265)*1,(TablaDividendos[Fecha Cobro]&gt;A264)*1)</f>
        <v>0</v>
      </c>
      <c r="M265" s="220">
        <f t="shared" ca="1" si="109"/>
        <v>0</v>
      </c>
      <c r="N265" s="220">
        <f t="shared" ca="1" si="110"/>
        <v>0.6498602964237179</v>
      </c>
      <c r="O265" s="137"/>
      <c r="P265" s="192">
        <f ca="1">Resumen!$D$9</f>
        <v>12439.300859999999</v>
      </c>
      <c r="Q265" s="208">
        <f ca="1">SUMPRODUCT(TablaDatosInversiones[Coste bruto total de la compra (euros)],(TablaDatosInversiones[Subcarteras (diferentes estrategias inversión)]=$P$34)*1,(TablaDatosInversiones[Fecha Compra]&lt;=A265)*1,(TablaDatosInversiones[Fecha Compra]&gt;A264)*1)</f>
        <v>0</v>
      </c>
      <c r="R265" s="208" cm="1">
        <f t="array" aca="1" ref="R265" ca="1">SUMPRODUCT(TablaDatosInversiones[Valor actual bruto o reembolso o compromiso opciones abiertas (euros)],(TablaDatosInversiones[Subcarteras (diferentes estrategias inversión)]=$P$34)*1,(TablaDatosInversiones[Fecha de Venta o traspaso]&lt;=A265)*1,(TablaDatosInversiones[Fecha de Venta o traspaso]&gt;A264)*1,(TablaDatosInversiones[Operación abierta (cotizando)]=FALSE)*1)</f>
        <v>0</v>
      </c>
      <c r="S265" s="208">
        <f>SUMPRODUCT(TablaDividendos[Dividendo neto (euros)],(TablaDividendos[Subcartera]=$P$34)*1,(TablaDividendos[Fecha Cobro]&lt;=A265)*1,(TablaDividendos[Fecha Cobro]&gt;A264)*1)</f>
        <v>0</v>
      </c>
      <c r="T265" s="199">
        <f t="shared" ca="1" si="111"/>
        <v>0</v>
      </c>
      <c r="U265" s="209">
        <f t="shared" ca="1" si="112"/>
        <v>0.31306194259158349</v>
      </c>
      <c r="V265" s="137"/>
      <c r="W265" s="192">
        <f ca="1">Resumen!$D$10</f>
        <v>28220.187483550799</v>
      </c>
      <c r="X265" s="208">
        <f ca="1">SUMPRODUCT(TablaDatosInversiones[Coste bruto total de la compra (euros)],(TablaDatosInversiones[Subcarteras (diferentes estrategias inversión)]=$W$34)*1,(TablaDatosInversiones[Fecha Compra]&lt;=A265)*1,(TablaDatosInversiones[Fecha Compra]&gt;A264)*1)</f>
        <v>0</v>
      </c>
      <c r="Y265" s="208" cm="1">
        <f t="array" aca="1" ref="Y265" ca="1">SUMPRODUCT(TablaDatosInversiones[Valor actual bruto o reembolso o compromiso opciones abiertas (euros)],(TablaDatosInversiones[Subcarteras (diferentes estrategias inversión)]=$W$34)*1,(TablaDatosInversiones[Fecha de Venta o traspaso]&lt;=A265)*1,(TablaDatosInversiones[Fecha de Venta o traspaso]&gt;A264)*1,(TablaDatosInversiones[Operación abierta (cotizando)]=FALSE)*1)</f>
        <v>0</v>
      </c>
      <c r="Z265" s="208">
        <f>SUMPRODUCT(TablaDividendos[Dividendo neto (euros)],(TablaDividendos[Subcartera]=$W$34)*1,(TablaDividendos[Fecha Cobro]&lt;=A265)*1,(TablaDividendos[Fecha Cobro]&gt;A264)*1)</f>
        <v>0</v>
      </c>
      <c r="AA265" s="199">
        <f t="shared" ca="1" si="115"/>
        <v>0</v>
      </c>
      <c r="AB265" s="209">
        <f t="shared" ca="1" si="116"/>
        <v>0.42162864822711876</v>
      </c>
      <c r="AC265" s="137"/>
      <c r="AD265" s="391" cm="1">
        <f t="array" aca="1" ref="AD265" ca="1">SUMPRODUCT(TablaDatosInversiones[Compromiso de compra (Moneda), solo para PUTs vendidas],(TablaDatosInversiones[Subcarteras (diferentes estrategias inversión)]=$AD$34)*1,TablaDatosInversiones[Cambio divisa actual (o tras venta)],(TablaDatosInversiones[Fecha Compra]&lt;=MIN(A265,TODAY()-1))*1,(TablaDatosInversiones[Fecha de Venta o traspaso]&gt;=MIN(A265,TODAY()-1))*1)</f>
        <v>0</v>
      </c>
      <c r="AE265" s="391">
        <f t="shared" ca="1" si="93"/>
        <v>0</v>
      </c>
      <c r="AF265" s="391">
        <f t="shared" ca="1" si="94"/>
        <v>0</v>
      </c>
      <c r="AG265" s="392">
        <f ca="1">SUMPRODUCT(TablaDatosInversiones[Rendimiento total neto (euros)],(TablaDatosInversiones[Subcarteras (diferentes estrategias inversión)]=$AD$34)*1,(TablaDatosInversiones[Fecha de Venta o traspaso]&lt;=A265)*1,(TablaDatosInversiones[Fecha de Venta o traspaso]&gt;A264)*1,(TablaDatosInversiones[Operación abierta (cotizando)]=FALSE)*1)</f>
        <v>0</v>
      </c>
      <c r="AH265" s="393">
        <f t="shared" ca="1" si="95"/>
        <v>0</v>
      </c>
      <c r="AI265" s="394">
        <f t="shared" ca="1" si="96"/>
        <v>8.6256077518440666E-3</v>
      </c>
      <c r="AJ265" s="395"/>
      <c r="AK265" s="401">
        <f ca="1">Resumen!$D$12</f>
        <v>0</v>
      </c>
      <c r="AL265" s="396" cm="1">
        <f t="array" aca="1" ref="AL265" ca="1">SUMPRODUCT(TablaDatosInversiones[Coste bruto total de la compra (euros)],(TablaDatosInversiones[Subcarteras (diferentes estrategias inversión)]=$AK$34)*1,(TablaDatosInversiones[Fecha Compra]&lt;=A265)*1,(TablaDatosInversiones[Fecha Compra]&gt;A264)*1)</f>
        <v>0</v>
      </c>
      <c r="AM265" s="397" cm="1">
        <f t="array" aca="1" ref="AM265" ca="1">SUMPRODUCT(TablaDatosInversiones[Valor actual bruto o reembolso o compromiso opciones abiertas (euros)],(TablaDatosInversiones[Subcarteras (diferentes estrategias inversión)]=$AK$34)*1,(TablaDatosInversiones[Fecha de Venta o traspaso]&lt;=A265)*1,(TablaDatosInversiones[Fecha de Venta o traspaso]&gt;A264)*1,(TablaDatosInversiones[Operación abierta (cotizando)]=FALSE)*1)</f>
        <v>0</v>
      </c>
      <c r="AN265" s="398" cm="1">
        <f t="array" ref="AN265">SUMPRODUCT(TablaDividendos[Dividendo neto (euros)],(TablaDividendos[Subcartera]=$AK$34)*1,(TablaDividendos[Fecha Cobro]&lt;=A265)*1,(TablaDividendos[Fecha Cobro]&gt;A264)*1)</f>
        <v>0</v>
      </c>
      <c r="AO265" s="399">
        <f t="shared" ca="1" si="108"/>
        <v>0</v>
      </c>
      <c r="AP265" s="400">
        <f t="shared" ca="1" si="101"/>
        <v>0</v>
      </c>
      <c r="AR265" s="288"/>
      <c r="AS265" s="34">
        <f t="shared" si="97"/>
        <v>0</v>
      </c>
      <c r="AT265" s="33">
        <f t="shared" si="98"/>
        <v>0.47613182189387948</v>
      </c>
      <c r="AV265" s="288"/>
      <c r="AW265" s="34">
        <f t="shared" si="99"/>
        <v>0</v>
      </c>
      <c r="AX265" s="33">
        <f t="shared" si="100"/>
        <v>0.21028677962384168</v>
      </c>
    </row>
    <row r="266" spans="1:50" x14ac:dyDescent="0.25">
      <c r="A266" s="189">
        <f t="shared" si="51"/>
        <v>51560</v>
      </c>
      <c r="B266" s="190">
        <f t="shared" ca="1" si="102"/>
        <v>109351.29638889004</v>
      </c>
      <c r="C266" s="190">
        <f t="shared" ca="1" si="103"/>
        <v>0</v>
      </c>
      <c r="D266" s="190">
        <f t="shared" ca="1" si="104"/>
        <v>0</v>
      </c>
      <c r="E266" s="190">
        <f t="shared" ca="1" si="105"/>
        <v>0</v>
      </c>
      <c r="F266" s="199">
        <f t="shared" ca="1" si="113"/>
        <v>0</v>
      </c>
      <c r="G266" s="200">
        <f t="shared" ca="1" si="114"/>
        <v>0.55991479706899705</v>
      </c>
      <c r="H266" s="137"/>
      <c r="I266" s="218">
        <f ca="1">Resumen!$D$8</f>
        <v>68691.808045339247</v>
      </c>
      <c r="J266" s="219">
        <f ca="1">SUMPRODUCT(TablaDatosInversiones[Coste bruto total de la compra (euros)],(TablaDatosInversiones[Subcarteras (diferentes estrategias inversión)]=$I$34)*1,(TablaDatosInversiones[Fecha Compra]&lt;=A266)*1,(TablaDatosInversiones[Fecha Compra]&gt;A265)*1)</f>
        <v>0</v>
      </c>
      <c r="K266" s="219" cm="1">
        <f t="array" aca="1" ref="K266" ca="1">SUMPRODUCT(TablaDatosInversiones[Valor actual bruto o reembolso o compromiso opciones abiertas (euros)],(TablaDatosInversiones[Subcarteras (diferentes estrategias inversión)]=$I$34)*1,(TablaDatosInversiones[Fecha de Venta o traspaso]&lt;=A266)*1,(TablaDatosInversiones[Fecha de Venta o traspaso]&gt;A265)*1,(TablaDatosInversiones[Operación abierta (cotizando)]=FALSE)*1)</f>
        <v>0</v>
      </c>
      <c r="L266" s="219">
        <f>SUMPRODUCT(TablaDividendos[Dividendo neto (euros)],(TablaDividendos[Subcartera]=$I$34)*1,(TablaDividendos[Fecha Cobro]&lt;=A266)*1,(TablaDividendos[Fecha Cobro]&gt;A265)*1)</f>
        <v>0</v>
      </c>
      <c r="M266" s="220">
        <f t="shared" ca="1" si="109"/>
        <v>0</v>
      </c>
      <c r="N266" s="220">
        <f t="shared" ca="1" si="110"/>
        <v>0.6498602964237179</v>
      </c>
      <c r="O266" s="137"/>
      <c r="P266" s="192">
        <f ca="1">Resumen!$D$9</f>
        <v>12439.300859999999</v>
      </c>
      <c r="Q266" s="208">
        <f ca="1">SUMPRODUCT(TablaDatosInversiones[Coste bruto total de la compra (euros)],(TablaDatosInversiones[Subcarteras (diferentes estrategias inversión)]=$P$34)*1,(TablaDatosInversiones[Fecha Compra]&lt;=A266)*1,(TablaDatosInversiones[Fecha Compra]&gt;A265)*1)</f>
        <v>0</v>
      </c>
      <c r="R266" s="208" cm="1">
        <f t="array" aca="1" ref="R266" ca="1">SUMPRODUCT(TablaDatosInversiones[Valor actual bruto o reembolso o compromiso opciones abiertas (euros)],(TablaDatosInversiones[Subcarteras (diferentes estrategias inversión)]=$P$34)*1,(TablaDatosInversiones[Fecha de Venta o traspaso]&lt;=A266)*1,(TablaDatosInversiones[Fecha de Venta o traspaso]&gt;A265)*1,(TablaDatosInversiones[Operación abierta (cotizando)]=FALSE)*1)</f>
        <v>0</v>
      </c>
      <c r="S266" s="208">
        <f>SUMPRODUCT(TablaDividendos[Dividendo neto (euros)],(TablaDividendos[Subcartera]=$P$34)*1,(TablaDividendos[Fecha Cobro]&lt;=A266)*1,(TablaDividendos[Fecha Cobro]&gt;A265)*1)</f>
        <v>0</v>
      </c>
      <c r="T266" s="199">
        <f t="shared" ca="1" si="111"/>
        <v>0</v>
      </c>
      <c r="U266" s="209">
        <f t="shared" ca="1" si="112"/>
        <v>0.31306194259158349</v>
      </c>
      <c r="V266" s="137"/>
      <c r="W266" s="192">
        <f ca="1">Resumen!$D$10</f>
        <v>28220.187483550799</v>
      </c>
      <c r="X266" s="208">
        <f ca="1">SUMPRODUCT(TablaDatosInversiones[Coste bruto total de la compra (euros)],(TablaDatosInversiones[Subcarteras (diferentes estrategias inversión)]=$W$34)*1,(TablaDatosInversiones[Fecha Compra]&lt;=A266)*1,(TablaDatosInversiones[Fecha Compra]&gt;A265)*1)</f>
        <v>0</v>
      </c>
      <c r="Y266" s="208" cm="1">
        <f t="array" aca="1" ref="Y266" ca="1">SUMPRODUCT(TablaDatosInversiones[Valor actual bruto o reembolso o compromiso opciones abiertas (euros)],(TablaDatosInversiones[Subcarteras (diferentes estrategias inversión)]=$W$34)*1,(TablaDatosInversiones[Fecha de Venta o traspaso]&lt;=A266)*1,(TablaDatosInversiones[Fecha de Venta o traspaso]&gt;A265)*1,(TablaDatosInversiones[Operación abierta (cotizando)]=FALSE)*1)</f>
        <v>0</v>
      </c>
      <c r="Z266" s="208">
        <f>SUMPRODUCT(TablaDividendos[Dividendo neto (euros)],(TablaDividendos[Subcartera]=$W$34)*1,(TablaDividendos[Fecha Cobro]&lt;=A266)*1,(TablaDividendos[Fecha Cobro]&gt;A265)*1)</f>
        <v>0</v>
      </c>
      <c r="AA266" s="199">
        <f t="shared" ca="1" si="115"/>
        <v>0</v>
      </c>
      <c r="AB266" s="209">
        <f t="shared" ca="1" si="116"/>
        <v>0.42162864822711876</v>
      </c>
      <c r="AC266" s="137"/>
      <c r="AD266" s="391" cm="1">
        <f t="array" aca="1" ref="AD266" ca="1">SUMPRODUCT(TablaDatosInversiones[Compromiso de compra (Moneda), solo para PUTs vendidas],(TablaDatosInversiones[Subcarteras (diferentes estrategias inversión)]=$AD$34)*1,TablaDatosInversiones[Cambio divisa actual (o tras venta)],(TablaDatosInversiones[Fecha Compra]&lt;=MIN(A266,TODAY()-1))*1,(TablaDatosInversiones[Fecha de Venta o traspaso]&gt;=MIN(A266,TODAY()-1))*1)</f>
        <v>0</v>
      </c>
      <c r="AE266" s="391">
        <f t="shared" ca="1" si="93"/>
        <v>0</v>
      </c>
      <c r="AF266" s="391">
        <f t="shared" ca="1" si="94"/>
        <v>0</v>
      </c>
      <c r="AG266" s="392">
        <f ca="1">SUMPRODUCT(TablaDatosInversiones[Rendimiento total neto (euros)],(TablaDatosInversiones[Subcarteras (diferentes estrategias inversión)]=$AD$34)*1,(TablaDatosInversiones[Fecha de Venta o traspaso]&lt;=A266)*1,(TablaDatosInversiones[Fecha de Venta o traspaso]&gt;A265)*1,(TablaDatosInversiones[Operación abierta (cotizando)]=FALSE)*1)</f>
        <v>0</v>
      </c>
      <c r="AH266" s="393">
        <f t="shared" ca="1" si="95"/>
        <v>0</v>
      </c>
      <c r="AI266" s="394">
        <f t="shared" ca="1" si="96"/>
        <v>8.6256077518440666E-3</v>
      </c>
      <c r="AJ266" s="395"/>
      <c r="AK266" s="401">
        <f ca="1">Resumen!$D$12</f>
        <v>0</v>
      </c>
      <c r="AL266" s="396" cm="1">
        <f t="array" aca="1" ref="AL266" ca="1">SUMPRODUCT(TablaDatosInversiones[Coste bruto total de la compra (euros)],(TablaDatosInversiones[Subcarteras (diferentes estrategias inversión)]=$AK$34)*1,(TablaDatosInversiones[Fecha Compra]&lt;=A266)*1,(TablaDatosInversiones[Fecha Compra]&gt;A265)*1)</f>
        <v>0</v>
      </c>
      <c r="AM266" s="397" cm="1">
        <f t="array" aca="1" ref="AM266" ca="1">SUMPRODUCT(TablaDatosInversiones[Valor actual bruto o reembolso o compromiso opciones abiertas (euros)],(TablaDatosInversiones[Subcarteras (diferentes estrategias inversión)]=$AK$34)*1,(TablaDatosInversiones[Fecha de Venta o traspaso]&lt;=A266)*1,(TablaDatosInversiones[Fecha de Venta o traspaso]&gt;A265)*1,(TablaDatosInversiones[Operación abierta (cotizando)]=FALSE)*1)</f>
        <v>0</v>
      </c>
      <c r="AN266" s="398" cm="1">
        <f t="array" ref="AN266">SUMPRODUCT(TablaDividendos[Dividendo neto (euros)],(TablaDividendos[Subcartera]=$AK$34)*1,(TablaDividendos[Fecha Cobro]&lt;=A266)*1,(TablaDividendos[Fecha Cobro]&gt;A265)*1)</f>
        <v>0</v>
      </c>
      <c r="AO266" s="399">
        <f t="shared" ca="1" si="108"/>
        <v>0</v>
      </c>
      <c r="AP266" s="400">
        <f t="shared" ca="1" si="101"/>
        <v>0</v>
      </c>
      <c r="AR266" s="288"/>
      <c r="AS266" s="34">
        <f t="shared" si="97"/>
        <v>0</v>
      </c>
      <c r="AT266" s="33">
        <f t="shared" si="98"/>
        <v>0.47613182189387948</v>
      </c>
      <c r="AV266" s="288"/>
      <c r="AW266" s="34">
        <f t="shared" si="99"/>
        <v>0</v>
      </c>
      <c r="AX266" s="33">
        <f t="shared" si="100"/>
        <v>0.21028677962384168</v>
      </c>
    </row>
    <row r="267" spans="1:50" x14ac:dyDescent="0.25">
      <c r="A267" s="189">
        <f t="shared" si="51"/>
        <v>51591</v>
      </c>
      <c r="B267" s="190">
        <f t="shared" ca="1" si="102"/>
        <v>109351.29638889004</v>
      </c>
      <c r="C267" s="190">
        <f t="shared" ca="1" si="103"/>
        <v>0</v>
      </c>
      <c r="D267" s="190">
        <f t="shared" ca="1" si="104"/>
        <v>0</v>
      </c>
      <c r="E267" s="190">
        <f t="shared" ca="1" si="105"/>
        <v>0</v>
      </c>
      <c r="F267" s="199">
        <f t="shared" ca="1" si="113"/>
        <v>0</v>
      </c>
      <c r="G267" s="200">
        <f t="shared" ca="1" si="114"/>
        <v>0.55991479706899705</v>
      </c>
      <c r="H267" s="137"/>
      <c r="I267" s="218">
        <f ca="1">Resumen!$D$8</f>
        <v>68691.808045339247</v>
      </c>
      <c r="J267" s="219">
        <f ca="1">SUMPRODUCT(TablaDatosInversiones[Coste bruto total de la compra (euros)],(TablaDatosInversiones[Subcarteras (diferentes estrategias inversión)]=$I$34)*1,(TablaDatosInversiones[Fecha Compra]&lt;=A267)*1,(TablaDatosInversiones[Fecha Compra]&gt;A266)*1)</f>
        <v>0</v>
      </c>
      <c r="K267" s="219" cm="1">
        <f t="array" aca="1" ref="K267" ca="1">SUMPRODUCT(TablaDatosInversiones[Valor actual bruto o reembolso o compromiso opciones abiertas (euros)],(TablaDatosInversiones[Subcarteras (diferentes estrategias inversión)]=$I$34)*1,(TablaDatosInversiones[Fecha de Venta o traspaso]&lt;=A267)*1,(TablaDatosInversiones[Fecha de Venta o traspaso]&gt;A266)*1,(TablaDatosInversiones[Operación abierta (cotizando)]=FALSE)*1)</f>
        <v>0</v>
      </c>
      <c r="L267" s="219">
        <f>SUMPRODUCT(TablaDividendos[Dividendo neto (euros)],(TablaDividendos[Subcartera]=$I$34)*1,(TablaDividendos[Fecha Cobro]&lt;=A267)*1,(TablaDividendos[Fecha Cobro]&gt;A266)*1)</f>
        <v>0</v>
      </c>
      <c r="M267" s="220">
        <f t="shared" ca="1" si="109"/>
        <v>0</v>
      </c>
      <c r="N267" s="220">
        <f t="shared" ca="1" si="110"/>
        <v>0.6498602964237179</v>
      </c>
      <c r="O267" s="137"/>
      <c r="P267" s="192">
        <f ca="1">Resumen!$D$9</f>
        <v>12439.300859999999</v>
      </c>
      <c r="Q267" s="208">
        <f ca="1">SUMPRODUCT(TablaDatosInversiones[Coste bruto total de la compra (euros)],(TablaDatosInversiones[Subcarteras (diferentes estrategias inversión)]=$P$34)*1,(TablaDatosInversiones[Fecha Compra]&lt;=A267)*1,(TablaDatosInversiones[Fecha Compra]&gt;A266)*1)</f>
        <v>0</v>
      </c>
      <c r="R267" s="208" cm="1">
        <f t="array" aca="1" ref="R267" ca="1">SUMPRODUCT(TablaDatosInversiones[Valor actual bruto o reembolso o compromiso opciones abiertas (euros)],(TablaDatosInversiones[Subcarteras (diferentes estrategias inversión)]=$P$34)*1,(TablaDatosInversiones[Fecha de Venta o traspaso]&lt;=A267)*1,(TablaDatosInversiones[Fecha de Venta o traspaso]&gt;A266)*1,(TablaDatosInversiones[Operación abierta (cotizando)]=FALSE)*1)</f>
        <v>0</v>
      </c>
      <c r="S267" s="208">
        <f>SUMPRODUCT(TablaDividendos[Dividendo neto (euros)],(TablaDividendos[Subcartera]=$P$34)*1,(TablaDividendos[Fecha Cobro]&lt;=A267)*1,(TablaDividendos[Fecha Cobro]&gt;A266)*1)</f>
        <v>0</v>
      </c>
      <c r="T267" s="199">
        <f t="shared" ca="1" si="111"/>
        <v>0</v>
      </c>
      <c r="U267" s="209">
        <f t="shared" ca="1" si="112"/>
        <v>0.31306194259158349</v>
      </c>
      <c r="V267" s="137"/>
      <c r="W267" s="192">
        <f ca="1">Resumen!$D$10</f>
        <v>28220.187483550799</v>
      </c>
      <c r="X267" s="208">
        <f ca="1">SUMPRODUCT(TablaDatosInversiones[Coste bruto total de la compra (euros)],(TablaDatosInversiones[Subcarteras (diferentes estrategias inversión)]=$W$34)*1,(TablaDatosInversiones[Fecha Compra]&lt;=A267)*1,(TablaDatosInversiones[Fecha Compra]&gt;A266)*1)</f>
        <v>0</v>
      </c>
      <c r="Y267" s="208" cm="1">
        <f t="array" aca="1" ref="Y267" ca="1">SUMPRODUCT(TablaDatosInversiones[Valor actual bruto o reembolso o compromiso opciones abiertas (euros)],(TablaDatosInversiones[Subcarteras (diferentes estrategias inversión)]=$W$34)*1,(TablaDatosInversiones[Fecha de Venta o traspaso]&lt;=A267)*1,(TablaDatosInversiones[Fecha de Venta o traspaso]&gt;A266)*1,(TablaDatosInversiones[Operación abierta (cotizando)]=FALSE)*1)</f>
        <v>0</v>
      </c>
      <c r="Z267" s="208">
        <f>SUMPRODUCT(TablaDividendos[Dividendo neto (euros)],(TablaDividendos[Subcartera]=$W$34)*1,(TablaDividendos[Fecha Cobro]&lt;=A267)*1,(TablaDividendos[Fecha Cobro]&gt;A266)*1)</f>
        <v>0</v>
      </c>
      <c r="AA267" s="199">
        <f t="shared" ca="1" si="115"/>
        <v>0</v>
      </c>
      <c r="AB267" s="209">
        <f t="shared" ca="1" si="116"/>
        <v>0.42162864822711876</v>
      </c>
      <c r="AC267" s="137"/>
      <c r="AD267" s="391" cm="1">
        <f t="array" aca="1" ref="AD267" ca="1">SUMPRODUCT(TablaDatosInversiones[Compromiso de compra (Moneda), solo para PUTs vendidas],(TablaDatosInversiones[Subcarteras (diferentes estrategias inversión)]=$AD$34)*1,TablaDatosInversiones[Cambio divisa actual (o tras venta)],(TablaDatosInversiones[Fecha Compra]&lt;=MIN(A267,TODAY()-1))*1,(TablaDatosInversiones[Fecha de Venta o traspaso]&gt;=MIN(A267,TODAY()-1))*1)</f>
        <v>0</v>
      </c>
      <c r="AE267" s="391">
        <f t="shared" ca="1" si="93"/>
        <v>0</v>
      </c>
      <c r="AF267" s="391">
        <f t="shared" ca="1" si="94"/>
        <v>0</v>
      </c>
      <c r="AG267" s="392">
        <f ca="1">SUMPRODUCT(TablaDatosInversiones[Rendimiento total neto (euros)],(TablaDatosInversiones[Subcarteras (diferentes estrategias inversión)]=$AD$34)*1,(TablaDatosInversiones[Fecha de Venta o traspaso]&lt;=A267)*1,(TablaDatosInversiones[Fecha de Venta o traspaso]&gt;A266)*1,(TablaDatosInversiones[Operación abierta (cotizando)]=FALSE)*1)</f>
        <v>0</v>
      </c>
      <c r="AH267" s="393">
        <f t="shared" ca="1" si="95"/>
        <v>0</v>
      </c>
      <c r="AI267" s="394">
        <f t="shared" ca="1" si="96"/>
        <v>8.6256077518440666E-3</v>
      </c>
      <c r="AJ267" s="395"/>
      <c r="AK267" s="401">
        <f ca="1">Resumen!$D$12</f>
        <v>0</v>
      </c>
      <c r="AL267" s="396" cm="1">
        <f t="array" aca="1" ref="AL267" ca="1">SUMPRODUCT(TablaDatosInversiones[Coste bruto total de la compra (euros)],(TablaDatosInversiones[Subcarteras (diferentes estrategias inversión)]=$AK$34)*1,(TablaDatosInversiones[Fecha Compra]&lt;=A267)*1,(TablaDatosInversiones[Fecha Compra]&gt;A266)*1)</f>
        <v>0</v>
      </c>
      <c r="AM267" s="397" cm="1">
        <f t="array" aca="1" ref="AM267" ca="1">SUMPRODUCT(TablaDatosInversiones[Valor actual bruto o reembolso o compromiso opciones abiertas (euros)],(TablaDatosInversiones[Subcarteras (diferentes estrategias inversión)]=$AK$34)*1,(TablaDatosInversiones[Fecha de Venta o traspaso]&lt;=A267)*1,(TablaDatosInversiones[Fecha de Venta o traspaso]&gt;A266)*1,(TablaDatosInversiones[Operación abierta (cotizando)]=FALSE)*1)</f>
        <v>0</v>
      </c>
      <c r="AN267" s="398" cm="1">
        <f t="array" ref="AN267">SUMPRODUCT(TablaDividendos[Dividendo neto (euros)],(TablaDividendos[Subcartera]=$AK$34)*1,(TablaDividendos[Fecha Cobro]&lt;=A267)*1,(TablaDividendos[Fecha Cobro]&gt;A266)*1)</f>
        <v>0</v>
      </c>
      <c r="AO267" s="399">
        <f t="shared" ca="1" si="108"/>
        <v>0</v>
      </c>
      <c r="AP267" s="400">
        <f t="shared" ca="1" si="101"/>
        <v>0</v>
      </c>
      <c r="AR267" s="288"/>
      <c r="AS267" s="34">
        <f t="shared" si="97"/>
        <v>0</v>
      </c>
      <c r="AT267" s="33">
        <f t="shared" si="98"/>
        <v>0.47613182189387948</v>
      </c>
      <c r="AV267" s="288"/>
      <c r="AW267" s="34">
        <f t="shared" si="99"/>
        <v>0</v>
      </c>
      <c r="AX267" s="33">
        <f t="shared" si="100"/>
        <v>0.21028677962384168</v>
      </c>
    </row>
    <row r="268" spans="1:50" x14ac:dyDescent="0.25">
      <c r="A268" s="189">
        <f t="shared" si="51"/>
        <v>51621</v>
      </c>
      <c r="B268" s="190">
        <f t="shared" ca="1" si="102"/>
        <v>109351.29638889004</v>
      </c>
      <c r="C268" s="190">
        <f t="shared" ca="1" si="103"/>
        <v>0</v>
      </c>
      <c r="D268" s="190">
        <f t="shared" ca="1" si="104"/>
        <v>0</v>
      </c>
      <c r="E268" s="190">
        <f t="shared" ca="1" si="105"/>
        <v>0</v>
      </c>
      <c r="F268" s="199">
        <f t="shared" ca="1" si="113"/>
        <v>0</v>
      </c>
      <c r="G268" s="200">
        <f t="shared" ca="1" si="114"/>
        <v>0.55991479706899705</v>
      </c>
      <c r="H268" s="137"/>
      <c r="I268" s="218">
        <f ca="1">Resumen!$D$8</f>
        <v>68691.808045339247</v>
      </c>
      <c r="J268" s="219">
        <f ca="1">SUMPRODUCT(TablaDatosInversiones[Coste bruto total de la compra (euros)],(TablaDatosInversiones[Subcarteras (diferentes estrategias inversión)]=$I$34)*1,(TablaDatosInversiones[Fecha Compra]&lt;=A268)*1,(TablaDatosInversiones[Fecha Compra]&gt;A267)*1)</f>
        <v>0</v>
      </c>
      <c r="K268" s="219" cm="1">
        <f t="array" aca="1" ref="K268" ca="1">SUMPRODUCT(TablaDatosInversiones[Valor actual bruto o reembolso o compromiso opciones abiertas (euros)],(TablaDatosInversiones[Subcarteras (diferentes estrategias inversión)]=$I$34)*1,(TablaDatosInversiones[Fecha de Venta o traspaso]&lt;=A268)*1,(TablaDatosInversiones[Fecha de Venta o traspaso]&gt;A267)*1,(TablaDatosInversiones[Operación abierta (cotizando)]=FALSE)*1)</f>
        <v>0</v>
      </c>
      <c r="L268" s="219">
        <f>SUMPRODUCT(TablaDividendos[Dividendo neto (euros)],(TablaDividendos[Subcartera]=$I$34)*1,(TablaDividendos[Fecha Cobro]&lt;=A268)*1,(TablaDividendos[Fecha Cobro]&gt;A267)*1)</f>
        <v>0</v>
      </c>
      <c r="M268" s="220">
        <f t="shared" ca="1" si="109"/>
        <v>0</v>
      </c>
      <c r="N268" s="220">
        <f t="shared" ca="1" si="110"/>
        <v>0.6498602964237179</v>
      </c>
      <c r="O268" s="137"/>
      <c r="P268" s="192">
        <f ca="1">Resumen!$D$9</f>
        <v>12439.300859999999</v>
      </c>
      <c r="Q268" s="208">
        <f ca="1">SUMPRODUCT(TablaDatosInversiones[Coste bruto total de la compra (euros)],(TablaDatosInversiones[Subcarteras (diferentes estrategias inversión)]=$P$34)*1,(TablaDatosInversiones[Fecha Compra]&lt;=A268)*1,(TablaDatosInversiones[Fecha Compra]&gt;A267)*1)</f>
        <v>0</v>
      </c>
      <c r="R268" s="208" cm="1">
        <f t="array" aca="1" ref="R268" ca="1">SUMPRODUCT(TablaDatosInversiones[Valor actual bruto o reembolso o compromiso opciones abiertas (euros)],(TablaDatosInversiones[Subcarteras (diferentes estrategias inversión)]=$P$34)*1,(TablaDatosInversiones[Fecha de Venta o traspaso]&lt;=A268)*1,(TablaDatosInversiones[Fecha de Venta o traspaso]&gt;A267)*1,(TablaDatosInversiones[Operación abierta (cotizando)]=FALSE)*1)</f>
        <v>0</v>
      </c>
      <c r="S268" s="208">
        <f>SUMPRODUCT(TablaDividendos[Dividendo neto (euros)],(TablaDividendos[Subcartera]=$P$34)*1,(TablaDividendos[Fecha Cobro]&lt;=A268)*1,(TablaDividendos[Fecha Cobro]&gt;A267)*1)</f>
        <v>0</v>
      </c>
      <c r="T268" s="199">
        <f t="shared" ca="1" si="111"/>
        <v>0</v>
      </c>
      <c r="U268" s="209">
        <f t="shared" ca="1" si="112"/>
        <v>0.31306194259158349</v>
      </c>
      <c r="V268" s="137"/>
      <c r="W268" s="192">
        <f ca="1">Resumen!$D$10</f>
        <v>28220.187483550799</v>
      </c>
      <c r="X268" s="208">
        <f ca="1">SUMPRODUCT(TablaDatosInversiones[Coste bruto total de la compra (euros)],(TablaDatosInversiones[Subcarteras (diferentes estrategias inversión)]=$W$34)*1,(TablaDatosInversiones[Fecha Compra]&lt;=A268)*1,(TablaDatosInversiones[Fecha Compra]&gt;A267)*1)</f>
        <v>0</v>
      </c>
      <c r="Y268" s="208" cm="1">
        <f t="array" aca="1" ref="Y268" ca="1">SUMPRODUCT(TablaDatosInversiones[Valor actual bruto o reembolso o compromiso opciones abiertas (euros)],(TablaDatosInversiones[Subcarteras (diferentes estrategias inversión)]=$W$34)*1,(TablaDatosInversiones[Fecha de Venta o traspaso]&lt;=A268)*1,(TablaDatosInversiones[Fecha de Venta o traspaso]&gt;A267)*1,(TablaDatosInversiones[Operación abierta (cotizando)]=FALSE)*1)</f>
        <v>0</v>
      </c>
      <c r="Z268" s="208">
        <f>SUMPRODUCT(TablaDividendos[Dividendo neto (euros)],(TablaDividendos[Subcartera]=$W$34)*1,(TablaDividendos[Fecha Cobro]&lt;=A268)*1,(TablaDividendos[Fecha Cobro]&gt;A267)*1)</f>
        <v>0</v>
      </c>
      <c r="AA268" s="199">
        <f t="shared" ca="1" si="115"/>
        <v>0</v>
      </c>
      <c r="AB268" s="209">
        <f t="shared" ca="1" si="116"/>
        <v>0.42162864822711876</v>
      </c>
      <c r="AC268" s="137"/>
      <c r="AD268" s="391" cm="1">
        <f t="array" aca="1" ref="AD268" ca="1">SUMPRODUCT(TablaDatosInversiones[Compromiso de compra (Moneda), solo para PUTs vendidas],(TablaDatosInversiones[Subcarteras (diferentes estrategias inversión)]=$AD$34)*1,TablaDatosInversiones[Cambio divisa actual (o tras venta)],(TablaDatosInversiones[Fecha Compra]&lt;=MIN(A268,TODAY()-1))*1,(TablaDatosInversiones[Fecha de Venta o traspaso]&gt;=MIN(A268,TODAY()-1))*1)</f>
        <v>0</v>
      </c>
      <c r="AE268" s="391">
        <f t="shared" ca="1" si="93"/>
        <v>0</v>
      </c>
      <c r="AF268" s="391">
        <f t="shared" ca="1" si="94"/>
        <v>0</v>
      </c>
      <c r="AG268" s="392">
        <f ca="1">SUMPRODUCT(TablaDatosInversiones[Rendimiento total neto (euros)],(TablaDatosInversiones[Subcarteras (diferentes estrategias inversión)]=$AD$34)*1,(TablaDatosInversiones[Fecha de Venta o traspaso]&lt;=A268)*1,(TablaDatosInversiones[Fecha de Venta o traspaso]&gt;A267)*1,(TablaDatosInversiones[Operación abierta (cotizando)]=FALSE)*1)</f>
        <v>0</v>
      </c>
      <c r="AH268" s="393">
        <f t="shared" ca="1" si="95"/>
        <v>0</v>
      </c>
      <c r="AI268" s="394">
        <f t="shared" ca="1" si="96"/>
        <v>8.6256077518440666E-3</v>
      </c>
      <c r="AJ268" s="395"/>
      <c r="AK268" s="401">
        <f ca="1">Resumen!$D$12</f>
        <v>0</v>
      </c>
      <c r="AL268" s="396" cm="1">
        <f t="array" aca="1" ref="AL268" ca="1">SUMPRODUCT(TablaDatosInversiones[Coste bruto total de la compra (euros)],(TablaDatosInversiones[Subcarteras (diferentes estrategias inversión)]=$AK$34)*1,(TablaDatosInversiones[Fecha Compra]&lt;=A268)*1,(TablaDatosInversiones[Fecha Compra]&gt;A267)*1)</f>
        <v>0</v>
      </c>
      <c r="AM268" s="397" cm="1">
        <f t="array" aca="1" ref="AM268" ca="1">SUMPRODUCT(TablaDatosInversiones[Valor actual bruto o reembolso o compromiso opciones abiertas (euros)],(TablaDatosInversiones[Subcarteras (diferentes estrategias inversión)]=$AK$34)*1,(TablaDatosInversiones[Fecha de Venta o traspaso]&lt;=A268)*1,(TablaDatosInversiones[Fecha de Venta o traspaso]&gt;A267)*1,(TablaDatosInversiones[Operación abierta (cotizando)]=FALSE)*1)</f>
        <v>0</v>
      </c>
      <c r="AN268" s="398" cm="1">
        <f t="array" ref="AN268">SUMPRODUCT(TablaDividendos[Dividendo neto (euros)],(TablaDividendos[Subcartera]=$AK$34)*1,(TablaDividendos[Fecha Cobro]&lt;=A268)*1,(TablaDividendos[Fecha Cobro]&gt;A267)*1)</f>
        <v>0</v>
      </c>
      <c r="AO268" s="399">
        <f t="shared" ca="1" si="108"/>
        <v>0</v>
      </c>
      <c r="AP268" s="400">
        <f t="shared" ca="1" si="101"/>
        <v>0</v>
      </c>
      <c r="AR268" s="288"/>
      <c r="AS268" s="34">
        <f t="shared" si="97"/>
        <v>0</v>
      </c>
      <c r="AT268" s="33">
        <f t="shared" si="98"/>
        <v>0.47613182189387948</v>
      </c>
      <c r="AV268" s="288"/>
      <c r="AW268" s="34">
        <f t="shared" si="99"/>
        <v>0</v>
      </c>
      <c r="AX268" s="33">
        <f t="shared" si="100"/>
        <v>0.21028677962384168</v>
      </c>
    </row>
    <row r="269" spans="1:50" x14ac:dyDescent="0.25">
      <c r="A269" s="189">
        <f t="shared" si="51"/>
        <v>51652</v>
      </c>
      <c r="B269" s="190">
        <f t="shared" ca="1" si="102"/>
        <v>109351.29638889004</v>
      </c>
      <c r="C269" s="190">
        <f t="shared" ca="1" si="103"/>
        <v>0</v>
      </c>
      <c r="D269" s="190">
        <f t="shared" ca="1" si="104"/>
        <v>0</v>
      </c>
      <c r="E269" s="190">
        <f t="shared" ca="1" si="105"/>
        <v>0</v>
      </c>
      <c r="F269" s="199">
        <f t="shared" ca="1" si="113"/>
        <v>0</v>
      </c>
      <c r="G269" s="200">
        <f t="shared" ca="1" si="114"/>
        <v>0.55991479706899705</v>
      </c>
      <c r="H269" s="137"/>
      <c r="I269" s="218">
        <f ca="1">Resumen!$D$8</f>
        <v>68691.808045339247</v>
      </c>
      <c r="J269" s="219">
        <f ca="1">SUMPRODUCT(TablaDatosInversiones[Coste bruto total de la compra (euros)],(TablaDatosInversiones[Subcarteras (diferentes estrategias inversión)]=$I$34)*1,(TablaDatosInversiones[Fecha Compra]&lt;=A269)*1,(TablaDatosInversiones[Fecha Compra]&gt;A268)*1)</f>
        <v>0</v>
      </c>
      <c r="K269" s="219" cm="1">
        <f t="array" aca="1" ref="K269" ca="1">SUMPRODUCT(TablaDatosInversiones[Valor actual bruto o reembolso o compromiso opciones abiertas (euros)],(TablaDatosInversiones[Subcarteras (diferentes estrategias inversión)]=$I$34)*1,(TablaDatosInversiones[Fecha de Venta o traspaso]&lt;=A269)*1,(TablaDatosInversiones[Fecha de Venta o traspaso]&gt;A268)*1,(TablaDatosInversiones[Operación abierta (cotizando)]=FALSE)*1)</f>
        <v>0</v>
      </c>
      <c r="L269" s="219">
        <f>SUMPRODUCT(TablaDividendos[Dividendo neto (euros)],(TablaDividendos[Subcartera]=$I$34)*1,(TablaDividendos[Fecha Cobro]&lt;=A269)*1,(TablaDividendos[Fecha Cobro]&gt;A268)*1)</f>
        <v>0</v>
      </c>
      <c r="M269" s="220">
        <f t="shared" ca="1" si="109"/>
        <v>0</v>
      </c>
      <c r="N269" s="220">
        <f t="shared" ca="1" si="110"/>
        <v>0.6498602964237179</v>
      </c>
      <c r="O269" s="137"/>
      <c r="P269" s="192">
        <f ca="1">Resumen!$D$9</f>
        <v>12439.300859999999</v>
      </c>
      <c r="Q269" s="208">
        <f ca="1">SUMPRODUCT(TablaDatosInversiones[Coste bruto total de la compra (euros)],(TablaDatosInversiones[Subcarteras (diferentes estrategias inversión)]=$P$34)*1,(TablaDatosInversiones[Fecha Compra]&lt;=A269)*1,(TablaDatosInversiones[Fecha Compra]&gt;A268)*1)</f>
        <v>0</v>
      </c>
      <c r="R269" s="208" cm="1">
        <f t="array" aca="1" ref="R269" ca="1">SUMPRODUCT(TablaDatosInversiones[Valor actual bruto o reembolso o compromiso opciones abiertas (euros)],(TablaDatosInversiones[Subcarteras (diferentes estrategias inversión)]=$P$34)*1,(TablaDatosInversiones[Fecha de Venta o traspaso]&lt;=A269)*1,(TablaDatosInversiones[Fecha de Venta o traspaso]&gt;A268)*1,(TablaDatosInversiones[Operación abierta (cotizando)]=FALSE)*1)</f>
        <v>0</v>
      </c>
      <c r="S269" s="208">
        <f>SUMPRODUCT(TablaDividendos[Dividendo neto (euros)],(TablaDividendos[Subcartera]=$P$34)*1,(TablaDividendos[Fecha Cobro]&lt;=A269)*1,(TablaDividendos[Fecha Cobro]&gt;A268)*1)</f>
        <v>0</v>
      </c>
      <c r="T269" s="199">
        <f t="shared" ca="1" si="111"/>
        <v>0</v>
      </c>
      <c r="U269" s="209">
        <f t="shared" ca="1" si="112"/>
        <v>0.31306194259158349</v>
      </c>
      <c r="V269" s="137"/>
      <c r="W269" s="192">
        <f ca="1">Resumen!$D$10</f>
        <v>28220.187483550799</v>
      </c>
      <c r="X269" s="208">
        <f ca="1">SUMPRODUCT(TablaDatosInversiones[Coste bruto total de la compra (euros)],(TablaDatosInversiones[Subcarteras (diferentes estrategias inversión)]=$W$34)*1,(TablaDatosInversiones[Fecha Compra]&lt;=A269)*1,(TablaDatosInversiones[Fecha Compra]&gt;A268)*1)</f>
        <v>0</v>
      </c>
      <c r="Y269" s="208" cm="1">
        <f t="array" aca="1" ref="Y269" ca="1">SUMPRODUCT(TablaDatosInversiones[Valor actual bruto o reembolso o compromiso opciones abiertas (euros)],(TablaDatosInversiones[Subcarteras (diferentes estrategias inversión)]=$W$34)*1,(TablaDatosInversiones[Fecha de Venta o traspaso]&lt;=A269)*1,(TablaDatosInversiones[Fecha de Venta o traspaso]&gt;A268)*1,(TablaDatosInversiones[Operación abierta (cotizando)]=FALSE)*1)</f>
        <v>0</v>
      </c>
      <c r="Z269" s="208">
        <f>SUMPRODUCT(TablaDividendos[Dividendo neto (euros)],(TablaDividendos[Subcartera]=$W$34)*1,(TablaDividendos[Fecha Cobro]&lt;=A269)*1,(TablaDividendos[Fecha Cobro]&gt;A268)*1)</f>
        <v>0</v>
      </c>
      <c r="AA269" s="199">
        <f t="shared" ca="1" si="115"/>
        <v>0</v>
      </c>
      <c r="AB269" s="209">
        <f t="shared" ca="1" si="116"/>
        <v>0.42162864822711876</v>
      </c>
      <c r="AC269" s="137"/>
      <c r="AD269" s="391" cm="1">
        <f t="array" aca="1" ref="AD269" ca="1">SUMPRODUCT(TablaDatosInversiones[Compromiso de compra (Moneda), solo para PUTs vendidas],(TablaDatosInversiones[Subcarteras (diferentes estrategias inversión)]=$AD$34)*1,TablaDatosInversiones[Cambio divisa actual (o tras venta)],(TablaDatosInversiones[Fecha Compra]&lt;=MIN(A269,TODAY()-1))*1,(TablaDatosInversiones[Fecha de Venta o traspaso]&gt;=MIN(A269,TODAY()-1))*1)</f>
        <v>0</v>
      </c>
      <c r="AE269" s="391">
        <f t="shared" ca="1" si="93"/>
        <v>0</v>
      </c>
      <c r="AF269" s="391">
        <f t="shared" ca="1" si="94"/>
        <v>0</v>
      </c>
      <c r="AG269" s="392">
        <f ca="1">SUMPRODUCT(TablaDatosInversiones[Rendimiento total neto (euros)],(TablaDatosInversiones[Subcarteras (diferentes estrategias inversión)]=$AD$34)*1,(TablaDatosInversiones[Fecha de Venta o traspaso]&lt;=A269)*1,(TablaDatosInversiones[Fecha de Venta o traspaso]&gt;A268)*1,(TablaDatosInversiones[Operación abierta (cotizando)]=FALSE)*1)</f>
        <v>0</v>
      </c>
      <c r="AH269" s="393">
        <f t="shared" ca="1" si="95"/>
        <v>0</v>
      </c>
      <c r="AI269" s="394">
        <f t="shared" ca="1" si="96"/>
        <v>8.6256077518440666E-3</v>
      </c>
      <c r="AJ269" s="395"/>
      <c r="AK269" s="401">
        <f ca="1">Resumen!$D$12</f>
        <v>0</v>
      </c>
      <c r="AL269" s="396" cm="1">
        <f t="array" aca="1" ref="AL269" ca="1">SUMPRODUCT(TablaDatosInversiones[Coste bruto total de la compra (euros)],(TablaDatosInversiones[Subcarteras (diferentes estrategias inversión)]=$AK$34)*1,(TablaDatosInversiones[Fecha Compra]&lt;=A269)*1,(TablaDatosInversiones[Fecha Compra]&gt;A268)*1)</f>
        <v>0</v>
      </c>
      <c r="AM269" s="397" cm="1">
        <f t="array" aca="1" ref="AM269" ca="1">SUMPRODUCT(TablaDatosInversiones[Valor actual bruto o reembolso o compromiso opciones abiertas (euros)],(TablaDatosInversiones[Subcarteras (diferentes estrategias inversión)]=$AK$34)*1,(TablaDatosInversiones[Fecha de Venta o traspaso]&lt;=A269)*1,(TablaDatosInversiones[Fecha de Venta o traspaso]&gt;A268)*1,(TablaDatosInversiones[Operación abierta (cotizando)]=FALSE)*1)</f>
        <v>0</v>
      </c>
      <c r="AN269" s="398" cm="1">
        <f t="array" ref="AN269">SUMPRODUCT(TablaDividendos[Dividendo neto (euros)],(TablaDividendos[Subcartera]=$AK$34)*1,(TablaDividendos[Fecha Cobro]&lt;=A269)*1,(TablaDividendos[Fecha Cobro]&gt;A268)*1)</f>
        <v>0</v>
      </c>
      <c r="AO269" s="399">
        <f t="shared" ca="1" si="108"/>
        <v>0</v>
      </c>
      <c r="AP269" s="400">
        <f t="shared" ca="1" si="101"/>
        <v>0</v>
      </c>
      <c r="AR269" s="288"/>
      <c r="AS269" s="34">
        <f t="shared" si="97"/>
        <v>0</v>
      </c>
      <c r="AT269" s="33">
        <f t="shared" si="98"/>
        <v>0.47613182189387948</v>
      </c>
      <c r="AV269" s="288"/>
      <c r="AW269" s="34">
        <f t="shared" si="99"/>
        <v>0</v>
      </c>
      <c r="AX269" s="33">
        <f t="shared" si="100"/>
        <v>0.21028677962384168</v>
      </c>
    </row>
    <row r="270" spans="1:50" x14ac:dyDescent="0.25">
      <c r="A270" s="189">
        <f t="shared" si="51"/>
        <v>51682</v>
      </c>
      <c r="B270" s="190">
        <f t="shared" ca="1" si="102"/>
        <v>109351.29638889004</v>
      </c>
      <c r="C270" s="190">
        <f t="shared" ca="1" si="103"/>
        <v>0</v>
      </c>
      <c r="D270" s="190">
        <f t="shared" ca="1" si="104"/>
        <v>0</v>
      </c>
      <c r="E270" s="190">
        <f t="shared" ca="1" si="105"/>
        <v>0</v>
      </c>
      <c r="F270" s="199">
        <f t="shared" ca="1" si="113"/>
        <v>0</v>
      </c>
      <c r="G270" s="200">
        <f t="shared" ca="1" si="114"/>
        <v>0.55991479706899705</v>
      </c>
      <c r="H270" s="137"/>
      <c r="I270" s="218">
        <f ca="1">Resumen!$D$8</f>
        <v>68691.808045339247</v>
      </c>
      <c r="J270" s="219">
        <f ca="1">SUMPRODUCT(TablaDatosInversiones[Coste bruto total de la compra (euros)],(TablaDatosInversiones[Subcarteras (diferentes estrategias inversión)]=$I$34)*1,(TablaDatosInversiones[Fecha Compra]&lt;=A270)*1,(TablaDatosInversiones[Fecha Compra]&gt;A269)*1)</f>
        <v>0</v>
      </c>
      <c r="K270" s="219" cm="1">
        <f t="array" aca="1" ref="K270" ca="1">SUMPRODUCT(TablaDatosInversiones[Valor actual bruto o reembolso o compromiso opciones abiertas (euros)],(TablaDatosInversiones[Subcarteras (diferentes estrategias inversión)]=$I$34)*1,(TablaDatosInversiones[Fecha de Venta o traspaso]&lt;=A270)*1,(TablaDatosInversiones[Fecha de Venta o traspaso]&gt;A269)*1,(TablaDatosInversiones[Operación abierta (cotizando)]=FALSE)*1)</f>
        <v>0</v>
      </c>
      <c r="L270" s="219">
        <f>SUMPRODUCT(TablaDividendos[Dividendo neto (euros)],(TablaDividendos[Subcartera]=$I$34)*1,(TablaDividendos[Fecha Cobro]&lt;=A270)*1,(TablaDividendos[Fecha Cobro]&gt;A269)*1)</f>
        <v>0</v>
      </c>
      <c r="M270" s="220">
        <f t="shared" ca="1" si="109"/>
        <v>0</v>
      </c>
      <c r="N270" s="220">
        <f t="shared" ca="1" si="110"/>
        <v>0.6498602964237179</v>
      </c>
      <c r="O270" s="137"/>
      <c r="P270" s="192">
        <f ca="1">Resumen!$D$9</f>
        <v>12439.300859999999</v>
      </c>
      <c r="Q270" s="208">
        <f ca="1">SUMPRODUCT(TablaDatosInversiones[Coste bruto total de la compra (euros)],(TablaDatosInversiones[Subcarteras (diferentes estrategias inversión)]=$P$34)*1,(TablaDatosInversiones[Fecha Compra]&lt;=A270)*1,(TablaDatosInversiones[Fecha Compra]&gt;A269)*1)</f>
        <v>0</v>
      </c>
      <c r="R270" s="208" cm="1">
        <f t="array" aca="1" ref="R270" ca="1">SUMPRODUCT(TablaDatosInversiones[Valor actual bruto o reembolso o compromiso opciones abiertas (euros)],(TablaDatosInversiones[Subcarteras (diferentes estrategias inversión)]=$P$34)*1,(TablaDatosInversiones[Fecha de Venta o traspaso]&lt;=A270)*1,(TablaDatosInversiones[Fecha de Venta o traspaso]&gt;A269)*1,(TablaDatosInversiones[Operación abierta (cotizando)]=FALSE)*1)</f>
        <v>0</v>
      </c>
      <c r="S270" s="208">
        <f>SUMPRODUCT(TablaDividendos[Dividendo neto (euros)],(TablaDividendos[Subcartera]=$P$34)*1,(TablaDividendos[Fecha Cobro]&lt;=A270)*1,(TablaDividendos[Fecha Cobro]&gt;A269)*1)</f>
        <v>0</v>
      </c>
      <c r="T270" s="199">
        <f t="shared" ca="1" si="111"/>
        <v>0</v>
      </c>
      <c r="U270" s="209">
        <f t="shared" ca="1" si="112"/>
        <v>0.31306194259158349</v>
      </c>
      <c r="V270" s="137"/>
      <c r="W270" s="192">
        <f ca="1">Resumen!$D$10</f>
        <v>28220.187483550799</v>
      </c>
      <c r="X270" s="208">
        <f ca="1">SUMPRODUCT(TablaDatosInversiones[Coste bruto total de la compra (euros)],(TablaDatosInversiones[Subcarteras (diferentes estrategias inversión)]=$W$34)*1,(TablaDatosInversiones[Fecha Compra]&lt;=A270)*1,(TablaDatosInversiones[Fecha Compra]&gt;A269)*1)</f>
        <v>0</v>
      </c>
      <c r="Y270" s="208" cm="1">
        <f t="array" aca="1" ref="Y270" ca="1">SUMPRODUCT(TablaDatosInversiones[Valor actual bruto o reembolso o compromiso opciones abiertas (euros)],(TablaDatosInversiones[Subcarteras (diferentes estrategias inversión)]=$W$34)*1,(TablaDatosInversiones[Fecha de Venta o traspaso]&lt;=A270)*1,(TablaDatosInversiones[Fecha de Venta o traspaso]&gt;A269)*1,(TablaDatosInversiones[Operación abierta (cotizando)]=FALSE)*1)</f>
        <v>0</v>
      </c>
      <c r="Z270" s="208">
        <f>SUMPRODUCT(TablaDividendos[Dividendo neto (euros)],(TablaDividendos[Subcartera]=$W$34)*1,(TablaDividendos[Fecha Cobro]&lt;=A270)*1,(TablaDividendos[Fecha Cobro]&gt;A269)*1)</f>
        <v>0</v>
      </c>
      <c r="AA270" s="199">
        <f t="shared" ca="1" si="115"/>
        <v>0</v>
      </c>
      <c r="AB270" s="209">
        <f t="shared" ca="1" si="116"/>
        <v>0.42162864822711876</v>
      </c>
      <c r="AC270" s="137"/>
      <c r="AD270" s="391" cm="1">
        <f t="array" aca="1" ref="AD270" ca="1">SUMPRODUCT(TablaDatosInversiones[Compromiso de compra (Moneda), solo para PUTs vendidas],(TablaDatosInversiones[Subcarteras (diferentes estrategias inversión)]=$AD$34)*1,TablaDatosInversiones[Cambio divisa actual (o tras venta)],(TablaDatosInversiones[Fecha Compra]&lt;=MIN(A270,TODAY()-1))*1,(TablaDatosInversiones[Fecha de Venta o traspaso]&gt;=MIN(A270,TODAY()-1))*1)</f>
        <v>0</v>
      </c>
      <c r="AE270" s="391">
        <f t="shared" ref="AE270:AE333" ca="1" si="117">IF((AD270-AD269)&gt;=0,AD270-AD269,0)</f>
        <v>0</v>
      </c>
      <c r="AF270" s="391">
        <f t="shared" ref="AF270:AF333" ca="1" si="118">IF((AD270-AD269)&lt;0,-(AD270-AD269),0)</f>
        <v>0</v>
      </c>
      <c r="AG270" s="392">
        <f ca="1">SUMPRODUCT(TablaDatosInversiones[Rendimiento total neto (euros)],(TablaDatosInversiones[Subcarteras (diferentes estrategias inversión)]=$AD$34)*1,(TablaDatosInversiones[Fecha de Venta o traspaso]&lt;=A270)*1,(TablaDatosInversiones[Fecha de Venta o traspaso]&gt;A269)*1,(TablaDatosInversiones[Operación abierta (cotizando)]=FALSE)*1)</f>
        <v>0</v>
      </c>
      <c r="AH270" s="393">
        <f t="shared" ref="AH270:AH333" ca="1" si="119">IF(MAX(AD270,AE270,AF270)&gt;0,(AG270)/(MAX(AD270,AE270,AF270)),0)</f>
        <v>0</v>
      </c>
      <c r="AI270" s="394">
        <f t="shared" ref="AI270:AI333" ca="1" si="120">(1+AH270)*(AI269+1)-1</f>
        <v>8.6256077518440666E-3</v>
      </c>
      <c r="AJ270" s="395"/>
      <c r="AK270" s="401">
        <f ca="1">Resumen!$D$12</f>
        <v>0</v>
      </c>
      <c r="AL270" s="396" cm="1">
        <f t="array" aca="1" ref="AL270" ca="1">SUMPRODUCT(TablaDatosInversiones[Coste bruto total de la compra (euros)],(TablaDatosInversiones[Subcarteras (diferentes estrategias inversión)]=$AK$34)*1,(TablaDatosInversiones[Fecha Compra]&lt;=A270)*1,(TablaDatosInversiones[Fecha Compra]&gt;A269)*1)</f>
        <v>0</v>
      </c>
      <c r="AM270" s="397" cm="1">
        <f t="array" aca="1" ref="AM270" ca="1">SUMPRODUCT(TablaDatosInversiones[Valor actual bruto o reembolso o compromiso opciones abiertas (euros)],(TablaDatosInversiones[Subcarteras (diferentes estrategias inversión)]=$AK$34)*1,(TablaDatosInversiones[Fecha de Venta o traspaso]&lt;=A270)*1,(TablaDatosInversiones[Fecha de Venta o traspaso]&gt;A269)*1,(TablaDatosInversiones[Operación abierta (cotizando)]=FALSE)*1)</f>
        <v>0</v>
      </c>
      <c r="AN270" s="398" cm="1">
        <f t="array" ref="AN270">SUMPRODUCT(TablaDividendos[Dividendo neto (euros)],(TablaDividendos[Subcartera]=$AK$34)*1,(TablaDividendos[Fecha Cobro]&lt;=A270)*1,(TablaDividendos[Fecha Cobro]&gt;A269)*1)</f>
        <v>0</v>
      </c>
      <c r="AO270" s="399">
        <f t="shared" ca="1" si="108"/>
        <v>0</v>
      </c>
      <c r="AP270" s="400">
        <f t="shared" ca="1" si="101"/>
        <v>0</v>
      </c>
      <c r="AR270" s="288"/>
      <c r="AS270" s="34">
        <f t="shared" si="97"/>
        <v>0</v>
      </c>
      <c r="AT270" s="33">
        <f t="shared" si="98"/>
        <v>0.47613182189387948</v>
      </c>
      <c r="AV270" s="288"/>
      <c r="AW270" s="34">
        <f t="shared" si="99"/>
        <v>0</v>
      </c>
      <c r="AX270" s="33">
        <f t="shared" si="100"/>
        <v>0.21028677962384168</v>
      </c>
    </row>
    <row r="271" spans="1:50" x14ac:dyDescent="0.25">
      <c r="A271" s="189">
        <f t="shared" si="51"/>
        <v>51713</v>
      </c>
      <c r="B271" s="190">
        <f t="shared" ca="1" si="102"/>
        <v>109351.29638889004</v>
      </c>
      <c r="C271" s="190">
        <f t="shared" ca="1" si="103"/>
        <v>0</v>
      </c>
      <c r="D271" s="190">
        <f t="shared" ca="1" si="104"/>
        <v>0</v>
      </c>
      <c r="E271" s="190">
        <f t="shared" ca="1" si="105"/>
        <v>0</v>
      </c>
      <c r="F271" s="199">
        <f t="shared" ca="1" si="113"/>
        <v>0</v>
      </c>
      <c r="G271" s="200">
        <f t="shared" ca="1" si="114"/>
        <v>0.55991479706899705</v>
      </c>
      <c r="H271" s="137"/>
      <c r="I271" s="218">
        <f ca="1">Resumen!$D$8</f>
        <v>68691.808045339247</v>
      </c>
      <c r="J271" s="219">
        <f ca="1">SUMPRODUCT(TablaDatosInversiones[Coste bruto total de la compra (euros)],(TablaDatosInversiones[Subcarteras (diferentes estrategias inversión)]=$I$34)*1,(TablaDatosInversiones[Fecha Compra]&lt;=A271)*1,(TablaDatosInversiones[Fecha Compra]&gt;A270)*1)</f>
        <v>0</v>
      </c>
      <c r="K271" s="219" cm="1">
        <f t="array" aca="1" ref="K271" ca="1">SUMPRODUCT(TablaDatosInversiones[Valor actual bruto o reembolso o compromiso opciones abiertas (euros)],(TablaDatosInversiones[Subcarteras (diferentes estrategias inversión)]=$I$34)*1,(TablaDatosInversiones[Fecha de Venta o traspaso]&lt;=A271)*1,(TablaDatosInversiones[Fecha de Venta o traspaso]&gt;A270)*1,(TablaDatosInversiones[Operación abierta (cotizando)]=FALSE)*1)</f>
        <v>0</v>
      </c>
      <c r="L271" s="219">
        <f>SUMPRODUCT(TablaDividendos[Dividendo neto (euros)],(TablaDividendos[Subcartera]=$I$34)*1,(TablaDividendos[Fecha Cobro]&lt;=A271)*1,(TablaDividendos[Fecha Cobro]&gt;A270)*1)</f>
        <v>0</v>
      </c>
      <c r="M271" s="220">
        <f t="shared" ca="1" si="109"/>
        <v>0</v>
      </c>
      <c r="N271" s="220">
        <f t="shared" ca="1" si="110"/>
        <v>0.6498602964237179</v>
      </c>
      <c r="O271" s="137"/>
      <c r="P271" s="192">
        <f ca="1">Resumen!$D$9</f>
        <v>12439.300859999999</v>
      </c>
      <c r="Q271" s="208">
        <f ca="1">SUMPRODUCT(TablaDatosInversiones[Coste bruto total de la compra (euros)],(TablaDatosInversiones[Subcarteras (diferentes estrategias inversión)]=$P$34)*1,(TablaDatosInversiones[Fecha Compra]&lt;=A271)*1,(TablaDatosInversiones[Fecha Compra]&gt;A270)*1)</f>
        <v>0</v>
      </c>
      <c r="R271" s="208" cm="1">
        <f t="array" aca="1" ref="R271" ca="1">SUMPRODUCT(TablaDatosInversiones[Valor actual bruto o reembolso o compromiso opciones abiertas (euros)],(TablaDatosInversiones[Subcarteras (diferentes estrategias inversión)]=$P$34)*1,(TablaDatosInversiones[Fecha de Venta o traspaso]&lt;=A271)*1,(TablaDatosInversiones[Fecha de Venta o traspaso]&gt;A270)*1,(TablaDatosInversiones[Operación abierta (cotizando)]=FALSE)*1)</f>
        <v>0</v>
      </c>
      <c r="S271" s="208">
        <f>SUMPRODUCT(TablaDividendos[Dividendo neto (euros)],(TablaDividendos[Subcartera]=$P$34)*1,(TablaDividendos[Fecha Cobro]&lt;=A271)*1,(TablaDividendos[Fecha Cobro]&gt;A270)*1)</f>
        <v>0</v>
      </c>
      <c r="T271" s="199">
        <f t="shared" ca="1" si="111"/>
        <v>0</v>
      </c>
      <c r="U271" s="209">
        <f t="shared" ca="1" si="112"/>
        <v>0.31306194259158349</v>
      </c>
      <c r="V271" s="137"/>
      <c r="W271" s="192">
        <f ca="1">Resumen!$D$10</f>
        <v>28220.187483550799</v>
      </c>
      <c r="X271" s="208">
        <f ca="1">SUMPRODUCT(TablaDatosInversiones[Coste bruto total de la compra (euros)],(TablaDatosInversiones[Subcarteras (diferentes estrategias inversión)]=$W$34)*1,(TablaDatosInversiones[Fecha Compra]&lt;=A271)*1,(TablaDatosInversiones[Fecha Compra]&gt;A270)*1)</f>
        <v>0</v>
      </c>
      <c r="Y271" s="208" cm="1">
        <f t="array" aca="1" ref="Y271" ca="1">SUMPRODUCT(TablaDatosInversiones[Valor actual bruto o reembolso o compromiso opciones abiertas (euros)],(TablaDatosInversiones[Subcarteras (diferentes estrategias inversión)]=$W$34)*1,(TablaDatosInversiones[Fecha de Venta o traspaso]&lt;=A271)*1,(TablaDatosInversiones[Fecha de Venta o traspaso]&gt;A270)*1,(TablaDatosInversiones[Operación abierta (cotizando)]=FALSE)*1)</f>
        <v>0</v>
      </c>
      <c r="Z271" s="208">
        <f>SUMPRODUCT(TablaDividendos[Dividendo neto (euros)],(TablaDividendos[Subcartera]=$W$34)*1,(TablaDividendos[Fecha Cobro]&lt;=A271)*1,(TablaDividendos[Fecha Cobro]&gt;A270)*1)</f>
        <v>0</v>
      </c>
      <c r="AA271" s="199">
        <f t="shared" ca="1" si="115"/>
        <v>0</v>
      </c>
      <c r="AB271" s="209">
        <f t="shared" ca="1" si="116"/>
        <v>0.42162864822711876</v>
      </c>
      <c r="AC271" s="137"/>
      <c r="AD271" s="391" cm="1">
        <f t="array" aca="1" ref="AD271" ca="1">SUMPRODUCT(TablaDatosInversiones[Compromiso de compra (Moneda), solo para PUTs vendidas],(TablaDatosInversiones[Subcarteras (diferentes estrategias inversión)]=$AD$34)*1,TablaDatosInversiones[Cambio divisa actual (o tras venta)],(TablaDatosInversiones[Fecha Compra]&lt;=MIN(A271,TODAY()-1))*1,(TablaDatosInversiones[Fecha de Venta o traspaso]&gt;=MIN(A271,TODAY()-1))*1)</f>
        <v>0</v>
      </c>
      <c r="AE271" s="391">
        <f t="shared" ca="1" si="117"/>
        <v>0</v>
      </c>
      <c r="AF271" s="391">
        <f t="shared" ca="1" si="118"/>
        <v>0</v>
      </c>
      <c r="AG271" s="392">
        <f ca="1">SUMPRODUCT(TablaDatosInversiones[Rendimiento total neto (euros)],(TablaDatosInversiones[Subcarteras (diferentes estrategias inversión)]=$AD$34)*1,(TablaDatosInversiones[Fecha de Venta o traspaso]&lt;=A271)*1,(TablaDatosInversiones[Fecha de Venta o traspaso]&gt;A270)*1,(TablaDatosInversiones[Operación abierta (cotizando)]=FALSE)*1)</f>
        <v>0</v>
      </c>
      <c r="AH271" s="393">
        <f t="shared" ca="1" si="119"/>
        <v>0</v>
      </c>
      <c r="AI271" s="394">
        <f t="shared" ca="1" si="120"/>
        <v>8.6256077518440666E-3</v>
      </c>
      <c r="AJ271" s="395"/>
      <c r="AK271" s="401">
        <f ca="1">Resumen!$D$12</f>
        <v>0</v>
      </c>
      <c r="AL271" s="396" cm="1">
        <f t="array" aca="1" ref="AL271" ca="1">SUMPRODUCT(TablaDatosInversiones[Coste bruto total de la compra (euros)],(TablaDatosInversiones[Subcarteras (diferentes estrategias inversión)]=$AK$34)*1,(TablaDatosInversiones[Fecha Compra]&lt;=A271)*1,(TablaDatosInversiones[Fecha Compra]&gt;A270)*1)</f>
        <v>0</v>
      </c>
      <c r="AM271" s="397" cm="1">
        <f t="array" aca="1" ref="AM271" ca="1">SUMPRODUCT(TablaDatosInversiones[Valor actual bruto o reembolso o compromiso opciones abiertas (euros)],(TablaDatosInversiones[Subcarteras (diferentes estrategias inversión)]=$AK$34)*1,(TablaDatosInversiones[Fecha de Venta o traspaso]&lt;=A271)*1,(TablaDatosInversiones[Fecha de Venta o traspaso]&gt;A270)*1,(TablaDatosInversiones[Operación abierta (cotizando)]=FALSE)*1)</f>
        <v>0</v>
      </c>
      <c r="AN271" s="398" cm="1">
        <f t="array" ref="AN271">SUMPRODUCT(TablaDividendos[Dividendo neto (euros)],(TablaDividendos[Subcartera]=$AK$34)*1,(TablaDividendos[Fecha Cobro]&lt;=A271)*1,(TablaDividendos[Fecha Cobro]&gt;A270)*1)</f>
        <v>0</v>
      </c>
      <c r="AO271" s="399">
        <f t="shared" ca="1" si="108"/>
        <v>0</v>
      </c>
      <c r="AP271" s="400">
        <f t="shared" ca="1" si="101"/>
        <v>0</v>
      </c>
      <c r="AR271" s="288"/>
      <c r="AS271" s="34">
        <f t="shared" si="97"/>
        <v>0</v>
      </c>
      <c r="AT271" s="33">
        <f t="shared" si="98"/>
        <v>0.47613182189387948</v>
      </c>
      <c r="AV271" s="288"/>
      <c r="AW271" s="34">
        <f t="shared" si="99"/>
        <v>0</v>
      </c>
      <c r="AX271" s="33">
        <f t="shared" si="100"/>
        <v>0.21028677962384168</v>
      </c>
    </row>
    <row r="272" spans="1:50" x14ac:dyDescent="0.25">
      <c r="A272" s="189">
        <f t="shared" si="51"/>
        <v>51744</v>
      </c>
      <c r="B272" s="190">
        <f t="shared" ca="1" si="102"/>
        <v>109351.29638889004</v>
      </c>
      <c r="C272" s="190">
        <f t="shared" ca="1" si="103"/>
        <v>0</v>
      </c>
      <c r="D272" s="190">
        <f t="shared" ca="1" si="104"/>
        <v>0</v>
      </c>
      <c r="E272" s="190">
        <f t="shared" ca="1" si="105"/>
        <v>0</v>
      </c>
      <c r="F272" s="199">
        <f t="shared" ca="1" si="113"/>
        <v>0</v>
      </c>
      <c r="G272" s="200">
        <f t="shared" ca="1" si="114"/>
        <v>0.55991479706899705</v>
      </c>
      <c r="H272" s="137"/>
      <c r="I272" s="218">
        <f ca="1">Resumen!$D$8</f>
        <v>68691.808045339247</v>
      </c>
      <c r="J272" s="219">
        <f ca="1">SUMPRODUCT(TablaDatosInversiones[Coste bruto total de la compra (euros)],(TablaDatosInversiones[Subcarteras (diferentes estrategias inversión)]=$I$34)*1,(TablaDatosInversiones[Fecha Compra]&lt;=A272)*1,(TablaDatosInversiones[Fecha Compra]&gt;A271)*1)</f>
        <v>0</v>
      </c>
      <c r="K272" s="219" cm="1">
        <f t="array" aca="1" ref="K272" ca="1">SUMPRODUCT(TablaDatosInversiones[Valor actual bruto o reembolso o compromiso opciones abiertas (euros)],(TablaDatosInversiones[Subcarteras (diferentes estrategias inversión)]=$I$34)*1,(TablaDatosInversiones[Fecha de Venta o traspaso]&lt;=A272)*1,(TablaDatosInversiones[Fecha de Venta o traspaso]&gt;A271)*1,(TablaDatosInversiones[Operación abierta (cotizando)]=FALSE)*1)</f>
        <v>0</v>
      </c>
      <c r="L272" s="219">
        <f>SUMPRODUCT(TablaDividendos[Dividendo neto (euros)],(TablaDividendos[Subcartera]=$I$34)*1,(TablaDividendos[Fecha Cobro]&lt;=A272)*1,(TablaDividendos[Fecha Cobro]&gt;A271)*1)</f>
        <v>0</v>
      </c>
      <c r="M272" s="220">
        <f t="shared" ca="1" si="109"/>
        <v>0</v>
      </c>
      <c r="N272" s="220">
        <f t="shared" ca="1" si="110"/>
        <v>0.6498602964237179</v>
      </c>
      <c r="O272" s="137"/>
      <c r="P272" s="192">
        <f ca="1">Resumen!$D$9</f>
        <v>12439.300859999999</v>
      </c>
      <c r="Q272" s="208">
        <f ca="1">SUMPRODUCT(TablaDatosInversiones[Coste bruto total de la compra (euros)],(TablaDatosInversiones[Subcarteras (diferentes estrategias inversión)]=$P$34)*1,(TablaDatosInversiones[Fecha Compra]&lt;=A272)*1,(TablaDatosInversiones[Fecha Compra]&gt;A271)*1)</f>
        <v>0</v>
      </c>
      <c r="R272" s="208" cm="1">
        <f t="array" aca="1" ref="R272" ca="1">SUMPRODUCT(TablaDatosInversiones[Valor actual bruto o reembolso o compromiso opciones abiertas (euros)],(TablaDatosInversiones[Subcarteras (diferentes estrategias inversión)]=$P$34)*1,(TablaDatosInversiones[Fecha de Venta o traspaso]&lt;=A272)*1,(TablaDatosInversiones[Fecha de Venta o traspaso]&gt;A271)*1,(TablaDatosInversiones[Operación abierta (cotizando)]=FALSE)*1)</f>
        <v>0</v>
      </c>
      <c r="S272" s="208">
        <f>SUMPRODUCT(TablaDividendos[Dividendo neto (euros)],(TablaDividendos[Subcartera]=$P$34)*1,(TablaDividendos[Fecha Cobro]&lt;=A272)*1,(TablaDividendos[Fecha Cobro]&gt;A271)*1)</f>
        <v>0</v>
      </c>
      <c r="T272" s="199">
        <f t="shared" ca="1" si="111"/>
        <v>0</v>
      </c>
      <c r="U272" s="209">
        <f t="shared" ca="1" si="112"/>
        <v>0.31306194259158349</v>
      </c>
      <c r="V272" s="137"/>
      <c r="W272" s="192">
        <f ca="1">Resumen!$D$10</f>
        <v>28220.187483550799</v>
      </c>
      <c r="X272" s="208">
        <f ca="1">SUMPRODUCT(TablaDatosInversiones[Coste bruto total de la compra (euros)],(TablaDatosInversiones[Subcarteras (diferentes estrategias inversión)]=$W$34)*1,(TablaDatosInversiones[Fecha Compra]&lt;=A272)*1,(TablaDatosInversiones[Fecha Compra]&gt;A271)*1)</f>
        <v>0</v>
      </c>
      <c r="Y272" s="208" cm="1">
        <f t="array" aca="1" ref="Y272" ca="1">SUMPRODUCT(TablaDatosInversiones[Valor actual bruto o reembolso o compromiso opciones abiertas (euros)],(TablaDatosInversiones[Subcarteras (diferentes estrategias inversión)]=$W$34)*1,(TablaDatosInversiones[Fecha de Venta o traspaso]&lt;=A272)*1,(TablaDatosInversiones[Fecha de Venta o traspaso]&gt;A271)*1,(TablaDatosInversiones[Operación abierta (cotizando)]=FALSE)*1)</f>
        <v>0</v>
      </c>
      <c r="Z272" s="208">
        <f>SUMPRODUCT(TablaDividendos[Dividendo neto (euros)],(TablaDividendos[Subcartera]=$W$34)*1,(TablaDividendos[Fecha Cobro]&lt;=A272)*1,(TablaDividendos[Fecha Cobro]&gt;A271)*1)</f>
        <v>0</v>
      </c>
      <c r="AA272" s="199">
        <f t="shared" ca="1" si="115"/>
        <v>0</v>
      </c>
      <c r="AB272" s="209">
        <f t="shared" ca="1" si="116"/>
        <v>0.42162864822711876</v>
      </c>
      <c r="AC272" s="137"/>
      <c r="AD272" s="391" cm="1">
        <f t="array" aca="1" ref="AD272" ca="1">SUMPRODUCT(TablaDatosInversiones[Compromiso de compra (Moneda), solo para PUTs vendidas],(TablaDatosInversiones[Subcarteras (diferentes estrategias inversión)]=$AD$34)*1,TablaDatosInversiones[Cambio divisa actual (o tras venta)],(TablaDatosInversiones[Fecha Compra]&lt;=MIN(A272,TODAY()-1))*1,(TablaDatosInversiones[Fecha de Venta o traspaso]&gt;=MIN(A272,TODAY()-1))*1)</f>
        <v>0</v>
      </c>
      <c r="AE272" s="391">
        <f t="shared" ca="1" si="117"/>
        <v>0</v>
      </c>
      <c r="AF272" s="391">
        <f t="shared" ca="1" si="118"/>
        <v>0</v>
      </c>
      <c r="AG272" s="392">
        <f ca="1">SUMPRODUCT(TablaDatosInversiones[Rendimiento total neto (euros)],(TablaDatosInversiones[Subcarteras (diferentes estrategias inversión)]=$AD$34)*1,(TablaDatosInversiones[Fecha de Venta o traspaso]&lt;=A272)*1,(TablaDatosInversiones[Fecha de Venta o traspaso]&gt;A271)*1,(TablaDatosInversiones[Operación abierta (cotizando)]=FALSE)*1)</f>
        <v>0</v>
      </c>
      <c r="AH272" s="393">
        <f t="shared" ca="1" si="119"/>
        <v>0</v>
      </c>
      <c r="AI272" s="394">
        <f t="shared" ca="1" si="120"/>
        <v>8.6256077518440666E-3</v>
      </c>
      <c r="AJ272" s="395"/>
      <c r="AK272" s="401">
        <f ca="1">Resumen!$D$12</f>
        <v>0</v>
      </c>
      <c r="AL272" s="396" cm="1">
        <f t="array" aca="1" ref="AL272" ca="1">SUMPRODUCT(TablaDatosInversiones[Coste bruto total de la compra (euros)],(TablaDatosInversiones[Subcarteras (diferentes estrategias inversión)]=$AK$34)*1,(TablaDatosInversiones[Fecha Compra]&lt;=A272)*1,(TablaDatosInversiones[Fecha Compra]&gt;A271)*1)</f>
        <v>0</v>
      </c>
      <c r="AM272" s="397" cm="1">
        <f t="array" aca="1" ref="AM272" ca="1">SUMPRODUCT(TablaDatosInversiones[Valor actual bruto o reembolso o compromiso opciones abiertas (euros)],(TablaDatosInversiones[Subcarteras (diferentes estrategias inversión)]=$AK$34)*1,(TablaDatosInversiones[Fecha de Venta o traspaso]&lt;=A272)*1,(TablaDatosInversiones[Fecha de Venta o traspaso]&gt;A271)*1,(TablaDatosInversiones[Operación abierta (cotizando)]=FALSE)*1)</f>
        <v>0</v>
      </c>
      <c r="AN272" s="398" cm="1">
        <f t="array" ref="AN272">SUMPRODUCT(TablaDividendos[Dividendo neto (euros)],(TablaDividendos[Subcartera]=$AK$34)*1,(TablaDividendos[Fecha Cobro]&lt;=A272)*1,(TablaDividendos[Fecha Cobro]&gt;A271)*1)</f>
        <v>0</v>
      </c>
      <c r="AO272" s="399">
        <f t="shared" ca="1" si="108"/>
        <v>0</v>
      </c>
      <c r="AP272" s="400">
        <f t="shared" ca="1" si="101"/>
        <v>0</v>
      </c>
      <c r="AR272" s="288"/>
      <c r="AS272" s="34">
        <f t="shared" si="97"/>
        <v>0</v>
      </c>
      <c r="AT272" s="33">
        <f t="shared" si="98"/>
        <v>0.47613182189387948</v>
      </c>
      <c r="AV272" s="288"/>
      <c r="AW272" s="34">
        <f t="shared" si="99"/>
        <v>0</v>
      </c>
      <c r="AX272" s="33">
        <f t="shared" si="100"/>
        <v>0.21028677962384168</v>
      </c>
    </row>
    <row r="273" spans="1:50" x14ac:dyDescent="0.25">
      <c r="A273" s="189">
        <f t="shared" si="51"/>
        <v>51774</v>
      </c>
      <c r="B273" s="190">
        <f t="shared" ca="1" si="102"/>
        <v>109351.29638889004</v>
      </c>
      <c r="C273" s="190">
        <f t="shared" ca="1" si="103"/>
        <v>0</v>
      </c>
      <c r="D273" s="190">
        <f t="shared" ca="1" si="104"/>
        <v>0</v>
      </c>
      <c r="E273" s="190">
        <f t="shared" ca="1" si="105"/>
        <v>0</v>
      </c>
      <c r="F273" s="199">
        <f t="shared" ca="1" si="113"/>
        <v>0</v>
      </c>
      <c r="G273" s="200">
        <f t="shared" ca="1" si="114"/>
        <v>0.55991479706899705</v>
      </c>
      <c r="H273" s="137"/>
      <c r="I273" s="218">
        <f ca="1">Resumen!$D$8</f>
        <v>68691.808045339247</v>
      </c>
      <c r="J273" s="219">
        <f ca="1">SUMPRODUCT(TablaDatosInversiones[Coste bruto total de la compra (euros)],(TablaDatosInversiones[Subcarteras (diferentes estrategias inversión)]=$I$34)*1,(TablaDatosInversiones[Fecha Compra]&lt;=A273)*1,(TablaDatosInversiones[Fecha Compra]&gt;A272)*1)</f>
        <v>0</v>
      </c>
      <c r="K273" s="219" cm="1">
        <f t="array" aca="1" ref="K273" ca="1">SUMPRODUCT(TablaDatosInversiones[Valor actual bruto o reembolso o compromiso opciones abiertas (euros)],(TablaDatosInversiones[Subcarteras (diferentes estrategias inversión)]=$I$34)*1,(TablaDatosInversiones[Fecha de Venta o traspaso]&lt;=A273)*1,(TablaDatosInversiones[Fecha de Venta o traspaso]&gt;A272)*1,(TablaDatosInversiones[Operación abierta (cotizando)]=FALSE)*1)</f>
        <v>0</v>
      </c>
      <c r="L273" s="219">
        <f>SUMPRODUCT(TablaDividendos[Dividendo neto (euros)],(TablaDividendos[Subcartera]=$I$34)*1,(TablaDividendos[Fecha Cobro]&lt;=A273)*1,(TablaDividendos[Fecha Cobro]&gt;A272)*1)</f>
        <v>0</v>
      </c>
      <c r="M273" s="220">
        <f t="shared" ca="1" si="109"/>
        <v>0</v>
      </c>
      <c r="N273" s="220">
        <f t="shared" ca="1" si="110"/>
        <v>0.6498602964237179</v>
      </c>
      <c r="O273" s="137"/>
      <c r="P273" s="192">
        <f ca="1">Resumen!$D$9</f>
        <v>12439.300859999999</v>
      </c>
      <c r="Q273" s="208">
        <f ca="1">SUMPRODUCT(TablaDatosInversiones[Coste bruto total de la compra (euros)],(TablaDatosInversiones[Subcarteras (diferentes estrategias inversión)]=$P$34)*1,(TablaDatosInversiones[Fecha Compra]&lt;=A273)*1,(TablaDatosInversiones[Fecha Compra]&gt;A272)*1)</f>
        <v>0</v>
      </c>
      <c r="R273" s="208" cm="1">
        <f t="array" aca="1" ref="R273" ca="1">SUMPRODUCT(TablaDatosInversiones[Valor actual bruto o reembolso o compromiso opciones abiertas (euros)],(TablaDatosInversiones[Subcarteras (diferentes estrategias inversión)]=$P$34)*1,(TablaDatosInversiones[Fecha de Venta o traspaso]&lt;=A273)*1,(TablaDatosInversiones[Fecha de Venta o traspaso]&gt;A272)*1,(TablaDatosInversiones[Operación abierta (cotizando)]=FALSE)*1)</f>
        <v>0</v>
      </c>
      <c r="S273" s="208">
        <f>SUMPRODUCT(TablaDividendos[Dividendo neto (euros)],(TablaDividendos[Subcartera]=$P$34)*1,(TablaDividendos[Fecha Cobro]&lt;=A273)*1,(TablaDividendos[Fecha Cobro]&gt;A272)*1)</f>
        <v>0</v>
      </c>
      <c r="T273" s="199">
        <f t="shared" ca="1" si="111"/>
        <v>0</v>
      </c>
      <c r="U273" s="209">
        <f t="shared" ca="1" si="112"/>
        <v>0.31306194259158349</v>
      </c>
      <c r="V273" s="137"/>
      <c r="W273" s="192">
        <f ca="1">Resumen!$D$10</f>
        <v>28220.187483550799</v>
      </c>
      <c r="X273" s="208">
        <f ca="1">SUMPRODUCT(TablaDatosInversiones[Coste bruto total de la compra (euros)],(TablaDatosInversiones[Subcarteras (diferentes estrategias inversión)]=$W$34)*1,(TablaDatosInversiones[Fecha Compra]&lt;=A273)*1,(TablaDatosInversiones[Fecha Compra]&gt;A272)*1)</f>
        <v>0</v>
      </c>
      <c r="Y273" s="208" cm="1">
        <f t="array" aca="1" ref="Y273" ca="1">SUMPRODUCT(TablaDatosInversiones[Valor actual bruto o reembolso o compromiso opciones abiertas (euros)],(TablaDatosInversiones[Subcarteras (diferentes estrategias inversión)]=$W$34)*1,(TablaDatosInversiones[Fecha de Venta o traspaso]&lt;=A273)*1,(TablaDatosInversiones[Fecha de Venta o traspaso]&gt;A272)*1,(TablaDatosInversiones[Operación abierta (cotizando)]=FALSE)*1)</f>
        <v>0</v>
      </c>
      <c r="Z273" s="208">
        <f>SUMPRODUCT(TablaDividendos[Dividendo neto (euros)],(TablaDividendos[Subcartera]=$W$34)*1,(TablaDividendos[Fecha Cobro]&lt;=A273)*1,(TablaDividendos[Fecha Cobro]&gt;A272)*1)</f>
        <v>0</v>
      </c>
      <c r="AA273" s="199">
        <f t="shared" ca="1" si="115"/>
        <v>0</v>
      </c>
      <c r="AB273" s="209">
        <f t="shared" ca="1" si="116"/>
        <v>0.42162864822711876</v>
      </c>
      <c r="AC273" s="137"/>
      <c r="AD273" s="391" cm="1">
        <f t="array" aca="1" ref="AD273" ca="1">SUMPRODUCT(TablaDatosInversiones[Compromiso de compra (Moneda), solo para PUTs vendidas],(TablaDatosInversiones[Subcarteras (diferentes estrategias inversión)]=$AD$34)*1,TablaDatosInversiones[Cambio divisa actual (o tras venta)],(TablaDatosInversiones[Fecha Compra]&lt;=MIN(A273,TODAY()-1))*1,(TablaDatosInversiones[Fecha de Venta o traspaso]&gt;=MIN(A273,TODAY()-1))*1)</f>
        <v>0</v>
      </c>
      <c r="AE273" s="391">
        <f t="shared" ca="1" si="117"/>
        <v>0</v>
      </c>
      <c r="AF273" s="391">
        <f t="shared" ca="1" si="118"/>
        <v>0</v>
      </c>
      <c r="AG273" s="392">
        <f ca="1">SUMPRODUCT(TablaDatosInversiones[Rendimiento total neto (euros)],(TablaDatosInversiones[Subcarteras (diferentes estrategias inversión)]=$AD$34)*1,(TablaDatosInversiones[Fecha de Venta o traspaso]&lt;=A273)*1,(TablaDatosInversiones[Fecha de Venta o traspaso]&gt;A272)*1,(TablaDatosInversiones[Operación abierta (cotizando)]=FALSE)*1)</f>
        <v>0</v>
      </c>
      <c r="AH273" s="393">
        <f t="shared" ca="1" si="119"/>
        <v>0</v>
      </c>
      <c r="AI273" s="394">
        <f t="shared" ca="1" si="120"/>
        <v>8.6256077518440666E-3</v>
      </c>
      <c r="AJ273" s="395"/>
      <c r="AK273" s="401">
        <f ca="1">Resumen!$D$12</f>
        <v>0</v>
      </c>
      <c r="AL273" s="396" cm="1">
        <f t="array" aca="1" ref="AL273" ca="1">SUMPRODUCT(TablaDatosInversiones[Coste bruto total de la compra (euros)],(TablaDatosInversiones[Subcarteras (diferentes estrategias inversión)]=$AK$34)*1,(TablaDatosInversiones[Fecha Compra]&lt;=A273)*1,(TablaDatosInversiones[Fecha Compra]&gt;A272)*1)</f>
        <v>0</v>
      </c>
      <c r="AM273" s="397" cm="1">
        <f t="array" aca="1" ref="AM273" ca="1">SUMPRODUCT(TablaDatosInversiones[Valor actual bruto o reembolso o compromiso opciones abiertas (euros)],(TablaDatosInversiones[Subcarteras (diferentes estrategias inversión)]=$AK$34)*1,(TablaDatosInversiones[Fecha de Venta o traspaso]&lt;=A273)*1,(TablaDatosInversiones[Fecha de Venta o traspaso]&gt;A272)*1,(TablaDatosInversiones[Operación abierta (cotizando)]=FALSE)*1)</f>
        <v>0</v>
      </c>
      <c r="AN273" s="398" cm="1">
        <f t="array" ref="AN273">SUMPRODUCT(TablaDividendos[Dividendo neto (euros)],(TablaDividendos[Subcartera]=$AK$34)*1,(TablaDividendos[Fecha Cobro]&lt;=A273)*1,(TablaDividendos[Fecha Cobro]&gt;A272)*1)</f>
        <v>0</v>
      </c>
      <c r="AO273" s="399">
        <f t="shared" ca="1" si="108"/>
        <v>0</v>
      </c>
      <c r="AP273" s="400">
        <f t="shared" ca="1" si="101"/>
        <v>0</v>
      </c>
      <c r="AR273" s="288"/>
      <c r="AS273" s="34">
        <f t="shared" si="97"/>
        <v>0</v>
      </c>
      <c r="AT273" s="33">
        <f t="shared" si="98"/>
        <v>0.47613182189387948</v>
      </c>
      <c r="AV273" s="288"/>
      <c r="AW273" s="34">
        <f t="shared" si="99"/>
        <v>0</v>
      </c>
      <c r="AX273" s="33">
        <f t="shared" si="100"/>
        <v>0.21028677962384168</v>
      </c>
    </row>
    <row r="274" spans="1:50" x14ac:dyDescent="0.25">
      <c r="A274" s="189">
        <f t="shared" si="51"/>
        <v>51805</v>
      </c>
      <c r="B274" s="190">
        <f t="shared" ca="1" si="102"/>
        <v>109351.29638889004</v>
      </c>
      <c r="C274" s="190">
        <f t="shared" ca="1" si="103"/>
        <v>0</v>
      </c>
      <c r="D274" s="190">
        <f t="shared" ca="1" si="104"/>
        <v>0</v>
      </c>
      <c r="E274" s="190">
        <f t="shared" ca="1" si="105"/>
        <v>0</v>
      </c>
      <c r="F274" s="199">
        <f t="shared" ca="1" si="113"/>
        <v>0</v>
      </c>
      <c r="G274" s="200">
        <f t="shared" ca="1" si="114"/>
        <v>0.55991479706899705</v>
      </c>
      <c r="H274" s="137"/>
      <c r="I274" s="218">
        <f ca="1">Resumen!$D$8</f>
        <v>68691.808045339247</v>
      </c>
      <c r="J274" s="219">
        <f ca="1">SUMPRODUCT(TablaDatosInversiones[Coste bruto total de la compra (euros)],(TablaDatosInversiones[Subcarteras (diferentes estrategias inversión)]=$I$34)*1,(TablaDatosInversiones[Fecha Compra]&lt;=A274)*1,(TablaDatosInversiones[Fecha Compra]&gt;A273)*1)</f>
        <v>0</v>
      </c>
      <c r="K274" s="219" cm="1">
        <f t="array" aca="1" ref="K274" ca="1">SUMPRODUCT(TablaDatosInversiones[Valor actual bruto o reembolso o compromiso opciones abiertas (euros)],(TablaDatosInversiones[Subcarteras (diferentes estrategias inversión)]=$I$34)*1,(TablaDatosInversiones[Fecha de Venta o traspaso]&lt;=A274)*1,(TablaDatosInversiones[Fecha de Venta o traspaso]&gt;A273)*1,(TablaDatosInversiones[Operación abierta (cotizando)]=FALSE)*1)</f>
        <v>0</v>
      </c>
      <c r="L274" s="219">
        <f>SUMPRODUCT(TablaDividendos[Dividendo neto (euros)],(TablaDividendos[Subcartera]=$I$34)*1,(TablaDividendos[Fecha Cobro]&lt;=A274)*1,(TablaDividendos[Fecha Cobro]&gt;A273)*1)</f>
        <v>0</v>
      </c>
      <c r="M274" s="220">
        <f t="shared" ca="1" si="109"/>
        <v>0</v>
      </c>
      <c r="N274" s="220">
        <f t="shared" ca="1" si="110"/>
        <v>0.6498602964237179</v>
      </c>
      <c r="O274" s="137"/>
      <c r="P274" s="192">
        <f ca="1">Resumen!$D$9</f>
        <v>12439.300859999999</v>
      </c>
      <c r="Q274" s="208">
        <f ca="1">SUMPRODUCT(TablaDatosInversiones[Coste bruto total de la compra (euros)],(TablaDatosInversiones[Subcarteras (diferentes estrategias inversión)]=$P$34)*1,(TablaDatosInversiones[Fecha Compra]&lt;=A274)*1,(TablaDatosInversiones[Fecha Compra]&gt;A273)*1)</f>
        <v>0</v>
      </c>
      <c r="R274" s="208" cm="1">
        <f t="array" aca="1" ref="R274" ca="1">SUMPRODUCT(TablaDatosInversiones[Valor actual bruto o reembolso o compromiso opciones abiertas (euros)],(TablaDatosInversiones[Subcarteras (diferentes estrategias inversión)]=$P$34)*1,(TablaDatosInversiones[Fecha de Venta o traspaso]&lt;=A274)*1,(TablaDatosInversiones[Fecha de Venta o traspaso]&gt;A273)*1,(TablaDatosInversiones[Operación abierta (cotizando)]=FALSE)*1)</f>
        <v>0</v>
      </c>
      <c r="S274" s="208">
        <f>SUMPRODUCT(TablaDividendos[Dividendo neto (euros)],(TablaDividendos[Subcartera]=$P$34)*1,(TablaDividendos[Fecha Cobro]&lt;=A274)*1,(TablaDividendos[Fecha Cobro]&gt;A273)*1)</f>
        <v>0</v>
      </c>
      <c r="T274" s="199">
        <f t="shared" ca="1" si="111"/>
        <v>0</v>
      </c>
      <c r="U274" s="209">
        <f t="shared" ca="1" si="112"/>
        <v>0.31306194259158349</v>
      </c>
      <c r="V274" s="137"/>
      <c r="W274" s="192">
        <f ca="1">Resumen!$D$10</f>
        <v>28220.187483550799</v>
      </c>
      <c r="X274" s="208">
        <f ca="1">SUMPRODUCT(TablaDatosInversiones[Coste bruto total de la compra (euros)],(TablaDatosInversiones[Subcarteras (diferentes estrategias inversión)]=$W$34)*1,(TablaDatosInversiones[Fecha Compra]&lt;=A274)*1,(TablaDatosInversiones[Fecha Compra]&gt;A273)*1)</f>
        <v>0</v>
      </c>
      <c r="Y274" s="208" cm="1">
        <f t="array" aca="1" ref="Y274" ca="1">SUMPRODUCT(TablaDatosInversiones[Valor actual bruto o reembolso o compromiso opciones abiertas (euros)],(TablaDatosInversiones[Subcarteras (diferentes estrategias inversión)]=$W$34)*1,(TablaDatosInversiones[Fecha de Venta o traspaso]&lt;=A274)*1,(TablaDatosInversiones[Fecha de Venta o traspaso]&gt;A273)*1,(TablaDatosInversiones[Operación abierta (cotizando)]=FALSE)*1)</f>
        <v>0</v>
      </c>
      <c r="Z274" s="208">
        <f>SUMPRODUCT(TablaDividendos[Dividendo neto (euros)],(TablaDividendos[Subcartera]=$W$34)*1,(TablaDividendos[Fecha Cobro]&lt;=A274)*1,(TablaDividendos[Fecha Cobro]&gt;A273)*1)</f>
        <v>0</v>
      </c>
      <c r="AA274" s="199">
        <f t="shared" ca="1" si="115"/>
        <v>0</v>
      </c>
      <c r="AB274" s="209">
        <f t="shared" ca="1" si="116"/>
        <v>0.42162864822711876</v>
      </c>
      <c r="AC274" s="137"/>
      <c r="AD274" s="391" cm="1">
        <f t="array" aca="1" ref="AD274" ca="1">SUMPRODUCT(TablaDatosInversiones[Compromiso de compra (Moneda), solo para PUTs vendidas],(TablaDatosInversiones[Subcarteras (diferentes estrategias inversión)]=$AD$34)*1,TablaDatosInversiones[Cambio divisa actual (o tras venta)],(TablaDatosInversiones[Fecha Compra]&lt;=MIN(A274,TODAY()-1))*1,(TablaDatosInversiones[Fecha de Venta o traspaso]&gt;=MIN(A274,TODAY()-1))*1)</f>
        <v>0</v>
      </c>
      <c r="AE274" s="391">
        <f t="shared" ca="1" si="117"/>
        <v>0</v>
      </c>
      <c r="AF274" s="391">
        <f t="shared" ca="1" si="118"/>
        <v>0</v>
      </c>
      <c r="AG274" s="392">
        <f ca="1">SUMPRODUCT(TablaDatosInversiones[Rendimiento total neto (euros)],(TablaDatosInversiones[Subcarteras (diferentes estrategias inversión)]=$AD$34)*1,(TablaDatosInversiones[Fecha de Venta o traspaso]&lt;=A274)*1,(TablaDatosInversiones[Fecha de Venta o traspaso]&gt;A273)*1,(TablaDatosInversiones[Operación abierta (cotizando)]=FALSE)*1)</f>
        <v>0</v>
      </c>
      <c r="AH274" s="393">
        <f t="shared" ca="1" si="119"/>
        <v>0</v>
      </c>
      <c r="AI274" s="394">
        <f t="shared" ca="1" si="120"/>
        <v>8.6256077518440666E-3</v>
      </c>
      <c r="AJ274" s="395"/>
      <c r="AK274" s="401">
        <f ca="1">Resumen!$D$12</f>
        <v>0</v>
      </c>
      <c r="AL274" s="396" cm="1">
        <f t="array" aca="1" ref="AL274" ca="1">SUMPRODUCT(TablaDatosInversiones[Coste bruto total de la compra (euros)],(TablaDatosInversiones[Subcarteras (diferentes estrategias inversión)]=$AK$34)*1,(TablaDatosInversiones[Fecha Compra]&lt;=A274)*1,(TablaDatosInversiones[Fecha Compra]&gt;A273)*1)</f>
        <v>0</v>
      </c>
      <c r="AM274" s="397" cm="1">
        <f t="array" aca="1" ref="AM274" ca="1">SUMPRODUCT(TablaDatosInversiones[Valor actual bruto o reembolso o compromiso opciones abiertas (euros)],(TablaDatosInversiones[Subcarteras (diferentes estrategias inversión)]=$AK$34)*1,(TablaDatosInversiones[Fecha de Venta o traspaso]&lt;=A274)*1,(TablaDatosInversiones[Fecha de Venta o traspaso]&gt;A273)*1,(TablaDatosInversiones[Operación abierta (cotizando)]=FALSE)*1)</f>
        <v>0</v>
      </c>
      <c r="AN274" s="398" cm="1">
        <f t="array" ref="AN274">SUMPRODUCT(TablaDividendos[Dividendo neto (euros)],(TablaDividendos[Subcartera]=$AK$34)*1,(TablaDividendos[Fecha Cobro]&lt;=A274)*1,(TablaDividendos[Fecha Cobro]&gt;A273)*1)</f>
        <v>0</v>
      </c>
      <c r="AO274" s="399">
        <f t="shared" ca="1" si="108"/>
        <v>0</v>
      </c>
      <c r="AP274" s="400">
        <f t="shared" ca="1" si="101"/>
        <v>0</v>
      </c>
      <c r="AR274" s="288"/>
      <c r="AS274" s="34">
        <f t="shared" si="97"/>
        <v>0</v>
      </c>
      <c r="AT274" s="33">
        <f t="shared" si="98"/>
        <v>0.47613182189387948</v>
      </c>
      <c r="AV274" s="288"/>
      <c r="AW274" s="34">
        <f t="shared" si="99"/>
        <v>0</v>
      </c>
      <c r="AX274" s="33">
        <f t="shared" si="100"/>
        <v>0.21028677962384168</v>
      </c>
    </row>
    <row r="275" spans="1:50" x14ac:dyDescent="0.25">
      <c r="A275" s="189">
        <f t="shared" si="51"/>
        <v>51835</v>
      </c>
      <c r="B275" s="190">
        <f t="shared" ca="1" si="102"/>
        <v>109351.29638889004</v>
      </c>
      <c r="C275" s="190">
        <f t="shared" ca="1" si="103"/>
        <v>0</v>
      </c>
      <c r="D275" s="190">
        <f t="shared" ca="1" si="104"/>
        <v>0</v>
      </c>
      <c r="E275" s="190">
        <f t="shared" ca="1" si="105"/>
        <v>0</v>
      </c>
      <c r="F275" s="199">
        <f t="shared" ca="1" si="113"/>
        <v>0</v>
      </c>
      <c r="G275" s="200">
        <f t="shared" ca="1" si="114"/>
        <v>0.55991479706899705</v>
      </c>
      <c r="H275" s="137"/>
      <c r="I275" s="218">
        <f ca="1">Resumen!$D$8</f>
        <v>68691.808045339247</v>
      </c>
      <c r="J275" s="219">
        <f ca="1">SUMPRODUCT(TablaDatosInversiones[Coste bruto total de la compra (euros)],(TablaDatosInversiones[Subcarteras (diferentes estrategias inversión)]=$I$34)*1,(TablaDatosInversiones[Fecha Compra]&lt;=A275)*1,(TablaDatosInversiones[Fecha Compra]&gt;A274)*1)</f>
        <v>0</v>
      </c>
      <c r="K275" s="219" cm="1">
        <f t="array" aca="1" ref="K275" ca="1">SUMPRODUCT(TablaDatosInversiones[Valor actual bruto o reembolso o compromiso opciones abiertas (euros)],(TablaDatosInversiones[Subcarteras (diferentes estrategias inversión)]=$I$34)*1,(TablaDatosInversiones[Fecha de Venta o traspaso]&lt;=A275)*1,(TablaDatosInversiones[Fecha de Venta o traspaso]&gt;A274)*1,(TablaDatosInversiones[Operación abierta (cotizando)]=FALSE)*1)</f>
        <v>0</v>
      </c>
      <c r="L275" s="219">
        <f>SUMPRODUCT(TablaDividendos[Dividendo neto (euros)],(TablaDividendos[Subcartera]=$I$34)*1,(TablaDividendos[Fecha Cobro]&lt;=A275)*1,(TablaDividendos[Fecha Cobro]&gt;A274)*1)</f>
        <v>0</v>
      </c>
      <c r="M275" s="220">
        <f t="shared" ca="1" si="109"/>
        <v>0</v>
      </c>
      <c r="N275" s="220">
        <f t="shared" ca="1" si="110"/>
        <v>0.6498602964237179</v>
      </c>
      <c r="O275" s="137"/>
      <c r="P275" s="192">
        <f ca="1">Resumen!$D$9</f>
        <v>12439.300859999999</v>
      </c>
      <c r="Q275" s="208">
        <f ca="1">SUMPRODUCT(TablaDatosInversiones[Coste bruto total de la compra (euros)],(TablaDatosInversiones[Subcarteras (diferentes estrategias inversión)]=$P$34)*1,(TablaDatosInversiones[Fecha Compra]&lt;=A275)*1,(TablaDatosInversiones[Fecha Compra]&gt;A274)*1)</f>
        <v>0</v>
      </c>
      <c r="R275" s="208" cm="1">
        <f t="array" aca="1" ref="R275" ca="1">SUMPRODUCT(TablaDatosInversiones[Valor actual bruto o reembolso o compromiso opciones abiertas (euros)],(TablaDatosInversiones[Subcarteras (diferentes estrategias inversión)]=$P$34)*1,(TablaDatosInversiones[Fecha de Venta o traspaso]&lt;=A275)*1,(TablaDatosInversiones[Fecha de Venta o traspaso]&gt;A274)*1,(TablaDatosInversiones[Operación abierta (cotizando)]=FALSE)*1)</f>
        <v>0</v>
      </c>
      <c r="S275" s="208">
        <f>SUMPRODUCT(TablaDividendos[Dividendo neto (euros)],(TablaDividendos[Subcartera]=$P$34)*1,(TablaDividendos[Fecha Cobro]&lt;=A275)*1,(TablaDividendos[Fecha Cobro]&gt;A274)*1)</f>
        <v>0</v>
      </c>
      <c r="T275" s="199">
        <f t="shared" ca="1" si="111"/>
        <v>0</v>
      </c>
      <c r="U275" s="209">
        <f t="shared" ca="1" si="112"/>
        <v>0.31306194259158349</v>
      </c>
      <c r="V275" s="137"/>
      <c r="W275" s="192">
        <f ca="1">Resumen!$D$10</f>
        <v>28220.187483550799</v>
      </c>
      <c r="X275" s="208">
        <f ca="1">SUMPRODUCT(TablaDatosInversiones[Coste bruto total de la compra (euros)],(TablaDatosInversiones[Subcarteras (diferentes estrategias inversión)]=$W$34)*1,(TablaDatosInversiones[Fecha Compra]&lt;=A275)*1,(TablaDatosInversiones[Fecha Compra]&gt;A274)*1)</f>
        <v>0</v>
      </c>
      <c r="Y275" s="208" cm="1">
        <f t="array" aca="1" ref="Y275" ca="1">SUMPRODUCT(TablaDatosInversiones[Valor actual bruto o reembolso o compromiso opciones abiertas (euros)],(TablaDatosInversiones[Subcarteras (diferentes estrategias inversión)]=$W$34)*1,(TablaDatosInversiones[Fecha de Venta o traspaso]&lt;=A275)*1,(TablaDatosInversiones[Fecha de Venta o traspaso]&gt;A274)*1,(TablaDatosInversiones[Operación abierta (cotizando)]=FALSE)*1)</f>
        <v>0</v>
      </c>
      <c r="Z275" s="208">
        <f>SUMPRODUCT(TablaDividendos[Dividendo neto (euros)],(TablaDividendos[Subcartera]=$W$34)*1,(TablaDividendos[Fecha Cobro]&lt;=A275)*1,(TablaDividendos[Fecha Cobro]&gt;A274)*1)</f>
        <v>0</v>
      </c>
      <c r="AA275" s="199">
        <f t="shared" ca="1" si="115"/>
        <v>0</v>
      </c>
      <c r="AB275" s="209">
        <f t="shared" ca="1" si="116"/>
        <v>0.42162864822711876</v>
      </c>
      <c r="AC275" s="137"/>
      <c r="AD275" s="391" cm="1">
        <f t="array" aca="1" ref="AD275" ca="1">SUMPRODUCT(TablaDatosInversiones[Compromiso de compra (Moneda), solo para PUTs vendidas],(TablaDatosInversiones[Subcarteras (diferentes estrategias inversión)]=$AD$34)*1,TablaDatosInversiones[Cambio divisa actual (o tras venta)],(TablaDatosInversiones[Fecha Compra]&lt;=MIN(A275,TODAY()-1))*1,(TablaDatosInversiones[Fecha de Venta o traspaso]&gt;=MIN(A275,TODAY()-1))*1)</f>
        <v>0</v>
      </c>
      <c r="AE275" s="391">
        <f t="shared" ca="1" si="117"/>
        <v>0</v>
      </c>
      <c r="AF275" s="391">
        <f t="shared" ca="1" si="118"/>
        <v>0</v>
      </c>
      <c r="AG275" s="392">
        <f ca="1">SUMPRODUCT(TablaDatosInversiones[Rendimiento total neto (euros)],(TablaDatosInversiones[Subcarteras (diferentes estrategias inversión)]=$AD$34)*1,(TablaDatosInversiones[Fecha de Venta o traspaso]&lt;=A275)*1,(TablaDatosInversiones[Fecha de Venta o traspaso]&gt;A274)*1,(TablaDatosInversiones[Operación abierta (cotizando)]=FALSE)*1)</f>
        <v>0</v>
      </c>
      <c r="AH275" s="393">
        <f t="shared" ca="1" si="119"/>
        <v>0</v>
      </c>
      <c r="AI275" s="394">
        <f t="shared" ca="1" si="120"/>
        <v>8.6256077518440666E-3</v>
      </c>
      <c r="AJ275" s="395"/>
      <c r="AK275" s="401">
        <f ca="1">Resumen!$D$12</f>
        <v>0</v>
      </c>
      <c r="AL275" s="396" cm="1">
        <f t="array" aca="1" ref="AL275" ca="1">SUMPRODUCT(TablaDatosInversiones[Coste bruto total de la compra (euros)],(TablaDatosInversiones[Subcarteras (diferentes estrategias inversión)]=$AK$34)*1,(TablaDatosInversiones[Fecha Compra]&lt;=A275)*1,(TablaDatosInversiones[Fecha Compra]&gt;A274)*1)</f>
        <v>0</v>
      </c>
      <c r="AM275" s="397" cm="1">
        <f t="array" aca="1" ref="AM275" ca="1">SUMPRODUCT(TablaDatosInversiones[Valor actual bruto o reembolso o compromiso opciones abiertas (euros)],(TablaDatosInversiones[Subcarteras (diferentes estrategias inversión)]=$AK$34)*1,(TablaDatosInversiones[Fecha de Venta o traspaso]&lt;=A275)*1,(TablaDatosInversiones[Fecha de Venta o traspaso]&gt;A274)*1,(TablaDatosInversiones[Operación abierta (cotizando)]=FALSE)*1)</f>
        <v>0</v>
      </c>
      <c r="AN275" s="398" cm="1">
        <f t="array" ref="AN275">SUMPRODUCT(TablaDividendos[Dividendo neto (euros)],(TablaDividendos[Subcartera]=$AK$34)*1,(TablaDividendos[Fecha Cobro]&lt;=A275)*1,(TablaDividendos[Fecha Cobro]&gt;A274)*1)</f>
        <v>0</v>
      </c>
      <c r="AO275" s="399">
        <f t="shared" ca="1" si="108"/>
        <v>0</v>
      </c>
      <c r="AP275" s="400">
        <f t="shared" ca="1" si="101"/>
        <v>0</v>
      </c>
      <c r="AR275" s="288"/>
      <c r="AS275" s="34">
        <f t="shared" ref="AS275:AS300" si="121">IF(AR275&lt;&gt;"",IF(AR274&gt;0,(AR275-AR274)/AR274,0),0)</f>
        <v>0</v>
      </c>
      <c r="AT275" s="33">
        <f t="shared" ref="AT275:AT300" si="122">(1+AS275)*(AT274+1)-1</f>
        <v>0.47613182189387948</v>
      </c>
      <c r="AV275" s="288"/>
      <c r="AW275" s="34">
        <f t="shared" ref="AW275:AW302" si="123">IF(AV275&lt;&gt;"",IF(AV274&gt;0,(AV275-AV274)/AV274,0),0)</f>
        <v>0</v>
      </c>
      <c r="AX275" s="33">
        <f t="shared" ref="AX275:AX302" si="124">(1+AW275)*(AX274+1)-1</f>
        <v>0.21028677962384168</v>
      </c>
    </row>
    <row r="276" spans="1:50" x14ac:dyDescent="0.25">
      <c r="A276" s="189">
        <f t="shared" si="51"/>
        <v>51866</v>
      </c>
      <c r="B276" s="190">
        <f t="shared" ca="1" si="102"/>
        <v>109351.29638889004</v>
      </c>
      <c r="C276" s="190">
        <f t="shared" ca="1" si="103"/>
        <v>0</v>
      </c>
      <c r="D276" s="190">
        <f t="shared" ca="1" si="104"/>
        <v>0</v>
      </c>
      <c r="E276" s="190">
        <f t="shared" ca="1" si="105"/>
        <v>0</v>
      </c>
      <c r="F276" s="199">
        <f t="shared" ca="1" si="113"/>
        <v>0</v>
      </c>
      <c r="G276" s="200">
        <f t="shared" ca="1" si="114"/>
        <v>0.55991479706899705</v>
      </c>
      <c r="H276" s="137"/>
      <c r="I276" s="218">
        <f ca="1">Resumen!$D$8</f>
        <v>68691.808045339247</v>
      </c>
      <c r="J276" s="219">
        <f ca="1">SUMPRODUCT(TablaDatosInversiones[Coste bruto total de la compra (euros)],(TablaDatosInversiones[Subcarteras (diferentes estrategias inversión)]=$I$34)*1,(TablaDatosInversiones[Fecha Compra]&lt;=A276)*1,(TablaDatosInversiones[Fecha Compra]&gt;A275)*1)</f>
        <v>0</v>
      </c>
      <c r="K276" s="219" cm="1">
        <f t="array" aca="1" ref="K276" ca="1">SUMPRODUCT(TablaDatosInversiones[Valor actual bruto o reembolso o compromiso opciones abiertas (euros)],(TablaDatosInversiones[Subcarteras (diferentes estrategias inversión)]=$I$34)*1,(TablaDatosInversiones[Fecha de Venta o traspaso]&lt;=A276)*1,(TablaDatosInversiones[Fecha de Venta o traspaso]&gt;A275)*1,(TablaDatosInversiones[Operación abierta (cotizando)]=FALSE)*1)</f>
        <v>0</v>
      </c>
      <c r="L276" s="219">
        <f>SUMPRODUCT(TablaDividendos[Dividendo neto (euros)],(TablaDividendos[Subcartera]=$I$34)*1,(TablaDividendos[Fecha Cobro]&lt;=A276)*1,(TablaDividendos[Fecha Cobro]&gt;A275)*1)</f>
        <v>0</v>
      </c>
      <c r="M276" s="220">
        <f t="shared" ca="1" si="109"/>
        <v>0</v>
      </c>
      <c r="N276" s="220">
        <f t="shared" ca="1" si="110"/>
        <v>0.6498602964237179</v>
      </c>
      <c r="O276" s="137"/>
      <c r="P276" s="192">
        <f ca="1">Resumen!$D$9</f>
        <v>12439.300859999999</v>
      </c>
      <c r="Q276" s="208">
        <f ca="1">SUMPRODUCT(TablaDatosInversiones[Coste bruto total de la compra (euros)],(TablaDatosInversiones[Subcarteras (diferentes estrategias inversión)]=$P$34)*1,(TablaDatosInversiones[Fecha Compra]&lt;=A276)*1,(TablaDatosInversiones[Fecha Compra]&gt;A275)*1)</f>
        <v>0</v>
      </c>
      <c r="R276" s="208" cm="1">
        <f t="array" aca="1" ref="R276" ca="1">SUMPRODUCT(TablaDatosInversiones[Valor actual bruto o reembolso o compromiso opciones abiertas (euros)],(TablaDatosInversiones[Subcarteras (diferentes estrategias inversión)]=$P$34)*1,(TablaDatosInversiones[Fecha de Venta o traspaso]&lt;=A276)*1,(TablaDatosInversiones[Fecha de Venta o traspaso]&gt;A275)*1,(TablaDatosInversiones[Operación abierta (cotizando)]=FALSE)*1)</f>
        <v>0</v>
      </c>
      <c r="S276" s="208">
        <f>SUMPRODUCT(TablaDividendos[Dividendo neto (euros)],(TablaDividendos[Subcartera]=$P$34)*1,(TablaDividendos[Fecha Cobro]&lt;=A276)*1,(TablaDividendos[Fecha Cobro]&gt;A275)*1)</f>
        <v>0</v>
      </c>
      <c r="T276" s="199">
        <f t="shared" ca="1" si="111"/>
        <v>0</v>
      </c>
      <c r="U276" s="209">
        <f t="shared" ca="1" si="112"/>
        <v>0.31306194259158349</v>
      </c>
      <c r="V276" s="137"/>
      <c r="W276" s="192">
        <f ca="1">Resumen!$D$10</f>
        <v>28220.187483550799</v>
      </c>
      <c r="X276" s="208">
        <f ca="1">SUMPRODUCT(TablaDatosInversiones[Coste bruto total de la compra (euros)],(TablaDatosInversiones[Subcarteras (diferentes estrategias inversión)]=$W$34)*1,(TablaDatosInversiones[Fecha Compra]&lt;=A276)*1,(TablaDatosInversiones[Fecha Compra]&gt;A275)*1)</f>
        <v>0</v>
      </c>
      <c r="Y276" s="208" cm="1">
        <f t="array" aca="1" ref="Y276" ca="1">SUMPRODUCT(TablaDatosInversiones[Valor actual bruto o reembolso o compromiso opciones abiertas (euros)],(TablaDatosInversiones[Subcarteras (diferentes estrategias inversión)]=$W$34)*1,(TablaDatosInversiones[Fecha de Venta o traspaso]&lt;=A276)*1,(TablaDatosInversiones[Fecha de Venta o traspaso]&gt;A275)*1,(TablaDatosInversiones[Operación abierta (cotizando)]=FALSE)*1)</f>
        <v>0</v>
      </c>
      <c r="Z276" s="208">
        <f>SUMPRODUCT(TablaDividendos[Dividendo neto (euros)],(TablaDividendos[Subcartera]=$W$34)*1,(TablaDividendos[Fecha Cobro]&lt;=A276)*1,(TablaDividendos[Fecha Cobro]&gt;A275)*1)</f>
        <v>0</v>
      </c>
      <c r="AA276" s="199">
        <f t="shared" ca="1" si="115"/>
        <v>0</v>
      </c>
      <c r="AB276" s="209">
        <f t="shared" ca="1" si="116"/>
        <v>0.42162864822711876</v>
      </c>
      <c r="AC276" s="137"/>
      <c r="AD276" s="391" cm="1">
        <f t="array" aca="1" ref="AD276" ca="1">SUMPRODUCT(TablaDatosInversiones[Compromiso de compra (Moneda), solo para PUTs vendidas],(TablaDatosInversiones[Subcarteras (diferentes estrategias inversión)]=$AD$34)*1,TablaDatosInversiones[Cambio divisa actual (o tras venta)],(TablaDatosInversiones[Fecha Compra]&lt;=MIN(A276,TODAY()-1))*1,(TablaDatosInversiones[Fecha de Venta o traspaso]&gt;=MIN(A276,TODAY()-1))*1)</f>
        <v>0</v>
      </c>
      <c r="AE276" s="391">
        <f t="shared" ca="1" si="117"/>
        <v>0</v>
      </c>
      <c r="AF276" s="391">
        <f t="shared" ca="1" si="118"/>
        <v>0</v>
      </c>
      <c r="AG276" s="392">
        <f ca="1">SUMPRODUCT(TablaDatosInversiones[Rendimiento total neto (euros)],(TablaDatosInversiones[Subcarteras (diferentes estrategias inversión)]=$AD$34)*1,(TablaDatosInversiones[Fecha de Venta o traspaso]&lt;=A276)*1,(TablaDatosInversiones[Fecha de Venta o traspaso]&gt;A275)*1,(TablaDatosInversiones[Operación abierta (cotizando)]=FALSE)*1)</f>
        <v>0</v>
      </c>
      <c r="AH276" s="393">
        <f t="shared" ca="1" si="119"/>
        <v>0</v>
      </c>
      <c r="AI276" s="394">
        <f t="shared" ca="1" si="120"/>
        <v>8.6256077518440666E-3</v>
      </c>
      <c r="AJ276" s="395"/>
      <c r="AK276" s="401">
        <f ca="1">Resumen!$D$12</f>
        <v>0</v>
      </c>
      <c r="AL276" s="396" cm="1">
        <f t="array" aca="1" ref="AL276" ca="1">SUMPRODUCT(TablaDatosInversiones[Coste bruto total de la compra (euros)],(TablaDatosInversiones[Subcarteras (diferentes estrategias inversión)]=$AK$34)*1,(TablaDatosInversiones[Fecha Compra]&lt;=A276)*1,(TablaDatosInversiones[Fecha Compra]&gt;A275)*1)</f>
        <v>0</v>
      </c>
      <c r="AM276" s="397" cm="1">
        <f t="array" aca="1" ref="AM276" ca="1">SUMPRODUCT(TablaDatosInversiones[Valor actual bruto o reembolso o compromiso opciones abiertas (euros)],(TablaDatosInversiones[Subcarteras (diferentes estrategias inversión)]=$AK$34)*1,(TablaDatosInversiones[Fecha de Venta o traspaso]&lt;=A276)*1,(TablaDatosInversiones[Fecha de Venta o traspaso]&gt;A275)*1,(TablaDatosInversiones[Operación abierta (cotizando)]=FALSE)*1)</f>
        <v>0</v>
      </c>
      <c r="AN276" s="398" cm="1">
        <f t="array" ref="AN276">SUMPRODUCT(TablaDividendos[Dividendo neto (euros)],(TablaDividendos[Subcartera]=$AK$34)*1,(TablaDividendos[Fecha Cobro]&lt;=A276)*1,(TablaDividendos[Fecha Cobro]&gt;A275)*1)</f>
        <v>0</v>
      </c>
      <c r="AO276" s="399">
        <f t="shared" ca="1" si="108"/>
        <v>0</v>
      </c>
      <c r="AP276" s="400">
        <f t="shared" ref="AP276:AP302" ca="1" si="125">(1+AO276)*(AP275+1)-1</f>
        <v>0</v>
      </c>
      <c r="AR276" s="288"/>
      <c r="AS276" s="34">
        <f t="shared" si="121"/>
        <v>0</v>
      </c>
      <c r="AT276" s="33">
        <f t="shared" si="122"/>
        <v>0.47613182189387948</v>
      </c>
      <c r="AV276" s="288"/>
      <c r="AW276" s="34">
        <f t="shared" si="123"/>
        <v>0</v>
      </c>
      <c r="AX276" s="33">
        <f t="shared" si="124"/>
        <v>0.21028677962384168</v>
      </c>
    </row>
    <row r="277" spans="1:50" x14ac:dyDescent="0.25">
      <c r="A277" s="189">
        <f t="shared" si="51"/>
        <v>51897</v>
      </c>
      <c r="B277" s="190">
        <f t="shared" ca="1" si="102"/>
        <v>109351.29638889004</v>
      </c>
      <c r="C277" s="190">
        <f t="shared" ca="1" si="103"/>
        <v>0</v>
      </c>
      <c r="D277" s="190">
        <f t="shared" ca="1" si="104"/>
        <v>0</v>
      </c>
      <c r="E277" s="190">
        <f t="shared" ca="1" si="105"/>
        <v>0</v>
      </c>
      <c r="F277" s="199">
        <f t="shared" ca="1" si="113"/>
        <v>0</v>
      </c>
      <c r="G277" s="200">
        <f t="shared" ca="1" si="114"/>
        <v>0.55991479706899705</v>
      </c>
      <c r="H277" s="137"/>
      <c r="I277" s="218">
        <f ca="1">Resumen!$D$8</f>
        <v>68691.808045339247</v>
      </c>
      <c r="J277" s="219">
        <f ca="1">SUMPRODUCT(TablaDatosInversiones[Coste bruto total de la compra (euros)],(TablaDatosInversiones[Subcarteras (diferentes estrategias inversión)]=$I$34)*1,(TablaDatosInversiones[Fecha Compra]&lt;=A277)*1,(TablaDatosInversiones[Fecha Compra]&gt;A276)*1)</f>
        <v>0</v>
      </c>
      <c r="K277" s="219" cm="1">
        <f t="array" aca="1" ref="K277" ca="1">SUMPRODUCT(TablaDatosInversiones[Valor actual bruto o reembolso o compromiso opciones abiertas (euros)],(TablaDatosInversiones[Subcarteras (diferentes estrategias inversión)]=$I$34)*1,(TablaDatosInversiones[Fecha de Venta o traspaso]&lt;=A277)*1,(TablaDatosInversiones[Fecha de Venta o traspaso]&gt;A276)*1,(TablaDatosInversiones[Operación abierta (cotizando)]=FALSE)*1)</f>
        <v>0</v>
      </c>
      <c r="L277" s="219">
        <f>SUMPRODUCT(TablaDividendos[Dividendo neto (euros)],(TablaDividendos[Subcartera]=$I$34)*1,(TablaDividendos[Fecha Cobro]&lt;=A277)*1,(TablaDividendos[Fecha Cobro]&gt;A276)*1)</f>
        <v>0</v>
      </c>
      <c r="M277" s="220">
        <f t="shared" ca="1" si="109"/>
        <v>0</v>
      </c>
      <c r="N277" s="220">
        <f t="shared" ca="1" si="110"/>
        <v>0.6498602964237179</v>
      </c>
      <c r="O277" s="137"/>
      <c r="P277" s="192">
        <f ca="1">Resumen!$D$9</f>
        <v>12439.300859999999</v>
      </c>
      <c r="Q277" s="208">
        <f ca="1">SUMPRODUCT(TablaDatosInversiones[Coste bruto total de la compra (euros)],(TablaDatosInversiones[Subcarteras (diferentes estrategias inversión)]=$P$34)*1,(TablaDatosInversiones[Fecha Compra]&lt;=A277)*1,(TablaDatosInversiones[Fecha Compra]&gt;A276)*1)</f>
        <v>0</v>
      </c>
      <c r="R277" s="208" cm="1">
        <f t="array" aca="1" ref="R277" ca="1">SUMPRODUCT(TablaDatosInversiones[Valor actual bruto o reembolso o compromiso opciones abiertas (euros)],(TablaDatosInversiones[Subcarteras (diferentes estrategias inversión)]=$P$34)*1,(TablaDatosInversiones[Fecha de Venta o traspaso]&lt;=A277)*1,(TablaDatosInversiones[Fecha de Venta o traspaso]&gt;A276)*1,(TablaDatosInversiones[Operación abierta (cotizando)]=FALSE)*1)</f>
        <v>0</v>
      </c>
      <c r="S277" s="208">
        <f>SUMPRODUCT(TablaDividendos[Dividendo neto (euros)],(TablaDividendos[Subcartera]=$P$34)*1,(TablaDividendos[Fecha Cobro]&lt;=A277)*1,(TablaDividendos[Fecha Cobro]&gt;A276)*1)</f>
        <v>0</v>
      </c>
      <c r="T277" s="199">
        <f t="shared" ca="1" si="111"/>
        <v>0</v>
      </c>
      <c r="U277" s="209">
        <f t="shared" ca="1" si="112"/>
        <v>0.31306194259158349</v>
      </c>
      <c r="V277" s="137"/>
      <c r="W277" s="192">
        <f ca="1">Resumen!$D$10</f>
        <v>28220.187483550799</v>
      </c>
      <c r="X277" s="208">
        <f ca="1">SUMPRODUCT(TablaDatosInversiones[Coste bruto total de la compra (euros)],(TablaDatosInversiones[Subcarteras (diferentes estrategias inversión)]=$W$34)*1,(TablaDatosInversiones[Fecha Compra]&lt;=A277)*1,(TablaDatosInversiones[Fecha Compra]&gt;A276)*1)</f>
        <v>0</v>
      </c>
      <c r="Y277" s="208" cm="1">
        <f t="array" aca="1" ref="Y277" ca="1">SUMPRODUCT(TablaDatosInversiones[Valor actual bruto o reembolso o compromiso opciones abiertas (euros)],(TablaDatosInversiones[Subcarteras (diferentes estrategias inversión)]=$W$34)*1,(TablaDatosInversiones[Fecha de Venta o traspaso]&lt;=A277)*1,(TablaDatosInversiones[Fecha de Venta o traspaso]&gt;A276)*1,(TablaDatosInversiones[Operación abierta (cotizando)]=FALSE)*1)</f>
        <v>0</v>
      </c>
      <c r="Z277" s="208">
        <f>SUMPRODUCT(TablaDividendos[Dividendo neto (euros)],(TablaDividendos[Subcartera]=$W$34)*1,(TablaDividendos[Fecha Cobro]&lt;=A277)*1,(TablaDividendos[Fecha Cobro]&gt;A276)*1)</f>
        <v>0</v>
      </c>
      <c r="AA277" s="199">
        <f t="shared" ca="1" si="115"/>
        <v>0</v>
      </c>
      <c r="AB277" s="209">
        <f t="shared" ca="1" si="116"/>
        <v>0.42162864822711876</v>
      </c>
      <c r="AC277" s="137"/>
      <c r="AD277" s="391" cm="1">
        <f t="array" aca="1" ref="AD277" ca="1">SUMPRODUCT(TablaDatosInversiones[Compromiso de compra (Moneda), solo para PUTs vendidas],(TablaDatosInversiones[Subcarteras (diferentes estrategias inversión)]=$AD$34)*1,TablaDatosInversiones[Cambio divisa actual (o tras venta)],(TablaDatosInversiones[Fecha Compra]&lt;=MIN(A277,TODAY()-1))*1,(TablaDatosInversiones[Fecha de Venta o traspaso]&gt;=MIN(A277,TODAY()-1))*1)</f>
        <v>0</v>
      </c>
      <c r="AE277" s="391">
        <f t="shared" ca="1" si="117"/>
        <v>0</v>
      </c>
      <c r="AF277" s="391">
        <f t="shared" ca="1" si="118"/>
        <v>0</v>
      </c>
      <c r="AG277" s="392">
        <f ca="1">SUMPRODUCT(TablaDatosInversiones[Rendimiento total neto (euros)],(TablaDatosInversiones[Subcarteras (diferentes estrategias inversión)]=$AD$34)*1,(TablaDatosInversiones[Fecha de Venta o traspaso]&lt;=A277)*1,(TablaDatosInversiones[Fecha de Venta o traspaso]&gt;A276)*1,(TablaDatosInversiones[Operación abierta (cotizando)]=FALSE)*1)</f>
        <v>0</v>
      </c>
      <c r="AH277" s="393">
        <f t="shared" ca="1" si="119"/>
        <v>0</v>
      </c>
      <c r="AI277" s="394">
        <f t="shared" ca="1" si="120"/>
        <v>8.6256077518440666E-3</v>
      </c>
      <c r="AJ277" s="395"/>
      <c r="AK277" s="401">
        <f ca="1">Resumen!$D$12</f>
        <v>0</v>
      </c>
      <c r="AL277" s="396" cm="1">
        <f t="array" aca="1" ref="AL277" ca="1">SUMPRODUCT(TablaDatosInversiones[Coste bruto total de la compra (euros)],(TablaDatosInversiones[Subcarteras (diferentes estrategias inversión)]=$AK$34)*1,(TablaDatosInversiones[Fecha Compra]&lt;=A277)*1,(TablaDatosInversiones[Fecha Compra]&gt;A276)*1)</f>
        <v>0</v>
      </c>
      <c r="AM277" s="397" cm="1">
        <f t="array" aca="1" ref="AM277" ca="1">SUMPRODUCT(TablaDatosInversiones[Valor actual bruto o reembolso o compromiso opciones abiertas (euros)],(TablaDatosInversiones[Subcarteras (diferentes estrategias inversión)]=$AK$34)*1,(TablaDatosInversiones[Fecha de Venta o traspaso]&lt;=A277)*1,(TablaDatosInversiones[Fecha de Venta o traspaso]&gt;A276)*1,(TablaDatosInversiones[Operación abierta (cotizando)]=FALSE)*1)</f>
        <v>0</v>
      </c>
      <c r="AN277" s="398" cm="1">
        <f t="array" ref="AN277">SUMPRODUCT(TablaDividendos[Dividendo neto (euros)],(TablaDividendos[Subcartera]=$AK$34)*1,(TablaDividendos[Fecha Cobro]&lt;=A277)*1,(TablaDividendos[Fecha Cobro]&gt;A276)*1)</f>
        <v>0</v>
      </c>
      <c r="AO277" s="399">
        <f t="shared" ca="1" si="108"/>
        <v>0</v>
      </c>
      <c r="AP277" s="400">
        <f t="shared" ca="1" si="125"/>
        <v>0</v>
      </c>
      <c r="AR277" s="288"/>
      <c r="AS277" s="34">
        <f t="shared" si="121"/>
        <v>0</v>
      </c>
      <c r="AT277" s="33">
        <f t="shared" si="122"/>
        <v>0.47613182189387948</v>
      </c>
      <c r="AV277" s="288"/>
      <c r="AW277" s="34">
        <f t="shared" si="123"/>
        <v>0</v>
      </c>
      <c r="AX277" s="33">
        <f t="shared" si="124"/>
        <v>0.21028677962384168</v>
      </c>
    </row>
    <row r="278" spans="1:50" x14ac:dyDescent="0.25">
      <c r="A278" s="189">
        <f t="shared" si="51"/>
        <v>51925</v>
      </c>
      <c r="B278" s="190">
        <f t="shared" ca="1" si="102"/>
        <v>109351.29638889004</v>
      </c>
      <c r="C278" s="190">
        <f t="shared" ca="1" si="103"/>
        <v>0</v>
      </c>
      <c r="D278" s="190">
        <f t="shared" ca="1" si="104"/>
        <v>0</v>
      </c>
      <c r="E278" s="190">
        <f t="shared" ca="1" si="105"/>
        <v>0</v>
      </c>
      <c r="F278" s="199">
        <f t="shared" ca="1" si="113"/>
        <v>0</v>
      </c>
      <c r="G278" s="200">
        <f t="shared" ca="1" si="114"/>
        <v>0.55991479706899705</v>
      </c>
      <c r="H278" s="137"/>
      <c r="I278" s="218">
        <f ca="1">Resumen!$D$8</f>
        <v>68691.808045339247</v>
      </c>
      <c r="J278" s="219">
        <f ca="1">SUMPRODUCT(TablaDatosInversiones[Coste bruto total de la compra (euros)],(TablaDatosInversiones[Subcarteras (diferentes estrategias inversión)]=$I$34)*1,(TablaDatosInversiones[Fecha Compra]&lt;=A278)*1,(TablaDatosInversiones[Fecha Compra]&gt;A277)*1)</f>
        <v>0</v>
      </c>
      <c r="K278" s="219" cm="1">
        <f t="array" aca="1" ref="K278" ca="1">SUMPRODUCT(TablaDatosInversiones[Valor actual bruto o reembolso o compromiso opciones abiertas (euros)],(TablaDatosInversiones[Subcarteras (diferentes estrategias inversión)]=$I$34)*1,(TablaDatosInversiones[Fecha de Venta o traspaso]&lt;=A278)*1,(TablaDatosInversiones[Fecha de Venta o traspaso]&gt;A277)*1,(TablaDatosInversiones[Operación abierta (cotizando)]=FALSE)*1)</f>
        <v>0</v>
      </c>
      <c r="L278" s="219">
        <f>SUMPRODUCT(TablaDividendos[Dividendo neto (euros)],(TablaDividendos[Subcartera]=$I$34)*1,(TablaDividendos[Fecha Cobro]&lt;=A278)*1,(TablaDividendos[Fecha Cobro]&gt;A277)*1)</f>
        <v>0</v>
      </c>
      <c r="M278" s="220">
        <f t="shared" ca="1" si="109"/>
        <v>0</v>
      </c>
      <c r="N278" s="220">
        <f t="shared" ca="1" si="110"/>
        <v>0.6498602964237179</v>
      </c>
      <c r="O278" s="137"/>
      <c r="P278" s="192">
        <f ca="1">Resumen!$D$9</f>
        <v>12439.300859999999</v>
      </c>
      <c r="Q278" s="208">
        <f ca="1">SUMPRODUCT(TablaDatosInversiones[Coste bruto total de la compra (euros)],(TablaDatosInversiones[Subcarteras (diferentes estrategias inversión)]=$P$34)*1,(TablaDatosInversiones[Fecha Compra]&lt;=A278)*1,(TablaDatosInversiones[Fecha Compra]&gt;A277)*1)</f>
        <v>0</v>
      </c>
      <c r="R278" s="208" cm="1">
        <f t="array" aca="1" ref="R278" ca="1">SUMPRODUCT(TablaDatosInversiones[Valor actual bruto o reembolso o compromiso opciones abiertas (euros)],(TablaDatosInversiones[Subcarteras (diferentes estrategias inversión)]=$P$34)*1,(TablaDatosInversiones[Fecha de Venta o traspaso]&lt;=A278)*1,(TablaDatosInversiones[Fecha de Venta o traspaso]&gt;A277)*1,(TablaDatosInversiones[Operación abierta (cotizando)]=FALSE)*1)</f>
        <v>0</v>
      </c>
      <c r="S278" s="208">
        <f>SUMPRODUCT(TablaDividendos[Dividendo neto (euros)],(TablaDividendos[Subcartera]=$P$34)*1,(TablaDividendos[Fecha Cobro]&lt;=A278)*1,(TablaDividendos[Fecha Cobro]&gt;A277)*1)</f>
        <v>0</v>
      </c>
      <c r="T278" s="199">
        <f t="shared" ca="1" si="111"/>
        <v>0</v>
      </c>
      <c r="U278" s="209">
        <f t="shared" ca="1" si="112"/>
        <v>0.31306194259158349</v>
      </c>
      <c r="V278" s="137"/>
      <c r="W278" s="192">
        <f ca="1">Resumen!$D$10</f>
        <v>28220.187483550799</v>
      </c>
      <c r="X278" s="208">
        <f ca="1">SUMPRODUCT(TablaDatosInversiones[Coste bruto total de la compra (euros)],(TablaDatosInversiones[Subcarteras (diferentes estrategias inversión)]=$W$34)*1,(TablaDatosInversiones[Fecha Compra]&lt;=A278)*1,(TablaDatosInversiones[Fecha Compra]&gt;A277)*1)</f>
        <v>0</v>
      </c>
      <c r="Y278" s="208" cm="1">
        <f t="array" aca="1" ref="Y278" ca="1">SUMPRODUCT(TablaDatosInversiones[Valor actual bruto o reembolso o compromiso opciones abiertas (euros)],(TablaDatosInversiones[Subcarteras (diferentes estrategias inversión)]=$W$34)*1,(TablaDatosInversiones[Fecha de Venta o traspaso]&lt;=A278)*1,(TablaDatosInversiones[Fecha de Venta o traspaso]&gt;A277)*1,(TablaDatosInversiones[Operación abierta (cotizando)]=FALSE)*1)</f>
        <v>0</v>
      </c>
      <c r="Z278" s="208">
        <f>SUMPRODUCT(TablaDividendos[Dividendo neto (euros)],(TablaDividendos[Subcartera]=$W$34)*1,(TablaDividendos[Fecha Cobro]&lt;=A278)*1,(TablaDividendos[Fecha Cobro]&gt;A277)*1)</f>
        <v>0</v>
      </c>
      <c r="AA278" s="199">
        <f t="shared" ca="1" si="115"/>
        <v>0</v>
      </c>
      <c r="AB278" s="209">
        <f t="shared" ca="1" si="116"/>
        <v>0.42162864822711876</v>
      </c>
      <c r="AC278" s="137"/>
      <c r="AD278" s="391" cm="1">
        <f t="array" aca="1" ref="AD278" ca="1">SUMPRODUCT(TablaDatosInversiones[Compromiso de compra (Moneda), solo para PUTs vendidas],(TablaDatosInversiones[Subcarteras (diferentes estrategias inversión)]=$AD$34)*1,TablaDatosInversiones[Cambio divisa actual (o tras venta)],(TablaDatosInversiones[Fecha Compra]&lt;=MIN(A278,TODAY()-1))*1,(TablaDatosInversiones[Fecha de Venta o traspaso]&gt;=MIN(A278,TODAY()-1))*1)</f>
        <v>0</v>
      </c>
      <c r="AE278" s="391">
        <f t="shared" ca="1" si="117"/>
        <v>0</v>
      </c>
      <c r="AF278" s="391">
        <f t="shared" ca="1" si="118"/>
        <v>0</v>
      </c>
      <c r="AG278" s="392">
        <f ca="1">SUMPRODUCT(TablaDatosInversiones[Rendimiento total neto (euros)],(TablaDatosInversiones[Subcarteras (diferentes estrategias inversión)]=$AD$34)*1,(TablaDatosInversiones[Fecha de Venta o traspaso]&lt;=A278)*1,(TablaDatosInversiones[Fecha de Venta o traspaso]&gt;A277)*1,(TablaDatosInversiones[Operación abierta (cotizando)]=FALSE)*1)</f>
        <v>0</v>
      </c>
      <c r="AH278" s="393">
        <f t="shared" ca="1" si="119"/>
        <v>0</v>
      </c>
      <c r="AI278" s="394">
        <f t="shared" ca="1" si="120"/>
        <v>8.6256077518440666E-3</v>
      </c>
      <c r="AJ278" s="395"/>
      <c r="AK278" s="401">
        <f ca="1">Resumen!$D$12</f>
        <v>0</v>
      </c>
      <c r="AL278" s="396" cm="1">
        <f t="array" aca="1" ref="AL278" ca="1">SUMPRODUCT(TablaDatosInversiones[Coste bruto total de la compra (euros)],(TablaDatosInversiones[Subcarteras (diferentes estrategias inversión)]=$AK$34)*1,(TablaDatosInversiones[Fecha Compra]&lt;=A278)*1,(TablaDatosInversiones[Fecha Compra]&gt;A277)*1)</f>
        <v>0</v>
      </c>
      <c r="AM278" s="397" cm="1">
        <f t="array" aca="1" ref="AM278" ca="1">SUMPRODUCT(TablaDatosInversiones[Valor actual bruto o reembolso o compromiso opciones abiertas (euros)],(TablaDatosInversiones[Subcarteras (diferentes estrategias inversión)]=$AK$34)*1,(TablaDatosInversiones[Fecha de Venta o traspaso]&lt;=A278)*1,(TablaDatosInversiones[Fecha de Venta o traspaso]&gt;A277)*1,(TablaDatosInversiones[Operación abierta (cotizando)]=FALSE)*1)</f>
        <v>0</v>
      </c>
      <c r="AN278" s="398" cm="1">
        <f t="array" ref="AN278">SUMPRODUCT(TablaDividendos[Dividendo neto (euros)],(TablaDividendos[Subcartera]=$AK$34)*1,(TablaDividendos[Fecha Cobro]&lt;=A278)*1,(TablaDividendos[Fecha Cobro]&gt;A277)*1)</f>
        <v>0</v>
      </c>
      <c r="AO278" s="399">
        <f t="shared" ca="1" si="108"/>
        <v>0</v>
      </c>
      <c r="AP278" s="400">
        <f t="shared" ca="1" si="125"/>
        <v>0</v>
      </c>
      <c r="AR278" s="288"/>
      <c r="AS278" s="34">
        <f t="shared" si="121"/>
        <v>0</v>
      </c>
      <c r="AT278" s="33">
        <f t="shared" si="122"/>
        <v>0.47613182189387948</v>
      </c>
      <c r="AV278" s="288"/>
      <c r="AW278" s="34">
        <f t="shared" si="123"/>
        <v>0</v>
      </c>
      <c r="AX278" s="33">
        <f t="shared" si="124"/>
        <v>0.21028677962384168</v>
      </c>
    </row>
    <row r="279" spans="1:50" x14ac:dyDescent="0.25">
      <c r="A279" s="189">
        <f t="shared" si="51"/>
        <v>51956</v>
      </c>
      <c r="B279" s="190">
        <f t="shared" ca="1" si="102"/>
        <v>109351.29638889004</v>
      </c>
      <c r="C279" s="190">
        <f t="shared" ca="1" si="103"/>
        <v>0</v>
      </c>
      <c r="D279" s="190">
        <f t="shared" ca="1" si="104"/>
        <v>0</v>
      </c>
      <c r="E279" s="190">
        <f t="shared" ca="1" si="105"/>
        <v>0</v>
      </c>
      <c r="F279" s="199">
        <f t="shared" ca="1" si="113"/>
        <v>0</v>
      </c>
      <c r="G279" s="200">
        <f t="shared" ca="1" si="114"/>
        <v>0.55991479706899705</v>
      </c>
      <c r="H279" s="137"/>
      <c r="I279" s="218">
        <f ca="1">Resumen!$D$8</f>
        <v>68691.808045339247</v>
      </c>
      <c r="J279" s="219">
        <f ca="1">SUMPRODUCT(TablaDatosInversiones[Coste bruto total de la compra (euros)],(TablaDatosInversiones[Subcarteras (diferentes estrategias inversión)]=$I$34)*1,(TablaDatosInversiones[Fecha Compra]&lt;=A279)*1,(TablaDatosInversiones[Fecha Compra]&gt;A278)*1)</f>
        <v>0</v>
      </c>
      <c r="K279" s="219" cm="1">
        <f t="array" aca="1" ref="K279" ca="1">SUMPRODUCT(TablaDatosInversiones[Valor actual bruto o reembolso o compromiso opciones abiertas (euros)],(TablaDatosInversiones[Subcarteras (diferentes estrategias inversión)]=$I$34)*1,(TablaDatosInversiones[Fecha de Venta o traspaso]&lt;=A279)*1,(TablaDatosInversiones[Fecha de Venta o traspaso]&gt;A278)*1,(TablaDatosInversiones[Operación abierta (cotizando)]=FALSE)*1)</f>
        <v>0</v>
      </c>
      <c r="L279" s="219">
        <f>SUMPRODUCT(TablaDividendos[Dividendo neto (euros)],(TablaDividendos[Subcartera]=$I$34)*1,(TablaDividendos[Fecha Cobro]&lt;=A279)*1,(TablaDividendos[Fecha Cobro]&gt;A278)*1)</f>
        <v>0</v>
      </c>
      <c r="M279" s="220">
        <f t="shared" ca="1" si="109"/>
        <v>0</v>
      </c>
      <c r="N279" s="220">
        <f t="shared" ca="1" si="110"/>
        <v>0.6498602964237179</v>
      </c>
      <c r="O279" s="137"/>
      <c r="P279" s="192">
        <f ca="1">Resumen!$D$9</f>
        <v>12439.300859999999</v>
      </c>
      <c r="Q279" s="208">
        <f ca="1">SUMPRODUCT(TablaDatosInversiones[Coste bruto total de la compra (euros)],(TablaDatosInversiones[Subcarteras (diferentes estrategias inversión)]=$P$34)*1,(TablaDatosInversiones[Fecha Compra]&lt;=A279)*1,(TablaDatosInversiones[Fecha Compra]&gt;A278)*1)</f>
        <v>0</v>
      </c>
      <c r="R279" s="208" cm="1">
        <f t="array" aca="1" ref="R279" ca="1">SUMPRODUCT(TablaDatosInversiones[Valor actual bruto o reembolso o compromiso opciones abiertas (euros)],(TablaDatosInversiones[Subcarteras (diferentes estrategias inversión)]=$P$34)*1,(TablaDatosInversiones[Fecha de Venta o traspaso]&lt;=A279)*1,(TablaDatosInversiones[Fecha de Venta o traspaso]&gt;A278)*1,(TablaDatosInversiones[Operación abierta (cotizando)]=FALSE)*1)</f>
        <v>0</v>
      </c>
      <c r="S279" s="208">
        <f>SUMPRODUCT(TablaDividendos[Dividendo neto (euros)],(TablaDividendos[Subcartera]=$P$34)*1,(TablaDividendos[Fecha Cobro]&lt;=A279)*1,(TablaDividendos[Fecha Cobro]&gt;A278)*1)</f>
        <v>0</v>
      </c>
      <c r="T279" s="199">
        <f t="shared" ca="1" si="111"/>
        <v>0</v>
      </c>
      <c r="U279" s="209">
        <f t="shared" ca="1" si="112"/>
        <v>0.31306194259158349</v>
      </c>
      <c r="V279" s="137"/>
      <c r="W279" s="192">
        <f ca="1">Resumen!$D$10</f>
        <v>28220.187483550799</v>
      </c>
      <c r="X279" s="208">
        <f ca="1">SUMPRODUCT(TablaDatosInversiones[Coste bruto total de la compra (euros)],(TablaDatosInversiones[Subcarteras (diferentes estrategias inversión)]=$W$34)*1,(TablaDatosInversiones[Fecha Compra]&lt;=A279)*1,(TablaDatosInversiones[Fecha Compra]&gt;A278)*1)</f>
        <v>0</v>
      </c>
      <c r="Y279" s="208" cm="1">
        <f t="array" aca="1" ref="Y279" ca="1">SUMPRODUCT(TablaDatosInversiones[Valor actual bruto o reembolso o compromiso opciones abiertas (euros)],(TablaDatosInversiones[Subcarteras (diferentes estrategias inversión)]=$W$34)*1,(TablaDatosInversiones[Fecha de Venta o traspaso]&lt;=A279)*1,(TablaDatosInversiones[Fecha de Venta o traspaso]&gt;A278)*1,(TablaDatosInversiones[Operación abierta (cotizando)]=FALSE)*1)</f>
        <v>0</v>
      </c>
      <c r="Z279" s="208">
        <f>SUMPRODUCT(TablaDividendos[Dividendo neto (euros)],(TablaDividendos[Subcartera]=$W$34)*1,(TablaDividendos[Fecha Cobro]&lt;=A279)*1,(TablaDividendos[Fecha Cobro]&gt;A278)*1)</f>
        <v>0</v>
      </c>
      <c r="AA279" s="199">
        <f t="shared" ca="1" si="115"/>
        <v>0</v>
      </c>
      <c r="AB279" s="209">
        <f t="shared" ca="1" si="116"/>
        <v>0.42162864822711876</v>
      </c>
      <c r="AC279" s="137"/>
      <c r="AD279" s="391" cm="1">
        <f t="array" aca="1" ref="AD279" ca="1">SUMPRODUCT(TablaDatosInversiones[Compromiso de compra (Moneda), solo para PUTs vendidas],(TablaDatosInversiones[Subcarteras (diferentes estrategias inversión)]=$AD$34)*1,TablaDatosInversiones[Cambio divisa actual (o tras venta)],(TablaDatosInversiones[Fecha Compra]&lt;=MIN(A279,TODAY()-1))*1,(TablaDatosInversiones[Fecha de Venta o traspaso]&gt;=MIN(A279,TODAY()-1))*1)</f>
        <v>0</v>
      </c>
      <c r="AE279" s="391">
        <f t="shared" ca="1" si="117"/>
        <v>0</v>
      </c>
      <c r="AF279" s="391">
        <f t="shared" ca="1" si="118"/>
        <v>0</v>
      </c>
      <c r="AG279" s="392">
        <f ca="1">SUMPRODUCT(TablaDatosInversiones[Rendimiento total neto (euros)],(TablaDatosInversiones[Subcarteras (diferentes estrategias inversión)]=$AD$34)*1,(TablaDatosInversiones[Fecha de Venta o traspaso]&lt;=A279)*1,(TablaDatosInversiones[Fecha de Venta o traspaso]&gt;A278)*1,(TablaDatosInversiones[Operación abierta (cotizando)]=FALSE)*1)</f>
        <v>0</v>
      </c>
      <c r="AH279" s="393">
        <f t="shared" ca="1" si="119"/>
        <v>0</v>
      </c>
      <c r="AI279" s="394">
        <f t="shared" ca="1" si="120"/>
        <v>8.6256077518440666E-3</v>
      </c>
      <c r="AJ279" s="395"/>
      <c r="AK279" s="401">
        <f ca="1">Resumen!$D$12</f>
        <v>0</v>
      </c>
      <c r="AL279" s="396" cm="1">
        <f t="array" aca="1" ref="AL279" ca="1">SUMPRODUCT(TablaDatosInversiones[Coste bruto total de la compra (euros)],(TablaDatosInversiones[Subcarteras (diferentes estrategias inversión)]=$AK$34)*1,(TablaDatosInversiones[Fecha Compra]&lt;=A279)*1,(TablaDatosInversiones[Fecha Compra]&gt;A278)*1)</f>
        <v>0</v>
      </c>
      <c r="AM279" s="397" cm="1">
        <f t="array" aca="1" ref="AM279" ca="1">SUMPRODUCT(TablaDatosInversiones[Valor actual bruto o reembolso o compromiso opciones abiertas (euros)],(TablaDatosInversiones[Subcarteras (diferentes estrategias inversión)]=$AK$34)*1,(TablaDatosInversiones[Fecha de Venta o traspaso]&lt;=A279)*1,(TablaDatosInversiones[Fecha de Venta o traspaso]&gt;A278)*1,(TablaDatosInversiones[Operación abierta (cotizando)]=FALSE)*1)</f>
        <v>0</v>
      </c>
      <c r="AN279" s="398" cm="1">
        <f t="array" ref="AN279">SUMPRODUCT(TablaDividendos[Dividendo neto (euros)],(TablaDividendos[Subcartera]=$AK$34)*1,(TablaDividendos[Fecha Cobro]&lt;=A279)*1,(TablaDividendos[Fecha Cobro]&gt;A278)*1)</f>
        <v>0</v>
      </c>
      <c r="AO279" s="399">
        <f t="shared" ca="1" si="108"/>
        <v>0</v>
      </c>
      <c r="AP279" s="400">
        <f t="shared" ca="1" si="125"/>
        <v>0</v>
      </c>
      <c r="AR279" s="288"/>
      <c r="AS279" s="34">
        <f t="shared" si="121"/>
        <v>0</v>
      </c>
      <c r="AT279" s="33">
        <f t="shared" si="122"/>
        <v>0.47613182189387948</v>
      </c>
      <c r="AV279" s="288"/>
      <c r="AW279" s="34">
        <f t="shared" si="123"/>
        <v>0</v>
      </c>
      <c r="AX279" s="33">
        <f t="shared" si="124"/>
        <v>0.21028677962384168</v>
      </c>
    </row>
    <row r="280" spans="1:50" x14ac:dyDescent="0.25">
      <c r="A280" s="189">
        <f t="shared" si="51"/>
        <v>51986</v>
      </c>
      <c r="B280" s="190">
        <f t="shared" ca="1" si="102"/>
        <v>109351.29638889004</v>
      </c>
      <c r="C280" s="190">
        <f t="shared" ca="1" si="103"/>
        <v>0</v>
      </c>
      <c r="D280" s="190">
        <f t="shared" ca="1" si="104"/>
        <v>0</v>
      </c>
      <c r="E280" s="190">
        <f t="shared" ca="1" si="105"/>
        <v>0</v>
      </c>
      <c r="F280" s="199">
        <f t="shared" ca="1" si="113"/>
        <v>0</v>
      </c>
      <c r="G280" s="200">
        <f t="shared" ca="1" si="114"/>
        <v>0.55991479706899705</v>
      </c>
      <c r="H280" s="137"/>
      <c r="I280" s="218">
        <f ca="1">Resumen!$D$8</f>
        <v>68691.808045339247</v>
      </c>
      <c r="J280" s="219">
        <f ca="1">SUMPRODUCT(TablaDatosInversiones[Coste bruto total de la compra (euros)],(TablaDatosInversiones[Subcarteras (diferentes estrategias inversión)]=$I$34)*1,(TablaDatosInversiones[Fecha Compra]&lt;=A280)*1,(TablaDatosInversiones[Fecha Compra]&gt;A279)*1)</f>
        <v>0</v>
      </c>
      <c r="K280" s="219" cm="1">
        <f t="array" aca="1" ref="K280" ca="1">SUMPRODUCT(TablaDatosInversiones[Valor actual bruto o reembolso o compromiso opciones abiertas (euros)],(TablaDatosInversiones[Subcarteras (diferentes estrategias inversión)]=$I$34)*1,(TablaDatosInversiones[Fecha de Venta o traspaso]&lt;=A280)*1,(TablaDatosInversiones[Fecha de Venta o traspaso]&gt;A279)*1,(TablaDatosInversiones[Operación abierta (cotizando)]=FALSE)*1)</f>
        <v>0</v>
      </c>
      <c r="L280" s="219">
        <f>SUMPRODUCT(TablaDividendos[Dividendo neto (euros)],(TablaDividendos[Subcartera]=$I$34)*1,(TablaDividendos[Fecha Cobro]&lt;=A280)*1,(TablaDividendos[Fecha Cobro]&gt;A279)*1)</f>
        <v>0</v>
      </c>
      <c r="M280" s="220">
        <f t="shared" ca="1" si="109"/>
        <v>0</v>
      </c>
      <c r="N280" s="220">
        <f t="shared" ca="1" si="110"/>
        <v>0.6498602964237179</v>
      </c>
      <c r="O280" s="137"/>
      <c r="P280" s="192">
        <f ca="1">Resumen!$D$9</f>
        <v>12439.300859999999</v>
      </c>
      <c r="Q280" s="208">
        <f ca="1">SUMPRODUCT(TablaDatosInversiones[Coste bruto total de la compra (euros)],(TablaDatosInversiones[Subcarteras (diferentes estrategias inversión)]=$P$34)*1,(TablaDatosInversiones[Fecha Compra]&lt;=A280)*1,(TablaDatosInversiones[Fecha Compra]&gt;A279)*1)</f>
        <v>0</v>
      </c>
      <c r="R280" s="208" cm="1">
        <f t="array" aca="1" ref="R280" ca="1">SUMPRODUCT(TablaDatosInversiones[Valor actual bruto o reembolso o compromiso opciones abiertas (euros)],(TablaDatosInversiones[Subcarteras (diferentes estrategias inversión)]=$P$34)*1,(TablaDatosInversiones[Fecha de Venta o traspaso]&lt;=A280)*1,(TablaDatosInversiones[Fecha de Venta o traspaso]&gt;A279)*1,(TablaDatosInversiones[Operación abierta (cotizando)]=FALSE)*1)</f>
        <v>0</v>
      </c>
      <c r="S280" s="208">
        <f>SUMPRODUCT(TablaDividendos[Dividendo neto (euros)],(TablaDividendos[Subcartera]=$P$34)*1,(TablaDividendos[Fecha Cobro]&lt;=A280)*1,(TablaDividendos[Fecha Cobro]&gt;A279)*1)</f>
        <v>0</v>
      </c>
      <c r="T280" s="199">
        <f t="shared" ca="1" si="111"/>
        <v>0</v>
      </c>
      <c r="U280" s="209">
        <f t="shared" ca="1" si="112"/>
        <v>0.31306194259158349</v>
      </c>
      <c r="V280" s="137"/>
      <c r="W280" s="192">
        <f ca="1">Resumen!$D$10</f>
        <v>28220.187483550799</v>
      </c>
      <c r="X280" s="208">
        <f ca="1">SUMPRODUCT(TablaDatosInversiones[Coste bruto total de la compra (euros)],(TablaDatosInversiones[Subcarteras (diferentes estrategias inversión)]=$W$34)*1,(TablaDatosInversiones[Fecha Compra]&lt;=A280)*1,(TablaDatosInversiones[Fecha Compra]&gt;A279)*1)</f>
        <v>0</v>
      </c>
      <c r="Y280" s="208" cm="1">
        <f t="array" aca="1" ref="Y280" ca="1">SUMPRODUCT(TablaDatosInversiones[Valor actual bruto o reembolso o compromiso opciones abiertas (euros)],(TablaDatosInversiones[Subcarteras (diferentes estrategias inversión)]=$W$34)*1,(TablaDatosInversiones[Fecha de Venta o traspaso]&lt;=A280)*1,(TablaDatosInversiones[Fecha de Venta o traspaso]&gt;A279)*1,(TablaDatosInversiones[Operación abierta (cotizando)]=FALSE)*1)</f>
        <v>0</v>
      </c>
      <c r="Z280" s="208">
        <f>SUMPRODUCT(TablaDividendos[Dividendo neto (euros)],(TablaDividendos[Subcartera]=$W$34)*1,(TablaDividendos[Fecha Cobro]&lt;=A280)*1,(TablaDividendos[Fecha Cobro]&gt;A279)*1)</f>
        <v>0</v>
      </c>
      <c r="AA280" s="199">
        <f t="shared" ca="1" si="115"/>
        <v>0</v>
      </c>
      <c r="AB280" s="209">
        <f t="shared" ca="1" si="116"/>
        <v>0.42162864822711876</v>
      </c>
      <c r="AC280" s="137"/>
      <c r="AD280" s="391" cm="1">
        <f t="array" aca="1" ref="AD280" ca="1">SUMPRODUCT(TablaDatosInversiones[Compromiso de compra (Moneda), solo para PUTs vendidas],(TablaDatosInversiones[Subcarteras (diferentes estrategias inversión)]=$AD$34)*1,TablaDatosInversiones[Cambio divisa actual (o tras venta)],(TablaDatosInversiones[Fecha Compra]&lt;=MIN(A280,TODAY()-1))*1,(TablaDatosInversiones[Fecha de Venta o traspaso]&gt;=MIN(A280,TODAY()-1))*1)</f>
        <v>0</v>
      </c>
      <c r="AE280" s="391">
        <f t="shared" ca="1" si="117"/>
        <v>0</v>
      </c>
      <c r="AF280" s="391">
        <f t="shared" ca="1" si="118"/>
        <v>0</v>
      </c>
      <c r="AG280" s="392">
        <f ca="1">SUMPRODUCT(TablaDatosInversiones[Rendimiento total neto (euros)],(TablaDatosInversiones[Subcarteras (diferentes estrategias inversión)]=$AD$34)*1,(TablaDatosInversiones[Fecha de Venta o traspaso]&lt;=A280)*1,(TablaDatosInversiones[Fecha de Venta o traspaso]&gt;A279)*1,(TablaDatosInversiones[Operación abierta (cotizando)]=FALSE)*1)</f>
        <v>0</v>
      </c>
      <c r="AH280" s="393">
        <f t="shared" ca="1" si="119"/>
        <v>0</v>
      </c>
      <c r="AI280" s="394">
        <f t="shared" ca="1" si="120"/>
        <v>8.6256077518440666E-3</v>
      </c>
      <c r="AJ280" s="395"/>
      <c r="AK280" s="401">
        <f ca="1">Resumen!$D$12</f>
        <v>0</v>
      </c>
      <c r="AL280" s="396" cm="1">
        <f t="array" aca="1" ref="AL280" ca="1">SUMPRODUCT(TablaDatosInversiones[Coste bruto total de la compra (euros)],(TablaDatosInversiones[Subcarteras (diferentes estrategias inversión)]=$AK$34)*1,(TablaDatosInversiones[Fecha Compra]&lt;=A280)*1,(TablaDatosInversiones[Fecha Compra]&gt;A279)*1)</f>
        <v>0</v>
      </c>
      <c r="AM280" s="397" cm="1">
        <f t="array" aca="1" ref="AM280" ca="1">SUMPRODUCT(TablaDatosInversiones[Valor actual bruto o reembolso o compromiso opciones abiertas (euros)],(TablaDatosInversiones[Subcarteras (diferentes estrategias inversión)]=$AK$34)*1,(TablaDatosInversiones[Fecha de Venta o traspaso]&lt;=A280)*1,(TablaDatosInversiones[Fecha de Venta o traspaso]&gt;A279)*1,(TablaDatosInversiones[Operación abierta (cotizando)]=FALSE)*1)</f>
        <v>0</v>
      </c>
      <c r="AN280" s="398" cm="1">
        <f t="array" ref="AN280">SUMPRODUCT(TablaDividendos[Dividendo neto (euros)],(TablaDividendos[Subcartera]=$AK$34)*1,(TablaDividendos[Fecha Cobro]&lt;=A280)*1,(TablaDividendos[Fecha Cobro]&gt;A279)*1)</f>
        <v>0</v>
      </c>
      <c r="AO280" s="399">
        <f t="shared" ca="1" si="108"/>
        <v>0</v>
      </c>
      <c r="AP280" s="400">
        <f t="shared" ca="1" si="125"/>
        <v>0</v>
      </c>
      <c r="AR280" s="288"/>
      <c r="AS280" s="34">
        <f t="shared" si="121"/>
        <v>0</v>
      </c>
      <c r="AT280" s="33">
        <f t="shared" si="122"/>
        <v>0.47613182189387948</v>
      </c>
      <c r="AV280" s="288"/>
      <c r="AW280" s="34">
        <f t="shared" si="123"/>
        <v>0</v>
      </c>
      <c r="AX280" s="33">
        <f t="shared" si="124"/>
        <v>0.21028677962384168</v>
      </c>
    </row>
    <row r="281" spans="1:50" x14ac:dyDescent="0.25">
      <c r="A281" s="189">
        <f t="shared" si="51"/>
        <v>52017</v>
      </c>
      <c r="B281" s="190">
        <f t="shared" ca="1" si="102"/>
        <v>109351.29638889004</v>
      </c>
      <c r="C281" s="190">
        <f t="shared" ca="1" si="103"/>
        <v>0</v>
      </c>
      <c r="D281" s="190">
        <f t="shared" ca="1" si="104"/>
        <v>0</v>
      </c>
      <c r="E281" s="190">
        <f t="shared" ca="1" si="105"/>
        <v>0</v>
      </c>
      <c r="F281" s="199">
        <f t="shared" ca="1" si="113"/>
        <v>0</v>
      </c>
      <c r="G281" s="200">
        <f t="shared" ca="1" si="114"/>
        <v>0.55991479706899705</v>
      </c>
      <c r="H281" s="137"/>
      <c r="I281" s="218">
        <f ca="1">Resumen!$D$8</f>
        <v>68691.808045339247</v>
      </c>
      <c r="J281" s="219">
        <f ca="1">SUMPRODUCT(TablaDatosInversiones[Coste bruto total de la compra (euros)],(TablaDatosInversiones[Subcarteras (diferentes estrategias inversión)]=$I$34)*1,(TablaDatosInversiones[Fecha Compra]&lt;=A281)*1,(TablaDatosInversiones[Fecha Compra]&gt;A280)*1)</f>
        <v>0</v>
      </c>
      <c r="K281" s="219" cm="1">
        <f t="array" aca="1" ref="K281" ca="1">SUMPRODUCT(TablaDatosInversiones[Valor actual bruto o reembolso o compromiso opciones abiertas (euros)],(TablaDatosInversiones[Subcarteras (diferentes estrategias inversión)]=$I$34)*1,(TablaDatosInversiones[Fecha de Venta o traspaso]&lt;=A281)*1,(TablaDatosInversiones[Fecha de Venta o traspaso]&gt;A280)*1,(TablaDatosInversiones[Operación abierta (cotizando)]=FALSE)*1)</f>
        <v>0</v>
      </c>
      <c r="L281" s="219">
        <f>SUMPRODUCT(TablaDividendos[Dividendo neto (euros)],(TablaDividendos[Subcartera]=$I$34)*1,(TablaDividendos[Fecha Cobro]&lt;=A281)*1,(TablaDividendos[Fecha Cobro]&gt;A280)*1)</f>
        <v>0</v>
      </c>
      <c r="M281" s="220">
        <f t="shared" ca="1" si="109"/>
        <v>0</v>
      </c>
      <c r="N281" s="220">
        <f t="shared" ca="1" si="110"/>
        <v>0.6498602964237179</v>
      </c>
      <c r="O281" s="137"/>
      <c r="P281" s="192">
        <f ca="1">Resumen!$D$9</f>
        <v>12439.300859999999</v>
      </c>
      <c r="Q281" s="208">
        <f ca="1">SUMPRODUCT(TablaDatosInversiones[Coste bruto total de la compra (euros)],(TablaDatosInversiones[Subcarteras (diferentes estrategias inversión)]=$P$34)*1,(TablaDatosInversiones[Fecha Compra]&lt;=A281)*1,(TablaDatosInversiones[Fecha Compra]&gt;A280)*1)</f>
        <v>0</v>
      </c>
      <c r="R281" s="208" cm="1">
        <f t="array" aca="1" ref="R281" ca="1">SUMPRODUCT(TablaDatosInversiones[Valor actual bruto o reembolso o compromiso opciones abiertas (euros)],(TablaDatosInversiones[Subcarteras (diferentes estrategias inversión)]=$P$34)*1,(TablaDatosInversiones[Fecha de Venta o traspaso]&lt;=A281)*1,(TablaDatosInversiones[Fecha de Venta o traspaso]&gt;A280)*1,(TablaDatosInversiones[Operación abierta (cotizando)]=FALSE)*1)</f>
        <v>0</v>
      </c>
      <c r="S281" s="208">
        <f>SUMPRODUCT(TablaDividendos[Dividendo neto (euros)],(TablaDividendos[Subcartera]=$P$34)*1,(TablaDividendos[Fecha Cobro]&lt;=A281)*1,(TablaDividendos[Fecha Cobro]&gt;A280)*1)</f>
        <v>0</v>
      </c>
      <c r="T281" s="199">
        <f t="shared" ca="1" si="111"/>
        <v>0</v>
      </c>
      <c r="U281" s="209">
        <f t="shared" ca="1" si="112"/>
        <v>0.31306194259158349</v>
      </c>
      <c r="V281" s="137"/>
      <c r="W281" s="192">
        <f ca="1">Resumen!$D$10</f>
        <v>28220.187483550799</v>
      </c>
      <c r="X281" s="208">
        <f ca="1">SUMPRODUCT(TablaDatosInversiones[Coste bruto total de la compra (euros)],(TablaDatosInversiones[Subcarteras (diferentes estrategias inversión)]=$W$34)*1,(TablaDatosInversiones[Fecha Compra]&lt;=A281)*1,(TablaDatosInversiones[Fecha Compra]&gt;A280)*1)</f>
        <v>0</v>
      </c>
      <c r="Y281" s="208" cm="1">
        <f t="array" aca="1" ref="Y281" ca="1">SUMPRODUCT(TablaDatosInversiones[Valor actual bruto o reembolso o compromiso opciones abiertas (euros)],(TablaDatosInversiones[Subcarteras (diferentes estrategias inversión)]=$W$34)*1,(TablaDatosInversiones[Fecha de Venta o traspaso]&lt;=A281)*1,(TablaDatosInversiones[Fecha de Venta o traspaso]&gt;A280)*1,(TablaDatosInversiones[Operación abierta (cotizando)]=FALSE)*1)</f>
        <v>0</v>
      </c>
      <c r="Z281" s="208">
        <f>SUMPRODUCT(TablaDividendos[Dividendo neto (euros)],(TablaDividendos[Subcartera]=$W$34)*1,(TablaDividendos[Fecha Cobro]&lt;=A281)*1,(TablaDividendos[Fecha Cobro]&gt;A280)*1)</f>
        <v>0</v>
      </c>
      <c r="AA281" s="199">
        <f t="shared" ca="1" si="115"/>
        <v>0</v>
      </c>
      <c r="AB281" s="209">
        <f t="shared" ca="1" si="116"/>
        <v>0.42162864822711876</v>
      </c>
      <c r="AC281" s="137"/>
      <c r="AD281" s="391" cm="1">
        <f t="array" aca="1" ref="AD281" ca="1">SUMPRODUCT(TablaDatosInversiones[Compromiso de compra (Moneda), solo para PUTs vendidas],(TablaDatosInversiones[Subcarteras (diferentes estrategias inversión)]=$AD$34)*1,TablaDatosInversiones[Cambio divisa actual (o tras venta)],(TablaDatosInversiones[Fecha Compra]&lt;=MIN(A281,TODAY()-1))*1,(TablaDatosInversiones[Fecha de Venta o traspaso]&gt;=MIN(A281,TODAY()-1))*1)</f>
        <v>0</v>
      </c>
      <c r="AE281" s="391">
        <f t="shared" ca="1" si="117"/>
        <v>0</v>
      </c>
      <c r="AF281" s="391">
        <f t="shared" ca="1" si="118"/>
        <v>0</v>
      </c>
      <c r="AG281" s="392">
        <f ca="1">SUMPRODUCT(TablaDatosInversiones[Rendimiento total neto (euros)],(TablaDatosInversiones[Subcarteras (diferentes estrategias inversión)]=$AD$34)*1,(TablaDatosInversiones[Fecha de Venta o traspaso]&lt;=A281)*1,(TablaDatosInversiones[Fecha de Venta o traspaso]&gt;A280)*1,(TablaDatosInversiones[Operación abierta (cotizando)]=FALSE)*1)</f>
        <v>0</v>
      </c>
      <c r="AH281" s="393">
        <f t="shared" ca="1" si="119"/>
        <v>0</v>
      </c>
      <c r="AI281" s="394">
        <f t="shared" ca="1" si="120"/>
        <v>8.6256077518440666E-3</v>
      </c>
      <c r="AJ281" s="395"/>
      <c r="AK281" s="401">
        <f ca="1">Resumen!$D$12</f>
        <v>0</v>
      </c>
      <c r="AL281" s="396" cm="1">
        <f t="array" aca="1" ref="AL281" ca="1">SUMPRODUCT(TablaDatosInversiones[Coste bruto total de la compra (euros)],(TablaDatosInversiones[Subcarteras (diferentes estrategias inversión)]=$AK$34)*1,(TablaDatosInversiones[Fecha Compra]&lt;=A281)*1,(TablaDatosInversiones[Fecha Compra]&gt;A280)*1)</f>
        <v>0</v>
      </c>
      <c r="AM281" s="397" cm="1">
        <f t="array" aca="1" ref="AM281" ca="1">SUMPRODUCT(TablaDatosInversiones[Valor actual bruto o reembolso o compromiso opciones abiertas (euros)],(TablaDatosInversiones[Subcarteras (diferentes estrategias inversión)]=$AK$34)*1,(TablaDatosInversiones[Fecha de Venta o traspaso]&lt;=A281)*1,(TablaDatosInversiones[Fecha de Venta o traspaso]&gt;A280)*1,(TablaDatosInversiones[Operación abierta (cotizando)]=FALSE)*1)</f>
        <v>0</v>
      </c>
      <c r="AN281" s="398" cm="1">
        <f t="array" ref="AN281">SUMPRODUCT(TablaDividendos[Dividendo neto (euros)],(TablaDividendos[Subcartera]=$AK$34)*1,(TablaDividendos[Fecha Cobro]&lt;=A281)*1,(TablaDividendos[Fecha Cobro]&gt;A280)*1)</f>
        <v>0</v>
      </c>
      <c r="AO281" s="399">
        <f t="shared" ca="1" si="108"/>
        <v>0</v>
      </c>
      <c r="AP281" s="400">
        <f t="shared" ca="1" si="125"/>
        <v>0</v>
      </c>
      <c r="AR281" s="288"/>
      <c r="AS281" s="34">
        <f t="shared" si="121"/>
        <v>0</v>
      </c>
      <c r="AT281" s="33">
        <f t="shared" si="122"/>
        <v>0.47613182189387948</v>
      </c>
      <c r="AV281" s="288"/>
      <c r="AW281" s="34">
        <f t="shared" si="123"/>
        <v>0</v>
      </c>
      <c r="AX281" s="33">
        <f t="shared" si="124"/>
        <v>0.21028677962384168</v>
      </c>
    </row>
    <row r="282" spans="1:50" x14ac:dyDescent="0.25">
      <c r="A282" s="189">
        <f t="shared" si="51"/>
        <v>52047</v>
      </c>
      <c r="B282" s="190">
        <f t="shared" ca="1" si="102"/>
        <v>109351.29638889004</v>
      </c>
      <c r="C282" s="190">
        <f t="shared" ca="1" si="103"/>
        <v>0</v>
      </c>
      <c r="D282" s="190">
        <f t="shared" ca="1" si="104"/>
        <v>0</v>
      </c>
      <c r="E282" s="190">
        <f t="shared" ca="1" si="105"/>
        <v>0</v>
      </c>
      <c r="F282" s="199">
        <f t="shared" ca="1" si="113"/>
        <v>0</v>
      </c>
      <c r="G282" s="200">
        <f t="shared" ca="1" si="114"/>
        <v>0.55991479706899705</v>
      </c>
      <c r="H282" s="137"/>
      <c r="I282" s="218">
        <f ca="1">Resumen!$D$8</f>
        <v>68691.808045339247</v>
      </c>
      <c r="J282" s="219">
        <f ca="1">SUMPRODUCT(TablaDatosInversiones[Coste bruto total de la compra (euros)],(TablaDatosInversiones[Subcarteras (diferentes estrategias inversión)]=$I$34)*1,(TablaDatosInversiones[Fecha Compra]&lt;=A282)*1,(TablaDatosInversiones[Fecha Compra]&gt;A281)*1)</f>
        <v>0</v>
      </c>
      <c r="K282" s="219" cm="1">
        <f t="array" aca="1" ref="K282" ca="1">SUMPRODUCT(TablaDatosInversiones[Valor actual bruto o reembolso o compromiso opciones abiertas (euros)],(TablaDatosInversiones[Subcarteras (diferentes estrategias inversión)]=$I$34)*1,(TablaDatosInversiones[Fecha de Venta o traspaso]&lt;=A282)*1,(TablaDatosInversiones[Fecha de Venta o traspaso]&gt;A281)*1,(TablaDatosInversiones[Operación abierta (cotizando)]=FALSE)*1)</f>
        <v>0</v>
      </c>
      <c r="L282" s="219">
        <f>SUMPRODUCT(TablaDividendos[Dividendo neto (euros)],(TablaDividendos[Subcartera]=$I$34)*1,(TablaDividendos[Fecha Cobro]&lt;=A282)*1,(TablaDividendos[Fecha Cobro]&gt;A281)*1)</f>
        <v>0</v>
      </c>
      <c r="M282" s="220">
        <f t="shared" ca="1" si="109"/>
        <v>0</v>
      </c>
      <c r="N282" s="220">
        <f t="shared" ca="1" si="110"/>
        <v>0.6498602964237179</v>
      </c>
      <c r="O282" s="137"/>
      <c r="P282" s="192">
        <f ca="1">Resumen!$D$9</f>
        <v>12439.300859999999</v>
      </c>
      <c r="Q282" s="208">
        <f ca="1">SUMPRODUCT(TablaDatosInversiones[Coste bruto total de la compra (euros)],(TablaDatosInversiones[Subcarteras (diferentes estrategias inversión)]=$P$34)*1,(TablaDatosInversiones[Fecha Compra]&lt;=A282)*1,(TablaDatosInversiones[Fecha Compra]&gt;A281)*1)</f>
        <v>0</v>
      </c>
      <c r="R282" s="208" cm="1">
        <f t="array" aca="1" ref="R282" ca="1">SUMPRODUCT(TablaDatosInversiones[Valor actual bruto o reembolso o compromiso opciones abiertas (euros)],(TablaDatosInversiones[Subcarteras (diferentes estrategias inversión)]=$P$34)*1,(TablaDatosInversiones[Fecha de Venta o traspaso]&lt;=A282)*1,(TablaDatosInversiones[Fecha de Venta o traspaso]&gt;A281)*1,(TablaDatosInversiones[Operación abierta (cotizando)]=FALSE)*1)</f>
        <v>0</v>
      </c>
      <c r="S282" s="208">
        <f>SUMPRODUCT(TablaDividendos[Dividendo neto (euros)],(TablaDividendos[Subcartera]=$P$34)*1,(TablaDividendos[Fecha Cobro]&lt;=A282)*1,(TablaDividendos[Fecha Cobro]&gt;A281)*1)</f>
        <v>0</v>
      </c>
      <c r="T282" s="199">
        <f t="shared" ca="1" si="111"/>
        <v>0</v>
      </c>
      <c r="U282" s="209">
        <f t="shared" ca="1" si="112"/>
        <v>0.31306194259158349</v>
      </c>
      <c r="V282" s="137"/>
      <c r="W282" s="192">
        <f ca="1">Resumen!$D$10</f>
        <v>28220.187483550799</v>
      </c>
      <c r="X282" s="208">
        <f ca="1">SUMPRODUCT(TablaDatosInversiones[Coste bruto total de la compra (euros)],(TablaDatosInversiones[Subcarteras (diferentes estrategias inversión)]=$W$34)*1,(TablaDatosInversiones[Fecha Compra]&lt;=A282)*1,(TablaDatosInversiones[Fecha Compra]&gt;A281)*1)</f>
        <v>0</v>
      </c>
      <c r="Y282" s="208" cm="1">
        <f t="array" aca="1" ref="Y282" ca="1">SUMPRODUCT(TablaDatosInversiones[Valor actual bruto o reembolso o compromiso opciones abiertas (euros)],(TablaDatosInversiones[Subcarteras (diferentes estrategias inversión)]=$W$34)*1,(TablaDatosInversiones[Fecha de Venta o traspaso]&lt;=A282)*1,(TablaDatosInversiones[Fecha de Venta o traspaso]&gt;A281)*1,(TablaDatosInversiones[Operación abierta (cotizando)]=FALSE)*1)</f>
        <v>0</v>
      </c>
      <c r="Z282" s="208">
        <f>SUMPRODUCT(TablaDividendos[Dividendo neto (euros)],(TablaDividendos[Subcartera]=$W$34)*1,(TablaDividendos[Fecha Cobro]&lt;=A282)*1,(TablaDividendos[Fecha Cobro]&gt;A281)*1)</f>
        <v>0</v>
      </c>
      <c r="AA282" s="199">
        <f t="shared" ca="1" si="115"/>
        <v>0</v>
      </c>
      <c r="AB282" s="209">
        <f t="shared" ca="1" si="116"/>
        <v>0.42162864822711876</v>
      </c>
      <c r="AC282" s="137"/>
      <c r="AD282" s="391" cm="1">
        <f t="array" aca="1" ref="AD282" ca="1">SUMPRODUCT(TablaDatosInversiones[Compromiso de compra (Moneda), solo para PUTs vendidas],(TablaDatosInversiones[Subcarteras (diferentes estrategias inversión)]=$AD$34)*1,TablaDatosInversiones[Cambio divisa actual (o tras venta)],(TablaDatosInversiones[Fecha Compra]&lt;=MIN(A282,TODAY()-1))*1,(TablaDatosInversiones[Fecha de Venta o traspaso]&gt;=MIN(A282,TODAY()-1))*1)</f>
        <v>0</v>
      </c>
      <c r="AE282" s="391">
        <f t="shared" ca="1" si="117"/>
        <v>0</v>
      </c>
      <c r="AF282" s="391">
        <f t="shared" ca="1" si="118"/>
        <v>0</v>
      </c>
      <c r="AG282" s="392">
        <f ca="1">SUMPRODUCT(TablaDatosInversiones[Rendimiento total neto (euros)],(TablaDatosInversiones[Subcarteras (diferentes estrategias inversión)]=$AD$34)*1,(TablaDatosInversiones[Fecha de Venta o traspaso]&lt;=A282)*1,(TablaDatosInversiones[Fecha de Venta o traspaso]&gt;A281)*1,(TablaDatosInversiones[Operación abierta (cotizando)]=FALSE)*1)</f>
        <v>0</v>
      </c>
      <c r="AH282" s="393">
        <f t="shared" ca="1" si="119"/>
        <v>0</v>
      </c>
      <c r="AI282" s="394">
        <f t="shared" ca="1" si="120"/>
        <v>8.6256077518440666E-3</v>
      </c>
      <c r="AJ282" s="395"/>
      <c r="AK282" s="401">
        <f ca="1">Resumen!$D$12</f>
        <v>0</v>
      </c>
      <c r="AL282" s="396" cm="1">
        <f t="array" aca="1" ref="AL282" ca="1">SUMPRODUCT(TablaDatosInversiones[Coste bruto total de la compra (euros)],(TablaDatosInversiones[Subcarteras (diferentes estrategias inversión)]=$AK$34)*1,(TablaDatosInversiones[Fecha Compra]&lt;=A282)*1,(TablaDatosInversiones[Fecha Compra]&gt;A281)*1)</f>
        <v>0</v>
      </c>
      <c r="AM282" s="397" cm="1">
        <f t="array" aca="1" ref="AM282" ca="1">SUMPRODUCT(TablaDatosInversiones[Valor actual bruto o reembolso o compromiso opciones abiertas (euros)],(TablaDatosInversiones[Subcarteras (diferentes estrategias inversión)]=$AK$34)*1,(TablaDatosInversiones[Fecha de Venta o traspaso]&lt;=A282)*1,(TablaDatosInversiones[Fecha de Venta o traspaso]&gt;A281)*1,(TablaDatosInversiones[Operación abierta (cotizando)]=FALSE)*1)</f>
        <v>0</v>
      </c>
      <c r="AN282" s="398" cm="1">
        <f t="array" ref="AN282">SUMPRODUCT(TablaDividendos[Dividendo neto (euros)],(TablaDividendos[Subcartera]=$AK$34)*1,(TablaDividendos[Fecha Cobro]&lt;=A282)*1,(TablaDividendos[Fecha Cobro]&gt;A281)*1)</f>
        <v>0</v>
      </c>
      <c r="AO282" s="399">
        <f t="shared" ca="1" si="108"/>
        <v>0</v>
      </c>
      <c r="AP282" s="400">
        <f t="shared" ca="1" si="125"/>
        <v>0</v>
      </c>
      <c r="AR282" s="288"/>
      <c r="AS282" s="34">
        <f t="shared" si="121"/>
        <v>0</v>
      </c>
      <c r="AT282" s="33">
        <f t="shared" si="122"/>
        <v>0.47613182189387948</v>
      </c>
      <c r="AV282" s="288"/>
      <c r="AW282" s="34">
        <f t="shared" si="123"/>
        <v>0</v>
      </c>
      <c r="AX282" s="33">
        <f t="shared" si="124"/>
        <v>0.21028677962384168</v>
      </c>
    </row>
    <row r="283" spans="1:50" x14ac:dyDescent="0.25">
      <c r="A283" s="189">
        <f t="shared" si="51"/>
        <v>52078</v>
      </c>
      <c r="B283" s="190">
        <f t="shared" ca="1" si="102"/>
        <v>109351.29638889004</v>
      </c>
      <c r="C283" s="190">
        <f t="shared" ca="1" si="103"/>
        <v>0</v>
      </c>
      <c r="D283" s="190">
        <f t="shared" ca="1" si="104"/>
        <v>0</v>
      </c>
      <c r="E283" s="190">
        <f t="shared" ca="1" si="105"/>
        <v>0</v>
      </c>
      <c r="F283" s="199">
        <f t="shared" ca="1" si="113"/>
        <v>0</v>
      </c>
      <c r="G283" s="200">
        <f t="shared" ca="1" si="114"/>
        <v>0.55991479706899705</v>
      </c>
      <c r="H283" s="137"/>
      <c r="I283" s="218">
        <f ca="1">Resumen!$D$8</f>
        <v>68691.808045339247</v>
      </c>
      <c r="J283" s="219">
        <f ca="1">SUMPRODUCT(TablaDatosInversiones[Coste bruto total de la compra (euros)],(TablaDatosInversiones[Subcarteras (diferentes estrategias inversión)]=$I$34)*1,(TablaDatosInversiones[Fecha Compra]&lt;=A283)*1,(TablaDatosInversiones[Fecha Compra]&gt;A282)*1)</f>
        <v>0</v>
      </c>
      <c r="K283" s="219" cm="1">
        <f t="array" aca="1" ref="K283" ca="1">SUMPRODUCT(TablaDatosInversiones[Valor actual bruto o reembolso o compromiso opciones abiertas (euros)],(TablaDatosInversiones[Subcarteras (diferentes estrategias inversión)]=$I$34)*1,(TablaDatosInversiones[Fecha de Venta o traspaso]&lt;=A283)*1,(TablaDatosInversiones[Fecha de Venta o traspaso]&gt;A282)*1,(TablaDatosInversiones[Operación abierta (cotizando)]=FALSE)*1)</f>
        <v>0</v>
      </c>
      <c r="L283" s="219">
        <f>SUMPRODUCT(TablaDividendos[Dividendo neto (euros)],(TablaDividendos[Subcartera]=$I$34)*1,(TablaDividendos[Fecha Cobro]&lt;=A283)*1,(TablaDividendos[Fecha Cobro]&gt;A282)*1)</f>
        <v>0</v>
      </c>
      <c r="M283" s="220">
        <f t="shared" ca="1" si="109"/>
        <v>0</v>
      </c>
      <c r="N283" s="220">
        <f t="shared" ca="1" si="110"/>
        <v>0.6498602964237179</v>
      </c>
      <c r="O283" s="137"/>
      <c r="P283" s="192">
        <f ca="1">Resumen!$D$9</f>
        <v>12439.300859999999</v>
      </c>
      <c r="Q283" s="208">
        <f ca="1">SUMPRODUCT(TablaDatosInversiones[Coste bruto total de la compra (euros)],(TablaDatosInversiones[Subcarteras (diferentes estrategias inversión)]=$P$34)*1,(TablaDatosInversiones[Fecha Compra]&lt;=A283)*1,(TablaDatosInversiones[Fecha Compra]&gt;A282)*1)</f>
        <v>0</v>
      </c>
      <c r="R283" s="208" cm="1">
        <f t="array" aca="1" ref="R283" ca="1">SUMPRODUCT(TablaDatosInversiones[Valor actual bruto o reembolso o compromiso opciones abiertas (euros)],(TablaDatosInversiones[Subcarteras (diferentes estrategias inversión)]=$P$34)*1,(TablaDatosInversiones[Fecha de Venta o traspaso]&lt;=A283)*1,(TablaDatosInversiones[Fecha de Venta o traspaso]&gt;A282)*1,(TablaDatosInversiones[Operación abierta (cotizando)]=FALSE)*1)</f>
        <v>0</v>
      </c>
      <c r="S283" s="208">
        <f>SUMPRODUCT(TablaDividendos[Dividendo neto (euros)],(TablaDividendos[Subcartera]=$P$34)*1,(TablaDividendos[Fecha Cobro]&lt;=A283)*1,(TablaDividendos[Fecha Cobro]&gt;A282)*1)</f>
        <v>0</v>
      </c>
      <c r="T283" s="199">
        <f t="shared" ca="1" si="111"/>
        <v>0</v>
      </c>
      <c r="U283" s="209">
        <f t="shared" ca="1" si="112"/>
        <v>0.31306194259158349</v>
      </c>
      <c r="V283" s="137"/>
      <c r="W283" s="192">
        <f ca="1">Resumen!$D$10</f>
        <v>28220.187483550799</v>
      </c>
      <c r="X283" s="208">
        <f ca="1">SUMPRODUCT(TablaDatosInversiones[Coste bruto total de la compra (euros)],(TablaDatosInversiones[Subcarteras (diferentes estrategias inversión)]=$W$34)*1,(TablaDatosInversiones[Fecha Compra]&lt;=A283)*1,(TablaDatosInversiones[Fecha Compra]&gt;A282)*1)</f>
        <v>0</v>
      </c>
      <c r="Y283" s="208" cm="1">
        <f t="array" aca="1" ref="Y283" ca="1">SUMPRODUCT(TablaDatosInversiones[Valor actual bruto o reembolso o compromiso opciones abiertas (euros)],(TablaDatosInversiones[Subcarteras (diferentes estrategias inversión)]=$W$34)*1,(TablaDatosInversiones[Fecha de Venta o traspaso]&lt;=A283)*1,(TablaDatosInversiones[Fecha de Venta o traspaso]&gt;A282)*1,(TablaDatosInversiones[Operación abierta (cotizando)]=FALSE)*1)</f>
        <v>0</v>
      </c>
      <c r="Z283" s="208">
        <f>SUMPRODUCT(TablaDividendos[Dividendo neto (euros)],(TablaDividendos[Subcartera]=$W$34)*1,(TablaDividendos[Fecha Cobro]&lt;=A283)*1,(TablaDividendos[Fecha Cobro]&gt;A282)*1)</f>
        <v>0</v>
      </c>
      <c r="AA283" s="199">
        <f t="shared" ca="1" si="115"/>
        <v>0</v>
      </c>
      <c r="AB283" s="209">
        <f t="shared" ca="1" si="116"/>
        <v>0.42162864822711876</v>
      </c>
      <c r="AC283" s="137"/>
      <c r="AD283" s="391" cm="1">
        <f t="array" aca="1" ref="AD283" ca="1">SUMPRODUCT(TablaDatosInversiones[Compromiso de compra (Moneda), solo para PUTs vendidas],(TablaDatosInversiones[Subcarteras (diferentes estrategias inversión)]=$AD$34)*1,TablaDatosInversiones[Cambio divisa actual (o tras venta)],(TablaDatosInversiones[Fecha Compra]&lt;=MIN(A283,TODAY()-1))*1,(TablaDatosInversiones[Fecha de Venta o traspaso]&gt;=MIN(A283,TODAY()-1))*1)</f>
        <v>0</v>
      </c>
      <c r="AE283" s="391">
        <f t="shared" ca="1" si="117"/>
        <v>0</v>
      </c>
      <c r="AF283" s="391">
        <f t="shared" ca="1" si="118"/>
        <v>0</v>
      </c>
      <c r="AG283" s="392">
        <f ca="1">SUMPRODUCT(TablaDatosInversiones[Rendimiento total neto (euros)],(TablaDatosInversiones[Subcarteras (diferentes estrategias inversión)]=$AD$34)*1,(TablaDatosInversiones[Fecha de Venta o traspaso]&lt;=A283)*1,(TablaDatosInversiones[Fecha de Venta o traspaso]&gt;A282)*1,(TablaDatosInversiones[Operación abierta (cotizando)]=FALSE)*1)</f>
        <v>0</v>
      </c>
      <c r="AH283" s="393">
        <f t="shared" ca="1" si="119"/>
        <v>0</v>
      </c>
      <c r="AI283" s="394">
        <f t="shared" ca="1" si="120"/>
        <v>8.6256077518440666E-3</v>
      </c>
      <c r="AJ283" s="395"/>
      <c r="AK283" s="401">
        <f ca="1">Resumen!$D$12</f>
        <v>0</v>
      </c>
      <c r="AL283" s="396" cm="1">
        <f t="array" aca="1" ref="AL283" ca="1">SUMPRODUCT(TablaDatosInversiones[Coste bruto total de la compra (euros)],(TablaDatosInversiones[Subcarteras (diferentes estrategias inversión)]=$AK$34)*1,(TablaDatosInversiones[Fecha Compra]&lt;=A283)*1,(TablaDatosInversiones[Fecha Compra]&gt;A282)*1)</f>
        <v>0</v>
      </c>
      <c r="AM283" s="397" cm="1">
        <f t="array" aca="1" ref="AM283" ca="1">SUMPRODUCT(TablaDatosInversiones[Valor actual bruto o reembolso o compromiso opciones abiertas (euros)],(TablaDatosInversiones[Subcarteras (diferentes estrategias inversión)]=$AK$34)*1,(TablaDatosInversiones[Fecha de Venta o traspaso]&lt;=A283)*1,(TablaDatosInversiones[Fecha de Venta o traspaso]&gt;A282)*1,(TablaDatosInversiones[Operación abierta (cotizando)]=FALSE)*1)</f>
        <v>0</v>
      </c>
      <c r="AN283" s="398" cm="1">
        <f t="array" ref="AN283">SUMPRODUCT(TablaDividendos[Dividendo neto (euros)],(TablaDividendos[Subcartera]=$AK$34)*1,(TablaDividendos[Fecha Cobro]&lt;=A283)*1,(TablaDividendos[Fecha Cobro]&gt;A282)*1)</f>
        <v>0</v>
      </c>
      <c r="AO283" s="399">
        <f t="shared" ca="1" si="108"/>
        <v>0</v>
      </c>
      <c r="AP283" s="400">
        <f t="shared" ca="1" si="125"/>
        <v>0</v>
      </c>
      <c r="AR283" s="288"/>
      <c r="AS283" s="34">
        <f t="shared" si="121"/>
        <v>0</v>
      </c>
      <c r="AT283" s="33">
        <f t="shared" si="122"/>
        <v>0.47613182189387948</v>
      </c>
      <c r="AV283" s="288"/>
      <c r="AW283" s="34">
        <f t="shared" si="123"/>
        <v>0</v>
      </c>
      <c r="AX283" s="33">
        <f t="shared" si="124"/>
        <v>0.21028677962384168</v>
      </c>
    </row>
    <row r="284" spans="1:50" x14ac:dyDescent="0.25">
      <c r="A284" s="189">
        <f t="shared" si="51"/>
        <v>52109</v>
      </c>
      <c r="B284" s="190">
        <f t="shared" ca="1" si="102"/>
        <v>109351.29638889004</v>
      </c>
      <c r="C284" s="190">
        <f t="shared" ca="1" si="103"/>
        <v>0</v>
      </c>
      <c r="D284" s="190">
        <f t="shared" ca="1" si="104"/>
        <v>0</v>
      </c>
      <c r="E284" s="190">
        <f t="shared" ca="1" si="105"/>
        <v>0</v>
      </c>
      <c r="F284" s="199">
        <f t="shared" ca="1" si="113"/>
        <v>0</v>
      </c>
      <c r="G284" s="200">
        <f t="shared" ca="1" si="114"/>
        <v>0.55991479706899705</v>
      </c>
      <c r="H284" s="137"/>
      <c r="I284" s="218">
        <f ca="1">Resumen!$D$8</f>
        <v>68691.808045339247</v>
      </c>
      <c r="J284" s="219">
        <f ca="1">SUMPRODUCT(TablaDatosInversiones[Coste bruto total de la compra (euros)],(TablaDatosInversiones[Subcarteras (diferentes estrategias inversión)]=$I$34)*1,(TablaDatosInversiones[Fecha Compra]&lt;=A284)*1,(TablaDatosInversiones[Fecha Compra]&gt;A283)*1)</f>
        <v>0</v>
      </c>
      <c r="K284" s="219" cm="1">
        <f t="array" aca="1" ref="K284" ca="1">SUMPRODUCT(TablaDatosInversiones[Valor actual bruto o reembolso o compromiso opciones abiertas (euros)],(TablaDatosInversiones[Subcarteras (diferentes estrategias inversión)]=$I$34)*1,(TablaDatosInversiones[Fecha de Venta o traspaso]&lt;=A284)*1,(TablaDatosInversiones[Fecha de Venta o traspaso]&gt;A283)*1,(TablaDatosInversiones[Operación abierta (cotizando)]=FALSE)*1)</f>
        <v>0</v>
      </c>
      <c r="L284" s="219">
        <f>SUMPRODUCT(TablaDividendos[Dividendo neto (euros)],(TablaDividendos[Subcartera]=$I$34)*1,(TablaDividendos[Fecha Cobro]&lt;=A284)*1,(TablaDividendos[Fecha Cobro]&gt;A283)*1)</f>
        <v>0</v>
      </c>
      <c r="M284" s="220">
        <f t="shared" ca="1" si="109"/>
        <v>0</v>
      </c>
      <c r="N284" s="220">
        <f t="shared" ca="1" si="110"/>
        <v>0.6498602964237179</v>
      </c>
      <c r="O284" s="137"/>
      <c r="P284" s="192">
        <f ca="1">Resumen!$D$9</f>
        <v>12439.300859999999</v>
      </c>
      <c r="Q284" s="208">
        <f ca="1">SUMPRODUCT(TablaDatosInversiones[Coste bruto total de la compra (euros)],(TablaDatosInversiones[Subcarteras (diferentes estrategias inversión)]=$P$34)*1,(TablaDatosInversiones[Fecha Compra]&lt;=A284)*1,(TablaDatosInversiones[Fecha Compra]&gt;A283)*1)</f>
        <v>0</v>
      </c>
      <c r="R284" s="208" cm="1">
        <f t="array" aca="1" ref="R284" ca="1">SUMPRODUCT(TablaDatosInversiones[Valor actual bruto o reembolso o compromiso opciones abiertas (euros)],(TablaDatosInversiones[Subcarteras (diferentes estrategias inversión)]=$P$34)*1,(TablaDatosInversiones[Fecha de Venta o traspaso]&lt;=A284)*1,(TablaDatosInversiones[Fecha de Venta o traspaso]&gt;A283)*1,(TablaDatosInversiones[Operación abierta (cotizando)]=FALSE)*1)</f>
        <v>0</v>
      </c>
      <c r="S284" s="208">
        <f>SUMPRODUCT(TablaDividendos[Dividendo neto (euros)],(TablaDividendos[Subcartera]=$P$34)*1,(TablaDividendos[Fecha Cobro]&lt;=A284)*1,(TablaDividendos[Fecha Cobro]&gt;A283)*1)</f>
        <v>0</v>
      </c>
      <c r="T284" s="199">
        <f t="shared" ca="1" si="111"/>
        <v>0</v>
      </c>
      <c r="U284" s="209">
        <f t="shared" ca="1" si="112"/>
        <v>0.31306194259158349</v>
      </c>
      <c r="V284" s="137"/>
      <c r="W284" s="192">
        <f ca="1">Resumen!$D$10</f>
        <v>28220.187483550799</v>
      </c>
      <c r="X284" s="208">
        <f ca="1">SUMPRODUCT(TablaDatosInversiones[Coste bruto total de la compra (euros)],(TablaDatosInversiones[Subcarteras (diferentes estrategias inversión)]=$W$34)*1,(TablaDatosInversiones[Fecha Compra]&lt;=A284)*1,(TablaDatosInversiones[Fecha Compra]&gt;A283)*1)</f>
        <v>0</v>
      </c>
      <c r="Y284" s="208" cm="1">
        <f t="array" aca="1" ref="Y284" ca="1">SUMPRODUCT(TablaDatosInversiones[Valor actual bruto o reembolso o compromiso opciones abiertas (euros)],(TablaDatosInversiones[Subcarteras (diferentes estrategias inversión)]=$W$34)*1,(TablaDatosInversiones[Fecha de Venta o traspaso]&lt;=A284)*1,(TablaDatosInversiones[Fecha de Venta o traspaso]&gt;A283)*1,(TablaDatosInversiones[Operación abierta (cotizando)]=FALSE)*1)</f>
        <v>0</v>
      </c>
      <c r="Z284" s="208">
        <f>SUMPRODUCT(TablaDividendos[Dividendo neto (euros)],(TablaDividendos[Subcartera]=$W$34)*1,(TablaDividendos[Fecha Cobro]&lt;=A284)*1,(TablaDividendos[Fecha Cobro]&gt;A283)*1)</f>
        <v>0</v>
      </c>
      <c r="AA284" s="199">
        <f t="shared" ca="1" si="115"/>
        <v>0</v>
      </c>
      <c r="AB284" s="209">
        <f t="shared" ca="1" si="116"/>
        <v>0.42162864822711876</v>
      </c>
      <c r="AC284" s="137"/>
      <c r="AD284" s="391" cm="1">
        <f t="array" aca="1" ref="AD284" ca="1">SUMPRODUCT(TablaDatosInversiones[Compromiso de compra (Moneda), solo para PUTs vendidas],(TablaDatosInversiones[Subcarteras (diferentes estrategias inversión)]=$AD$34)*1,TablaDatosInversiones[Cambio divisa actual (o tras venta)],(TablaDatosInversiones[Fecha Compra]&lt;=MIN(A284,TODAY()-1))*1,(TablaDatosInversiones[Fecha de Venta o traspaso]&gt;=MIN(A284,TODAY()-1))*1)</f>
        <v>0</v>
      </c>
      <c r="AE284" s="391">
        <f t="shared" ca="1" si="117"/>
        <v>0</v>
      </c>
      <c r="AF284" s="391">
        <f t="shared" ca="1" si="118"/>
        <v>0</v>
      </c>
      <c r="AG284" s="392">
        <f ca="1">SUMPRODUCT(TablaDatosInversiones[Rendimiento total neto (euros)],(TablaDatosInversiones[Subcarteras (diferentes estrategias inversión)]=$AD$34)*1,(TablaDatosInversiones[Fecha de Venta o traspaso]&lt;=A284)*1,(TablaDatosInversiones[Fecha de Venta o traspaso]&gt;A283)*1,(TablaDatosInversiones[Operación abierta (cotizando)]=FALSE)*1)</f>
        <v>0</v>
      </c>
      <c r="AH284" s="393">
        <f t="shared" ca="1" si="119"/>
        <v>0</v>
      </c>
      <c r="AI284" s="394">
        <f t="shared" ca="1" si="120"/>
        <v>8.6256077518440666E-3</v>
      </c>
      <c r="AJ284" s="395"/>
      <c r="AK284" s="401">
        <f ca="1">Resumen!$D$12</f>
        <v>0</v>
      </c>
      <c r="AL284" s="396" cm="1">
        <f t="array" aca="1" ref="AL284" ca="1">SUMPRODUCT(TablaDatosInversiones[Coste bruto total de la compra (euros)],(TablaDatosInversiones[Subcarteras (diferentes estrategias inversión)]=$AK$34)*1,(TablaDatosInversiones[Fecha Compra]&lt;=A284)*1,(TablaDatosInversiones[Fecha Compra]&gt;A283)*1)</f>
        <v>0</v>
      </c>
      <c r="AM284" s="397" cm="1">
        <f t="array" aca="1" ref="AM284" ca="1">SUMPRODUCT(TablaDatosInversiones[Valor actual bruto o reembolso o compromiso opciones abiertas (euros)],(TablaDatosInversiones[Subcarteras (diferentes estrategias inversión)]=$AK$34)*1,(TablaDatosInversiones[Fecha de Venta o traspaso]&lt;=A284)*1,(TablaDatosInversiones[Fecha de Venta o traspaso]&gt;A283)*1,(TablaDatosInversiones[Operación abierta (cotizando)]=FALSE)*1)</f>
        <v>0</v>
      </c>
      <c r="AN284" s="398" cm="1">
        <f t="array" ref="AN284">SUMPRODUCT(TablaDividendos[Dividendo neto (euros)],(TablaDividendos[Subcartera]=$AK$34)*1,(TablaDividendos[Fecha Cobro]&lt;=A284)*1,(TablaDividendos[Fecha Cobro]&gt;A283)*1)</f>
        <v>0</v>
      </c>
      <c r="AO284" s="399">
        <f t="shared" ca="1" si="108"/>
        <v>0</v>
      </c>
      <c r="AP284" s="400">
        <f t="shared" ca="1" si="125"/>
        <v>0</v>
      </c>
      <c r="AR284" s="288"/>
      <c r="AS284" s="34">
        <f t="shared" si="121"/>
        <v>0</v>
      </c>
      <c r="AT284" s="33">
        <f t="shared" si="122"/>
        <v>0.47613182189387948</v>
      </c>
      <c r="AV284" s="288"/>
      <c r="AW284" s="34">
        <f t="shared" si="123"/>
        <v>0</v>
      </c>
      <c r="AX284" s="33">
        <f t="shared" si="124"/>
        <v>0.21028677962384168</v>
      </c>
    </row>
    <row r="285" spans="1:50" x14ac:dyDescent="0.25">
      <c r="A285" s="189">
        <f t="shared" si="51"/>
        <v>52139</v>
      </c>
      <c r="B285" s="190">
        <f t="shared" ca="1" si="102"/>
        <v>109351.29638889004</v>
      </c>
      <c r="C285" s="190">
        <f t="shared" ca="1" si="103"/>
        <v>0</v>
      </c>
      <c r="D285" s="190">
        <f t="shared" ca="1" si="104"/>
        <v>0</v>
      </c>
      <c r="E285" s="190">
        <f t="shared" ca="1" si="105"/>
        <v>0</v>
      </c>
      <c r="F285" s="199">
        <f t="shared" ca="1" si="113"/>
        <v>0</v>
      </c>
      <c r="G285" s="200">
        <f t="shared" ca="1" si="114"/>
        <v>0.55991479706899705</v>
      </c>
      <c r="H285" s="137"/>
      <c r="I285" s="218">
        <f ca="1">Resumen!$D$8</f>
        <v>68691.808045339247</v>
      </c>
      <c r="J285" s="219">
        <f ca="1">SUMPRODUCT(TablaDatosInversiones[Coste bruto total de la compra (euros)],(TablaDatosInversiones[Subcarteras (diferentes estrategias inversión)]=$I$34)*1,(TablaDatosInversiones[Fecha Compra]&lt;=A285)*1,(TablaDatosInversiones[Fecha Compra]&gt;A284)*1)</f>
        <v>0</v>
      </c>
      <c r="K285" s="219" cm="1">
        <f t="array" aca="1" ref="K285" ca="1">SUMPRODUCT(TablaDatosInversiones[Valor actual bruto o reembolso o compromiso opciones abiertas (euros)],(TablaDatosInversiones[Subcarteras (diferentes estrategias inversión)]=$I$34)*1,(TablaDatosInversiones[Fecha de Venta o traspaso]&lt;=A285)*1,(TablaDatosInversiones[Fecha de Venta o traspaso]&gt;A284)*1,(TablaDatosInversiones[Operación abierta (cotizando)]=FALSE)*1)</f>
        <v>0</v>
      </c>
      <c r="L285" s="219">
        <f>SUMPRODUCT(TablaDividendos[Dividendo neto (euros)],(TablaDividendos[Subcartera]=$I$34)*1,(TablaDividendos[Fecha Cobro]&lt;=A285)*1,(TablaDividendos[Fecha Cobro]&gt;A284)*1)</f>
        <v>0</v>
      </c>
      <c r="M285" s="220">
        <f t="shared" ca="1" si="109"/>
        <v>0</v>
      </c>
      <c r="N285" s="220">
        <f t="shared" ca="1" si="110"/>
        <v>0.6498602964237179</v>
      </c>
      <c r="O285" s="137"/>
      <c r="P285" s="192">
        <f ca="1">Resumen!$D$9</f>
        <v>12439.300859999999</v>
      </c>
      <c r="Q285" s="208">
        <f ca="1">SUMPRODUCT(TablaDatosInversiones[Coste bruto total de la compra (euros)],(TablaDatosInversiones[Subcarteras (diferentes estrategias inversión)]=$P$34)*1,(TablaDatosInversiones[Fecha Compra]&lt;=A285)*1,(TablaDatosInversiones[Fecha Compra]&gt;A284)*1)</f>
        <v>0</v>
      </c>
      <c r="R285" s="208" cm="1">
        <f t="array" aca="1" ref="R285" ca="1">SUMPRODUCT(TablaDatosInversiones[Valor actual bruto o reembolso o compromiso opciones abiertas (euros)],(TablaDatosInversiones[Subcarteras (diferentes estrategias inversión)]=$P$34)*1,(TablaDatosInversiones[Fecha de Venta o traspaso]&lt;=A285)*1,(TablaDatosInversiones[Fecha de Venta o traspaso]&gt;A284)*1,(TablaDatosInversiones[Operación abierta (cotizando)]=FALSE)*1)</f>
        <v>0</v>
      </c>
      <c r="S285" s="208">
        <f>SUMPRODUCT(TablaDividendos[Dividendo neto (euros)],(TablaDividendos[Subcartera]=$P$34)*1,(TablaDividendos[Fecha Cobro]&lt;=A285)*1,(TablaDividendos[Fecha Cobro]&gt;A284)*1)</f>
        <v>0</v>
      </c>
      <c r="T285" s="199">
        <f t="shared" ca="1" si="111"/>
        <v>0</v>
      </c>
      <c r="U285" s="209">
        <f t="shared" ca="1" si="112"/>
        <v>0.31306194259158349</v>
      </c>
      <c r="V285" s="137"/>
      <c r="W285" s="192">
        <f ca="1">Resumen!$D$10</f>
        <v>28220.187483550799</v>
      </c>
      <c r="X285" s="208">
        <f ca="1">SUMPRODUCT(TablaDatosInversiones[Coste bruto total de la compra (euros)],(TablaDatosInversiones[Subcarteras (diferentes estrategias inversión)]=$W$34)*1,(TablaDatosInversiones[Fecha Compra]&lt;=A285)*1,(TablaDatosInversiones[Fecha Compra]&gt;A284)*1)</f>
        <v>0</v>
      </c>
      <c r="Y285" s="208" cm="1">
        <f t="array" aca="1" ref="Y285" ca="1">SUMPRODUCT(TablaDatosInversiones[Valor actual bruto o reembolso o compromiso opciones abiertas (euros)],(TablaDatosInversiones[Subcarteras (diferentes estrategias inversión)]=$W$34)*1,(TablaDatosInversiones[Fecha de Venta o traspaso]&lt;=A285)*1,(TablaDatosInversiones[Fecha de Venta o traspaso]&gt;A284)*1,(TablaDatosInversiones[Operación abierta (cotizando)]=FALSE)*1)</f>
        <v>0</v>
      </c>
      <c r="Z285" s="208">
        <f>SUMPRODUCT(TablaDividendos[Dividendo neto (euros)],(TablaDividendos[Subcartera]=$W$34)*1,(TablaDividendos[Fecha Cobro]&lt;=A285)*1,(TablaDividendos[Fecha Cobro]&gt;A284)*1)</f>
        <v>0</v>
      </c>
      <c r="AA285" s="199">
        <f t="shared" ca="1" si="115"/>
        <v>0</v>
      </c>
      <c r="AB285" s="209">
        <f t="shared" ca="1" si="116"/>
        <v>0.42162864822711876</v>
      </c>
      <c r="AC285" s="137"/>
      <c r="AD285" s="391" cm="1">
        <f t="array" aca="1" ref="AD285" ca="1">SUMPRODUCT(TablaDatosInversiones[Compromiso de compra (Moneda), solo para PUTs vendidas],(TablaDatosInversiones[Subcarteras (diferentes estrategias inversión)]=$AD$34)*1,TablaDatosInversiones[Cambio divisa actual (o tras venta)],(TablaDatosInversiones[Fecha Compra]&lt;=MIN(A285,TODAY()-1))*1,(TablaDatosInversiones[Fecha de Venta o traspaso]&gt;=MIN(A285,TODAY()-1))*1)</f>
        <v>0</v>
      </c>
      <c r="AE285" s="391">
        <f t="shared" ca="1" si="117"/>
        <v>0</v>
      </c>
      <c r="AF285" s="391">
        <f t="shared" ca="1" si="118"/>
        <v>0</v>
      </c>
      <c r="AG285" s="392">
        <f ca="1">SUMPRODUCT(TablaDatosInversiones[Rendimiento total neto (euros)],(TablaDatosInversiones[Subcarteras (diferentes estrategias inversión)]=$AD$34)*1,(TablaDatosInversiones[Fecha de Venta o traspaso]&lt;=A285)*1,(TablaDatosInversiones[Fecha de Venta o traspaso]&gt;A284)*1,(TablaDatosInversiones[Operación abierta (cotizando)]=FALSE)*1)</f>
        <v>0</v>
      </c>
      <c r="AH285" s="393">
        <f t="shared" ca="1" si="119"/>
        <v>0</v>
      </c>
      <c r="AI285" s="394">
        <f t="shared" ca="1" si="120"/>
        <v>8.6256077518440666E-3</v>
      </c>
      <c r="AJ285" s="395"/>
      <c r="AK285" s="401">
        <f ca="1">Resumen!$D$12</f>
        <v>0</v>
      </c>
      <c r="AL285" s="396" cm="1">
        <f t="array" aca="1" ref="AL285" ca="1">SUMPRODUCT(TablaDatosInversiones[Coste bruto total de la compra (euros)],(TablaDatosInversiones[Subcarteras (diferentes estrategias inversión)]=$AK$34)*1,(TablaDatosInversiones[Fecha Compra]&lt;=A285)*1,(TablaDatosInversiones[Fecha Compra]&gt;A284)*1)</f>
        <v>0</v>
      </c>
      <c r="AM285" s="397" cm="1">
        <f t="array" aca="1" ref="AM285" ca="1">SUMPRODUCT(TablaDatosInversiones[Valor actual bruto o reembolso o compromiso opciones abiertas (euros)],(TablaDatosInversiones[Subcarteras (diferentes estrategias inversión)]=$AK$34)*1,(TablaDatosInversiones[Fecha de Venta o traspaso]&lt;=A285)*1,(TablaDatosInversiones[Fecha de Venta o traspaso]&gt;A284)*1,(TablaDatosInversiones[Operación abierta (cotizando)]=FALSE)*1)</f>
        <v>0</v>
      </c>
      <c r="AN285" s="398" cm="1">
        <f t="array" ref="AN285">SUMPRODUCT(TablaDividendos[Dividendo neto (euros)],(TablaDividendos[Subcartera]=$AK$34)*1,(TablaDividendos[Fecha Cobro]&lt;=A285)*1,(TablaDividendos[Fecha Cobro]&gt;A284)*1)</f>
        <v>0</v>
      </c>
      <c r="AO285" s="399">
        <f t="shared" ca="1" si="108"/>
        <v>0</v>
      </c>
      <c r="AP285" s="400">
        <f t="shared" ca="1" si="125"/>
        <v>0</v>
      </c>
      <c r="AR285" s="288"/>
      <c r="AS285" s="34">
        <f t="shared" si="121"/>
        <v>0</v>
      </c>
      <c r="AT285" s="33">
        <f t="shared" si="122"/>
        <v>0.47613182189387948</v>
      </c>
      <c r="AV285" s="288"/>
      <c r="AW285" s="34">
        <f t="shared" si="123"/>
        <v>0</v>
      </c>
      <c r="AX285" s="33">
        <f t="shared" si="124"/>
        <v>0.21028677962384168</v>
      </c>
    </row>
    <row r="286" spans="1:50" x14ac:dyDescent="0.25">
      <c r="A286" s="189">
        <f t="shared" si="51"/>
        <v>52170</v>
      </c>
      <c r="B286" s="190">
        <f t="shared" ca="1" si="102"/>
        <v>109351.29638889004</v>
      </c>
      <c r="C286" s="190">
        <f t="shared" ca="1" si="103"/>
        <v>0</v>
      </c>
      <c r="D286" s="190">
        <f t="shared" ca="1" si="104"/>
        <v>0</v>
      </c>
      <c r="E286" s="190">
        <f t="shared" ca="1" si="105"/>
        <v>0</v>
      </c>
      <c r="F286" s="199">
        <f t="shared" ca="1" si="113"/>
        <v>0</v>
      </c>
      <c r="G286" s="200">
        <f t="shared" ca="1" si="114"/>
        <v>0.55991479706899705</v>
      </c>
      <c r="H286" s="137"/>
      <c r="I286" s="218">
        <f ca="1">Resumen!$D$8</f>
        <v>68691.808045339247</v>
      </c>
      <c r="J286" s="219">
        <f ca="1">SUMPRODUCT(TablaDatosInversiones[Coste bruto total de la compra (euros)],(TablaDatosInversiones[Subcarteras (diferentes estrategias inversión)]=$I$34)*1,(TablaDatosInversiones[Fecha Compra]&lt;=A286)*1,(TablaDatosInversiones[Fecha Compra]&gt;A285)*1)</f>
        <v>0</v>
      </c>
      <c r="K286" s="219" cm="1">
        <f t="array" aca="1" ref="K286" ca="1">SUMPRODUCT(TablaDatosInversiones[Valor actual bruto o reembolso o compromiso opciones abiertas (euros)],(TablaDatosInversiones[Subcarteras (diferentes estrategias inversión)]=$I$34)*1,(TablaDatosInversiones[Fecha de Venta o traspaso]&lt;=A286)*1,(TablaDatosInversiones[Fecha de Venta o traspaso]&gt;A285)*1,(TablaDatosInversiones[Operación abierta (cotizando)]=FALSE)*1)</f>
        <v>0</v>
      </c>
      <c r="L286" s="219">
        <f>SUMPRODUCT(TablaDividendos[Dividendo neto (euros)],(TablaDividendos[Subcartera]=$I$34)*1,(TablaDividendos[Fecha Cobro]&lt;=A286)*1,(TablaDividendos[Fecha Cobro]&gt;A285)*1)</f>
        <v>0</v>
      </c>
      <c r="M286" s="220">
        <f t="shared" ca="1" si="109"/>
        <v>0</v>
      </c>
      <c r="N286" s="220">
        <f t="shared" ca="1" si="110"/>
        <v>0.6498602964237179</v>
      </c>
      <c r="O286" s="137"/>
      <c r="P286" s="192">
        <f ca="1">Resumen!$D$9</f>
        <v>12439.300859999999</v>
      </c>
      <c r="Q286" s="208">
        <f ca="1">SUMPRODUCT(TablaDatosInversiones[Coste bruto total de la compra (euros)],(TablaDatosInversiones[Subcarteras (diferentes estrategias inversión)]=$P$34)*1,(TablaDatosInversiones[Fecha Compra]&lt;=A286)*1,(TablaDatosInversiones[Fecha Compra]&gt;A285)*1)</f>
        <v>0</v>
      </c>
      <c r="R286" s="208" cm="1">
        <f t="array" aca="1" ref="R286" ca="1">SUMPRODUCT(TablaDatosInversiones[Valor actual bruto o reembolso o compromiso opciones abiertas (euros)],(TablaDatosInversiones[Subcarteras (diferentes estrategias inversión)]=$P$34)*1,(TablaDatosInversiones[Fecha de Venta o traspaso]&lt;=A286)*1,(TablaDatosInversiones[Fecha de Venta o traspaso]&gt;A285)*1,(TablaDatosInversiones[Operación abierta (cotizando)]=FALSE)*1)</f>
        <v>0</v>
      </c>
      <c r="S286" s="208">
        <f>SUMPRODUCT(TablaDividendos[Dividendo neto (euros)],(TablaDividendos[Subcartera]=$P$34)*1,(TablaDividendos[Fecha Cobro]&lt;=A286)*1,(TablaDividendos[Fecha Cobro]&gt;A285)*1)</f>
        <v>0</v>
      </c>
      <c r="T286" s="199">
        <f t="shared" ca="1" si="111"/>
        <v>0</v>
      </c>
      <c r="U286" s="209">
        <f t="shared" ca="1" si="112"/>
        <v>0.31306194259158349</v>
      </c>
      <c r="V286" s="137"/>
      <c r="W286" s="192">
        <f ca="1">Resumen!$D$10</f>
        <v>28220.187483550799</v>
      </c>
      <c r="X286" s="208">
        <f ca="1">SUMPRODUCT(TablaDatosInversiones[Coste bruto total de la compra (euros)],(TablaDatosInversiones[Subcarteras (diferentes estrategias inversión)]=$W$34)*1,(TablaDatosInversiones[Fecha Compra]&lt;=A286)*1,(TablaDatosInversiones[Fecha Compra]&gt;A285)*1)</f>
        <v>0</v>
      </c>
      <c r="Y286" s="208" cm="1">
        <f t="array" aca="1" ref="Y286" ca="1">SUMPRODUCT(TablaDatosInversiones[Valor actual bruto o reembolso o compromiso opciones abiertas (euros)],(TablaDatosInversiones[Subcarteras (diferentes estrategias inversión)]=$W$34)*1,(TablaDatosInversiones[Fecha de Venta o traspaso]&lt;=A286)*1,(TablaDatosInversiones[Fecha de Venta o traspaso]&gt;A285)*1,(TablaDatosInversiones[Operación abierta (cotizando)]=FALSE)*1)</f>
        <v>0</v>
      </c>
      <c r="Z286" s="208">
        <f>SUMPRODUCT(TablaDividendos[Dividendo neto (euros)],(TablaDividendos[Subcartera]=$W$34)*1,(TablaDividendos[Fecha Cobro]&lt;=A286)*1,(TablaDividendos[Fecha Cobro]&gt;A285)*1)</f>
        <v>0</v>
      </c>
      <c r="AA286" s="199">
        <f t="shared" ca="1" si="115"/>
        <v>0</v>
      </c>
      <c r="AB286" s="209">
        <f t="shared" ca="1" si="116"/>
        <v>0.42162864822711876</v>
      </c>
      <c r="AC286" s="137"/>
      <c r="AD286" s="391" cm="1">
        <f t="array" aca="1" ref="AD286" ca="1">SUMPRODUCT(TablaDatosInversiones[Compromiso de compra (Moneda), solo para PUTs vendidas],(TablaDatosInversiones[Subcarteras (diferentes estrategias inversión)]=$AD$34)*1,TablaDatosInversiones[Cambio divisa actual (o tras venta)],(TablaDatosInversiones[Fecha Compra]&lt;=MIN(A286,TODAY()-1))*1,(TablaDatosInversiones[Fecha de Venta o traspaso]&gt;=MIN(A286,TODAY()-1))*1)</f>
        <v>0</v>
      </c>
      <c r="AE286" s="391">
        <f t="shared" ca="1" si="117"/>
        <v>0</v>
      </c>
      <c r="AF286" s="391">
        <f t="shared" ca="1" si="118"/>
        <v>0</v>
      </c>
      <c r="AG286" s="392">
        <f ca="1">SUMPRODUCT(TablaDatosInversiones[Rendimiento total neto (euros)],(TablaDatosInversiones[Subcarteras (diferentes estrategias inversión)]=$AD$34)*1,(TablaDatosInversiones[Fecha de Venta o traspaso]&lt;=A286)*1,(TablaDatosInversiones[Fecha de Venta o traspaso]&gt;A285)*1,(TablaDatosInversiones[Operación abierta (cotizando)]=FALSE)*1)</f>
        <v>0</v>
      </c>
      <c r="AH286" s="393">
        <f t="shared" ca="1" si="119"/>
        <v>0</v>
      </c>
      <c r="AI286" s="394">
        <f t="shared" ca="1" si="120"/>
        <v>8.6256077518440666E-3</v>
      </c>
      <c r="AJ286" s="395"/>
      <c r="AK286" s="401">
        <f ca="1">Resumen!$D$12</f>
        <v>0</v>
      </c>
      <c r="AL286" s="396" cm="1">
        <f t="array" aca="1" ref="AL286" ca="1">SUMPRODUCT(TablaDatosInversiones[Coste bruto total de la compra (euros)],(TablaDatosInversiones[Subcarteras (diferentes estrategias inversión)]=$AK$34)*1,(TablaDatosInversiones[Fecha Compra]&lt;=A286)*1,(TablaDatosInversiones[Fecha Compra]&gt;A285)*1)</f>
        <v>0</v>
      </c>
      <c r="AM286" s="397" cm="1">
        <f t="array" aca="1" ref="AM286" ca="1">SUMPRODUCT(TablaDatosInversiones[Valor actual bruto o reembolso o compromiso opciones abiertas (euros)],(TablaDatosInversiones[Subcarteras (diferentes estrategias inversión)]=$AK$34)*1,(TablaDatosInversiones[Fecha de Venta o traspaso]&lt;=A286)*1,(TablaDatosInversiones[Fecha de Venta o traspaso]&gt;A285)*1,(TablaDatosInversiones[Operación abierta (cotizando)]=FALSE)*1)</f>
        <v>0</v>
      </c>
      <c r="AN286" s="398" cm="1">
        <f t="array" ref="AN286">SUMPRODUCT(TablaDividendos[Dividendo neto (euros)],(TablaDividendos[Subcartera]=$AK$34)*1,(TablaDividendos[Fecha Cobro]&lt;=A286)*1,(TablaDividendos[Fecha Cobro]&gt;A285)*1)</f>
        <v>0</v>
      </c>
      <c r="AO286" s="399">
        <f t="shared" ca="1" si="108"/>
        <v>0</v>
      </c>
      <c r="AP286" s="400">
        <f t="shared" ca="1" si="125"/>
        <v>0</v>
      </c>
      <c r="AR286" s="288"/>
      <c r="AS286" s="34">
        <f t="shared" si="121"/>
        <v>0</v>
      </c>
      <c r="AT286" s="33">
        <f t="shared" si="122"/>
        <v>0.47613182189387948</v>
      </c>
      <c r="AV286" s="288"/>
      <c r="AW286" s="34">
        <f t="shared" si="123"/>
        <v>0</v>
      </c>
      <c r="AX286" s="33">
        <f t="shared" si="124"/>
        <v>0.21028677962384168</v>
      </c>
    </row>
    <row r="287" spans="1:50" x14ac:dyDescent="0.25">
      <c r="A287" s="189">
        <f t="shared" si="51"/>
        <v>52200</v>
      </c>
      <c r="B287" s="190">
        <f t="shared" ca="1" si="102"/>
        <v>109351.29638889004</v>
      </c>
      <c r="C287" s="190">
        <f t="shared" ca="1" si="103"/>
        <v>0</v>
      </c>
      <c r="D287" s="190">
        <f t="shared" ca="1" si="104"/>
        <v>0</v>
      </c>
      <c r="E287" s="190">
        <f t="shared" ca="1" si="105"/>
        <v>0</v>
      </c>
      <c r="F287" s="199">
        <f t="shared" ca="1" si="113"/>
        <v>0</v>
      </c>
      <c r="G287" s="200">
        <f t="shared" ca="1" si="114"/>
        <v>0.55991479706899705</v>
      </c>
      <c r="H287" s="137"/>
      <c r="I287" s="218">
        <f ca="1">Resumen!$D$8</f>
        <v>68691.808045339247</v>
      </c>
      <c r="J287" s="219">
        <f ca="1">SUMPRODUCT(TablaDatosInversiones[Coste bruto total de la compra (euros)],(TablaDatosInversiones[Subcarteras (diferentes estrategias inversión)]=$I$34)*1,(TablaDatosInversiones[Fecha Compra]&lt;=A287)*1,(TablaDatosInversiones[Fecha Compra]&gt;A286)*1)</f>
        <v>0</v>
      </c>
      <c r="K287" s="219" cm="1">
        <f t="array" aca="1" ref="K287" ca="1">SUMPRODUCT(TablaDatosInversiones[Valor actual bruto o reembolso o compromiso opciones abiertas (euros)],(TablaDatosInversiones[Subcarteras (diferentes estrategias inversión)]=$I$34)*1,(TablaDatosInversiones[Fecha de Venta o traspaso]&lt;=A287)*1,(TablaDatosInversiones[Fecha de Venta o traspaso]&gt;A286)*1,(TablaDatosInversiones[Operación abierta (cotizando)]=FALSE)*1)</f>
        <v>0</v>
      </c>
      <c r="L287" s="219">
        <f>SUMPRODUCT(TablaDividendos[Dividendo neto (euros)],(TablaDividendos[Subcartera]=$I$34)*1,(TablaDividendos[Fecha Cobro]&lt;=A287)*1,(TablaDividendos[Fecha Cobro]&gt;A286)*1)</f>
        <v>0</v>
      </c>
      <c r="M287" s="220">
        <f t="shared" ca="1" si="109"/>
        <v>0</v>
      </c>
      <c r="N287" s="220">
        <f t="shared" ca="1" si="110"/>
        <v>0.6498602964237179</v>
      </c>
      <c r="O287" s="137"/>
      <c r="P287" s="192">
        <f ca="1">Resumen!$D$9</f>
        <v>12439.300859999999</v>
      </c>
      <c r="Q287" s="208">
        <f ca="1">SUMPRODUCT(TablaDatosInversiones[Coste bruto total de la compra (euros)],(TablaDatosInversiones[Subcarteras (diferentes estrategias inversión)]=$P$34)*1,(TablaDatosInversiones[Fecha Compra]&lt;=A287)*1,(TablaDatosInversiones[Fecha Compra]&gt;A286)*1)</f>
        <v>0</v>
      </c>
      <c r="R287" s="208" cm="1">
        <f t="array" aca="1" ref="R287" ca="1">SUMPRODUCT(TablaDatosInversiones[Valor actual bruto o reembolso o compromiso opciones abiertas (euros)],(TablaDatosInversiones[Subcarteras (diferentes estrategias inversión)]=$P$34)*1,(TablaDatosInversiones[Fecha de Venta o traspaso]&lt;=A287)*1,(TablaDatosInversiones[Fecha de Venta o traspaso]&gt;A286)*1,(TablaDatosInversiones[Operación abierta (cotizando)]=FALSE)*1)</f>
        <v>0</v>
      </c>
      <c r="S287" s="208">
        <f>SUMPRODUCT(TablaDividendos[Dividendo neto (euros)],(TablaDividendos[Subcartera]=$P$34)*1,(TablaDividendos[Fecha Cobro]&lt;=A287)*1,(TablaDividendos[Fecha Cobro]&gt;A286)*1)</f>
        <v>0</v>
      </c>
      <c r="T287" s="199">
        <f t="shared" ca="1" si="111"/>
        <v>0</v>
      </c>
      <c r="U287" s="209">
        <f t="shared" ca="1" si="112"/>
        <v>0.31306194259158349</v>
      </c>
      <c r="V287" s="137"/>
      <c r="W287" s="192">
        <f ca="1">Resumen!$D$10</f>
        <v>28220.187483550799</v>
      </c>
      <c r="X287" s="208">
        <f ca="1">SUMPRODUCT(TablaDatosInversiones[Coste bruto total de la compra (euros)],(TablaDatosInversiones[Subcarteras (diferentes estrategias inversión)]=$W$34)*1,(TablaDatosInversiones[Fecha Compra]&lt;=A287)*1,(TablaDatosInversiones[Fecha Compra]&gt;A286)*1)</f>
        <v>0</v>
      </c>
      <c r="Y287" s="208" cm="1">
        <f t="array" aca="1" ref="Y287" ca="1">SUMPRODUCT(TablaDatosInversiones[Valor actual bruto o reembolso o compromiso opciones abiertas (euros)],(TablaDatosInversiones[Subcarteras (diferentes estrategias inversión)]=$W$34)*1,(TablaDatosInversiones[Fecha de Venta o traspaso]&lt;=A287)*1,(TablaDatosInversiones[Fecha de Venta o traspaso]&gt;A286)*1,(TablaDatosInversiones[Operación abierta (cotizando)]=FALSE)*1)</f>
        <v>0</v>
      </c>
      <c r="Z287" s="208">
        <f>SUMPRODUCT(TablaDividendos[Dividendo neto (euros)],(TablaDividendos[Subcartera]=$W$34)*1,(TablaDividendos[Fecha Cobro]&lt;=A287)*1,(TablaDividendos[Fecha Cobro]&gt;A286)*1)</f>
        <v>0</v>
      </c>
      <c r="AA287" s="199">
        <f t="shared" ca="1" si="115"/>
        <v>0</v>
      </c>
      <c r="AB287" s="209">
        <f t="shared" ca="1" si="116"/>
        <v>0.42162864822711876</v>
      </c>
      <c r="AC287" s="137"/>
      <c r="AD287" s="391" cm="1">
        <f t="array" aca="1" ref="AD287" ca="1">SUMPRODUCT(TablaDatosInversiones[Compromiso de compra (Moneda), solo para PUTs vendidas],(TablaDatosInversiones[Subcarteras (diferentes estrategias inversión)]=$AD$34)*1,TablaDatosInversiones[Cambio divisa actual (o tras venta)],(TablaDatosInversiones[Fecha Compra]&lt;=MIN(A287,TODAY()-1))*1,(TablaDatosInversiones[Fecha de Venta o traspaso]&gt;=MIN(A287,TODAY()-1))*1)</f>
        <v>0</v>
      </c>
      <c r="AE287" s="391">
        <f t="shared" ca="1" si="117"/>
        <v>0</v>
      </c>
      <c r="AF287" s="391">
        <f t="shared" ca="1" si="118"/>
        <v>0</v>
      </c>
      <c r="AG287" s="392">
        <f ca="1">SUMPRODUCT(TablaDatosInversiones[Rendimiento total neto (euros)],(TablaDatosInversiones[Subcarteras (diferentes estrategias inversión)]=$AD$34)*1,(TablaDatosInversiones[Fecha de Venta o traspaso]&lt;=A287)*1,(TablaDatosInversiones[Fecha de Venta o traspaso]&gt;A286)*1,(TablaDatosInversiones[Operación abierta (cotizando)]=FALSE)*1)</f>
        <v>0</v>
      </c>
      <c r="AH287" s="393">
        <f t="shared" ca="1" si="119"/>
        <v>0</v>
      </c>
      <c r="AI287" s="394">
        <f t="shared" ca="1" si="120"/>
        <v>8.6256077518440666E-3</v>
      </c>
      <c r="AJ287" s="395"/>
      <c r="AK287" s="401">
        <f ca="1">Resumen!$D$12</f>
        <v>0</v>
      </c>
      <c r="AL287" s="396" cm="1">
        <f t="array" aca="1" ref="AL287" ca="1">SUMPRODUCT(TablaDatosInversiones[Coste bruto total de la compra (euros)],(TablaDatosInversiones[Subcarteras (diferentes estrategias inversión)]=$AK$34)*1,(TablaDatosInversiones[Fecha Compra]&lt;=A287)*1,(TablaDatosInversiones[Fecha Compra]&gt;A286)*1)</f>
        <v>0</v>
      </c>
      <c r="AM287" s="397" cm="1">
        <f t="array" aca="1" ref="AM287" ca="1">SUMPRODUCT(TablaDatosInversiones[Valor actual bruto o reembolso o compromiso opciones abiertas (euros)],(TablaDatosInversiones[Subcarteras (diferentes estrategias inversión)]=$AK$34)*1,(TablaDatosInversiones[Fecha de Venta o traspaso]&lt;=A287)*1,(TablaDatosInversiones[Fecha de Venta o traspaso]&gt;A286)*1,(TablaDatosInversiones[Operación abierta (cotizando)]=FALSE)*1)</f>
        <v>0</v>
      </c>
      <c r="AN287" s="398" cm="1">
        <f t="array" ref="AN287">SUMPRODUCT(TablaDividendos[Dividendo neto (euros)],(TablaDividendos[Subcartera]=$AK$34)*1,(TablaDividendos[Fecha Cobro]&lt;=A287)*1,(TablaDividendos[Fecha Cobro]&gt;A286)*1)</f>
        <v>0</v>
      </c>
      <c r="AO287" s="399">
        <f t="shared" ca="1" si="108"/>
        <v>0</v>
      </c>
      <c r="AP287" s="400">
        <f t="shared" ca="1" si="125"/>
        <v>0</v>
      </c>
      <c r="AR287" s="288"/>
      <c r="AS287" s="34">
        <f t="shared" si="121"/>
        <v>0</v>
      </c>
      <c r="AT287" s="33">
        <f t="shared" si="122"/>
        <v>0.47613182189387948</v>
      </c>
      <c r="AV287" s="288"/>
      <c r="AW287" s="34">
        <f t="shared" si="123"/>
        <v>0</v>
      </c>
      <c r="AX287" s="33">
        <f t="shared" si="124"/>
        <v>0.21028677962384168</v>
      </c>
    </row>
    <row r="288" spans="1:50" x14ac:dyDescent="0.25">
      <c r="A288" s="189">
        <f t="shared" si="51"/>
        <v>52231</v>
      </c>
      <c r="B288" s="190">
        <f t="shared" ca="1" si="102"/>
        <v>109351.29638889004</v>
      </c>
      <c r="C288" s="190">
        <f t="shared" ca="1" si="103"/>
        <v>0</v>
      </c>
      <c r="D288" s="190">
        <f t="shared" ca="1" si="104"/>
        <v>0</v>
      </c>
      <c r="E288" s="190">
        <f t="shared" ca="1" si="105"/>
        <v>0</v>
      </c>
      <c r="F288" s="199">
        <f t="shared" ca="1" si="113"/>
        <v>0</v>
      </c>
      <c r="G288" s="200">
        <f t="shared" ca="1" si="114"/>
        <v>0.55991479706899705</v>
      </c>
      <c r="H288" s="137"/>
      <c r="I288" s="218">
        <f ca="1">Resumen!$D$8</f>
        <v>68691.808045339247</v>
      </c>
      <c r="J288" s="219">
        <f ca="1">SUMPRODUCT(TablaDatosInversiones[Coste bruto total de la compra (euros)],(TablaDatosInversiones[Subcarteras (diferentes estrategias inversión)]=$I$34)*1,(TablaDatosInversiones[Fecha Compra]&lt;=A288)*1,(TablaDatosInversiones[Fecha Compra]&gt;A287)*1)</f>
        <v>0</v>
      </c>
      <c r="K288" s="219" cm="1">
        <f t="array" aca="1" ref="K288" ca="1">SUMPRODUCT(TablaDatosInversiones[Valor actual bruto o reembolso o compromiso opciones abiertas (euros)],(TablaDatosInversiones[Subcarteras (diferentes estrategias inversión)]=$I$34)*1,(TablaDatosInversiones[Fecha de Venta o traspaso]&lt;=A288)*1,(TablaDatosInversiones[Fecha de Venta o traspaso]&gt;A287)*1,(TablaDatosInversiones[Operación abierta (cotizando)]=FALSE)*1)</f>
        <v>0</v>
      </c>
      <c r="L288" s="219">
        <f>SUMPRODUCT(TablaDividendos[Dividendo neto (euros)],(TablaDividendos[Subcartera]=$I$34)*1,(TablaDividendos[Fecha Cobro]&lt;=A288)*1,(TablaDividendos[Fecha Cobro]&gt;A287)*1)</f>
        <v>0</v>
      </c>
      <c r="M288" s="220">
        <f t="shared" ca="1" si="109"/>
        <v>0</v>
      </c>
      <c r="N288" s="220">
        <f t="shared" ca="1" si="110"/>
        <v>0.6498602964237179</v>
      </c>
      <c r="O288" s="137"/>
      <c r="P288" s="192">
        <f ca="1">Resumen!$D$9</f>
        <v>12439.300859999999</v>
      </c>
      <c r="Q288" s="208">
        <f ca="1">SUMPRODUCT(TablaDatosInversiones[Coste bruto total de la compra (euros)],(TablaDatosInversiones[Subcarteras (diferentes estrategias inversión)]=$P$34)*1,(TablaDatosInversiones[Fecha Compra]&lt;=A288)*1,(TablaDatosInversiones[Fecha Compra]&gt;A287)*1)</f>
        <v>0</v>
      </c>
      <c r="R288" s="208" cm="1">
        <f t="array" aca="1" ref="R288" ca="1">SUMPRODUCT(TablaDatosInversiones[Valor actual bruto o reembolso o compromiso opciones abiertas (euros)],(TablaDatosInversiones[Subcarteras (diferentes estrategias inversión)]=$P$34)*1,(TablaDatosInversiones[Fecha de Venta o traspaso]&lt;=A288)*1,(TablaDatosInversiones[Fecha de Venta o traspaso]&gt;A287)*1,(TablaDatosInversiones[Operación abierta (cotizando)]=FALSE)*1)</f>
        <v>0</v>
      </c>
      <c r="S288" s="208">
        <f>SUMPRODUCT(TablaDividendos[Dividendo neto (euros)],(TablaDividendos[Subcartera]=$P$34)*1,(TablaDividendos[Fecha Cobro]&lt;=A288)*1,(TablaDividendos[Fecha Cobro]&gt;A287)*1)</f>
        <v>0</v>
      </c>
      <c r="T288" s="199">
        <f t="shared" ca="1" si="111"/>
        <v>0</v>
      </c>
      <c r="U288" s="209">
        <f t="shared" ca="1" si="112"/>
        <v>0.31306194259158349</v>
      </c>
      <c r="V288" s="137"/>
      <c r="W288" s="192">
        <f ca="1">Resumen!$D$10</f>
        <v>28220.187483550799</v>
      </c>
      <c r="X288" s="208">
        <f ca="1">SUMPRODUCT(TablaDatosInversiones[Coste bruto total de la compra (euros)],(TablaDatosInversiones[Subcarteras (diferentes estrategias inversión)]=$W$34)*1,(TablaDatosInversiones[Fecha Compra]&lt;=A288)*1,(TablaDatosInversiones[Fecha Compra]&gt;A287)*1)</f>
        <v>0</v>
      </c>
      <c r="Y288" s="208" cm="1">
        <f t="array" aca="1" ref="Y288" ca="1">SUMPRODUCT(TablaDatosInversiones[Valor actual bruto o reembolso o compromiso opciones abiertas (euros)],(TablaDatosInversiones[Subcarteras (diferentes estrategias inversión)]=$W$34)*1,(TablaDatosInversiones[Fecha de Venta o traspaso]&lt;=A288)*1,(TablaDatosInversiones[Fecha de Venta o traspaso]&gt;A287)*1,(TablaDatosInversiones[Operación abierta (cotizando)]=FALSE)*1)</f>
        <v>0</v>
      </c>
      <c r="Z288" s="208">
        <f>SUMPRODUCT(TablaDividendos[Dividendo neto (euros)],(TablaDividendos[Subcartera]=$W$34)*1,(TablaDividendos[Fecha Cobro]&lt;=A288)*1,(TablaDividendos[Fecha Cobro]&gt;A287)*1)</f>
        <v>0</v>
      </c>
      <c r="AA288" s="199">
        <f t="shared" ca="1" si="115"/>
        <v>0</v>
      </c>
      <c r="AB288" s="209">
        <f t="shared" ca="1" si="116"/>
        <v>0.42162864822711876</v>
      </c>
      <c r="AC288" s="137"/>
      <c r="AD288" s="391" cm="1">
        <f t="array" aca="1" ref="AD288" ca="1">SUMPRODUCT(TablaDatosInversiones[Compromiso de compra (Moneda), solo para PUTs vendidas],(TablaDatosInversiones[Subcarteras (diferentes estrategias inversión)]=$AD$34)*1,TablaDatosInversiones[Cambio divisa actual (o tras venta)],(TablaDatosInversiones[Fecha Compra]&lt;=MIN(A288,TODAY()-1))*1,(TablaDatosInversiones[Fecha de Venta o traspaso]&gt;=MIN(A288,TODAY()-1))*1)</f>
        <v>0</v>
      </c>
      <c r="AE288" s="391">
        <f t="shared" ca="1" si="117"/>
        <v>0</v>
      </c>
      <c r="AF288" s="391">
        <f t="shared" ca="1" si="118"/>
        <v>0</v>
      </c>
      <c r="AG288" s="392">
        <f ca="1">SUMPRODUCT(TablaDatosInversiones[Rendimiento total neto (euros)],(TablaDatosInversiones[Subcarteras (diferentes estrategias inversión)]=$AD$34)*1,(TablaDatosInversiones[Fecha de Venta o traspaso]&lt;=A288)*1,(TablaDatosInversiones[Fecha de Venta o traspaso]&gt;A287)*1,(TablaDatosInversiones[Operación abierta (cotizando)]=FALSE)*1)</f>
        <v>0</v>
      </c>
      <c r="AH288" s="393">
        <f t="shared" ca="1" si="119"/>
        <v>0</v>
      </c>
      <c r="AI288" s="394">
        <f t="shared" ca="1" si="120"/>
        <v>8.6256077518440666E-3</v>
      </c>
      <c r="AJ288" s="395"/>
      <c r="AK288" s="401">
        <f ca="1">Resumen!$D$12</f>
        <v>0</v>
      </c>
      <c r="AL288" s="396" cm="1">
        <f t="array" aca="1" ref="AL288" ca="1">SUMPRODUCT(TablaDatosInversiones[Coste bruto total de la compra (euros)],(TablaDatosInversiones[Subcarteras (diferentes estrategias inversión)]=$AK$34)*1,(TablaDatosInversiones[Fecha Compra]&lt;=A288)*1,(TablaDatosInversiones[Fecha Compra]&gt;A287)*1)</f>
        <v>0</v>
      </c>
      <c r="AM288" s="397" cm="1">
        <f t="array" aca="1" ref="AM288" ca="1">SUMPRODUCT(TablaDatosInversiones[Valor actual bruto o reembolso o compromiso opciones abiertas (euros)],(TablaDatosInversiones[Subcarteras (diferentes estrategias inversión)]=$AK$34)*1,(TablaDatosInversiones[Fecha de Venta o traspaso]&lt;=A288)*1,(TablaDatosInversiones[Fecha de Venta o traspaso]&gt;A287)*1,(TablaDatosInversiones[Operación abierta (cotizando)]=FALSE)*1)</f>
        <v>0</v>
      </c>
      <c r="AN288" s="398" cm="1">
        <f t="array" ref="AN288">SUMPRODUCT(TablaDividendos[Dividendo neto (euros)],(TablaDividendos[Subcartera]=$AK$34)*1,(TablaDividendos[Fecha Cobro]&lt;=A288)*1,(TablaDividendos[Fecha Cobro]&gt;A287)*1)</f>
        <v>0</v>
      </c>
      <c r="AO288" s="399">
        <f t="shared" ca="1" si="108"/>
        <v>0</v>
      </c>
      <c r="AP288" s="400">
        <f t="shared" ca="1" si="125"/>
        <v>0</v>
      </c>
      <c r="AR288" s="288"/>
      <c r="AS288" s="34">
        <f t="shared" si="121"/>
        <v>0</v>
      </c>
      <c r="AT288" s="33">
        <f t="shared" si="122"/>
        <v>0.47613182189387948</v>
      </c>
      <c r="AV288" s="288"/>
      <c r="AW288" s="34">
        <f t="shared" si="123"/>
        <v>0</v>
      </c>
      <c r="AX288" s="33">
        <f t="shared" si="124"/>
        <v>0.21028677962384168</v>
      </c>
    </row>
    <row r="289" spans="1:50" x14ac:dyDescent="0.25">
      <c r="A289" s="189">
        <f t="shared" si="51"/>
        <v>52262</v>
      </c>
      <c r="B289" s="190">
        <f t="shared" ca="1" si="102"/>
        <v>109351.29638889004</v>
      </c>
      <c r="C289" s="190">
        <f t="shared" ca="1" si="103"/>
        <v>0</v>
      </c>
      <c r="D289" s="190">
        <f t="shared" ca="1" si="104"/>
        <v>0</v>
      </c>
      <c r="E289" s="190">
        <f t="shared" ca="1" si="105"/>
        <v>0</v>
      </c>
      <c r="F289" s="199">
        <f t="shared" ca="1" si="113"/>
        <v>0</v>
      </c>
      <c r="G289" s="200">
        <f t="shared" ca="1" si="114"/>
        <v>0.55991479706899705</v>
      </c>
      <c r="H289" s="137"/>
      <c r="I289" s="218">
        <f ca="1">Resumen!$D$8</f>
        <v>68691.808045339247</v>
      </c>
      <c r="J289" s="219">
        <f ca="1">SUMPRODUCT(TablaDatosInversiones[Coste bruto total de la compra (euros)],(TablaDatosInversiones[Subcarteras (diferentes estrategias inversión)]=$I$34)*1,(TablaDatosInversiones[Fecha Compra]&lt;=A289)*1,(TablaDatosInversiones[Fecha Compra]&gt;A288)*1)</f>
        <v>0</v>
      </c>
      <c r="K289" s="219" cm="1">
        <f t="array" aca="1" ref="K289" ca="1">SUMPRODUCT(TablaDatosInversiones[Valor actual bruto o reembolso o compromiso opciones abiertas (euros)],(TablaDatosInversiones[Subcarteras (diferentes estrategias inversión)]=$I$34)*1,(TablaDatosInversiones[Fecha de Venta o traspaso]&lt;=A289)*1,(TablaDatosInversiones[Fecha de Venta o traspaso]&gt;A288)*1,(TablaDatosInversiones[Operación abierta (cotizando)]=FALSE)*1)</f>
        <v>0</v>
      </c>
      <c r="L289" s="219">
        <f>SUMPRODUCT(TablaDividendos[Dividendo neto (euros)],(TablaDividendos[Subcartera]=$I$34)*1,(TablaDividendos[Fecha Cobro]&lt;=A289)*1,(TablaDividendos[Fecha Cobro]&gt;A288)*1)</f>
        <v>0</v>
      </c>
      <c r="M289" s="220">
        <f t="shared" ca="1" si="109"/>
        <v>0</v>
      </c>
      <c r="N289" s="220">
        <f t="shared" ca="1" si="110"/>
        <v>0.6498602964237179</v>
      </c>
      <c r="O289" s="137"/>
      <c r="P289" s="192">
        <f ca="1">Resumen!$D$9</f>
        <v>12439.300859999999</v>
      </c>
      <c r="Q289" s="208">
        <f ca="1">SUMPRODUCT(TablaDatosInversiones[Coste bruto total de la compra (euros)],(TablaDatosInversiones[Subcarteras (diferentes estrategias inversión)]=$P$34)*1,(TablaDatosInversiones[Fecha Compra]&lt;=A289)*1,(TablaDatosInversiones[Fecha Compra]&gt;A288)*1)</f>
        <v>0</v>
      </c>
      <c r="R289" s="208" cm="1">
        <f t="array" aca="1" ref="R289" ca="1">SUMPRODUCT(TablaDatosInversiones[Valor actual bruto o reembolso o compromiso opciones abiertas (euros)],(TablaDatosInversiones[Subcarteras (diferentes estrategias inversión)]=$P$34)*1,(TablaDatosInversiones[Fecha de Venta o traspaso]&lt;=A289)*1,(TablaDatosInversiones[Fecha de Venta o traspaso]&gt;A288)*1,(TablaDatosInversiones[Operación abierta (cotizando)]=FALSE)*1)</f>
        <v>0</v>
      </c>
      <c r="S289" s="208">
        <f>SUMPRODUCT(TablaDividendos[Dividendo neto (euros)],(TablaDividendos[Subcartera]=$P$34)*1,(TablaDividendos[Fecha Cobro]&lt;=A289)*1,(TablaDividendos[Fecha Cobro]&gt;A288)*1)</f>
        <v>0</v>
      </c>
      <c r="T289" s="199">
        <f t="shared" ca="1" si="111"/>
        <v>0</v>
      </c>
      <c r="U289" s="209">
        <f t="shared" ca="1" si="112"/>
        <v>0.31306194259158349</v>
      </c>
      <c r="V289" s="137"/>
      <c r="W289" s="192">
        <f ca="1">Resumen!$D$10</f>
        <v>28220.187483550799</v>
      </c>
      <c r="X289" s="208">
        <f ca="1">SUMPRODUCT(TablaDatosInversiones[Coste bruto total de la compra (euros)],(TablaDatosInversiones[Subcarteras (diferentes estrategias inversión)]=$W$34)*1,(TablaDatosInversiones[Fecha Compra]&lt;=A289)*1,(TablaDatosInversiones[Fecha Compra]&gt;A288)*1)</f>
        <v>0</v>
      </c>
      <c r="Y289" s="208" cm="1">
        <f t="array" aca="1" ref="Y289" ca="1">SUMPRODUCT(TablaDatosInversiones[Valor actual bruto o reembolso o compromiso opciones abiertas (euros)],(TablaDatosInversiones[Subcarteras (diferentes estrategias inversión)]=$W$34)*1,(TablaDatosInversiones[Fecha de Venta o traspaso]&lt;=A289)*1,(TablaDatosInversiones[Fecha de Venta o traspaso]&gt;A288)*1,(TablaDatosInversiones[Operación abierta (cotizando)]=FALSE)*1)</f>
        <v>0</v>
      </c>
      <c r="Z289" s="208">
        <f>SUMPRODUCT(TablaDividendos[Dividendo neto (euros)],(TablaDividendos[Subcartera]=$W$34)*1,(TablaDividendos[Fecha Cobro]&lt;=A289)*1,(TablaDividendos[Fecha Cobro]&gt;A288)*1)</f>
        <v>0</v>
      </c>
      <c r="AA289" s="199">
        <f t="shared" ca="1" si="115"/>
        <v>0</v>
      </c>
      <c r="AB289" s="209">
        <f t="shared" ca="1" si="116"/>
        <v>0.42162864822711876</v>
      </c>
      <c r="AC289" s="137"/>
      <c r="AD289" s="391" cm="1">
        <f t="array" aca="1" ref="AD289" ca="1">SUMPRODUCT(TablaDatosInversiones[Compromiso de compra (Moneda), solo para PUTs vendidas],(TablaDatosInversiones[Subcarteras (diferentes estrategias inversión)]=$AD$34)*1,TablaDatosInversiones[Cambio divisa actual (o tras venta)],(TablaDatosInversiones[Fecha Compra]&lt;=MIN(A289,TODAY()-1))*1,(TablaDatosInversiones[Fecha de Venta o traspaso]&gt;=MIN(A289,TODAY()-1))*1)</f>
        <v>0</v>
      </c>
      <c r="AE289" s="391">
        <f t="shared" ca="1" si="117"/>
        <v>0</v>
      </c>
      <c r="AF289" s="391">
        <f t="shared" ca="1" si="118"/>
        <v>0</v>
      </c>
      <c r="AG289" s="392">
        <f ca="1">SUMPRODUCT(TablaDatosInversiones[Rendimiento total neto (euros)],(TablaDatosInversiones[Subcarteras (diferentes estrategias inversión)]=$AD$34)*1,(TablaDatosInversiones[Fecha de Venta o traspaso]&lt;=A289)*1,(TablaDatosInversiones[Fecha de Venta o traspaso]&gt;A288)*1,(TablaDatosInversiones[Operación abierta (cotizando)]=FALSE)*1)</f>
        <v>0</v>
      </c>
      <c r="AH289" s="393">
        <f t="shared" ca="1" si="119"/>
        <v>0</v>
      </c>
      <c r="AI289" s="394">
        <f t="shared" ca="1" si="120"/>
        <v>8.6256077518440666E-3</v>
      </c>
      <c r="AJ289" s="395"/>
      <c r="AK289" s="401">
        <f ca="1">Resumen!$D$12</f>
        <v>0</v>
      </c>
      <c r="AL289" s="396" cm="1">
        <f t="array" aca="1" ref="AL289" ca="1">SUMPRODUCT(TablaDatosInversiones[Coste bruto total de la compra (euros)],(TablaDatosInversiones[Subcarteras (diferentes estrategias inversión)]=$AK$34)*1,(TablaDatosInversiones[Fecha Compra]&lt;=A289)*1,(TablaDatosInversiones[Fecha Compra]&gt;A288)*1)</f>
        <v>0</v>
      </c>
      <c r="AM289" s="397" cm="1">
        <f t="array" aca="1" ref="AM289" ca="1">SUMPRODUCT(TablaDatosInversiones[Valor actual bruto o reembolso o compromiso opciones abiertas (euros)],(TablaDatosInversiones[Subcarteras (diferentes estrategias inversión)]=$AK$34)*1,(TablaDatosInversiones[Fecha de Venta o traspaso]&lt;=A289)*1,(TablaDatosInversiones[Fecha de Venta o traspaso]&gt;A288)*1,(TablaDatosInversiones[Operación abierta (cotizando)]=FALSE)*1)</f>
        <v>0</v>
      </c>
      <c r="AN289" s="398" cm="1">
        <f t="array" ref="AN289">SUMPRODUCT(TablaDividendos[Dividendo neto (euros)],(TablaDividendos[Subcartera]=$AK$34)*1,(TablaDividendos[Fecha Cobro]&lt;=A289)*1,(TablaDividendos[Fecha Cobro]&gt;A288)*1)</f>
        <v>0</v>
      </c>
      <c r="AO289" s="399">
        <f t="shared" ca="1" si="108"/>
        <v>0</v>
      </c>
      <c r="AP289" s="400">
        <f t="shared" ca="1" si="125"/>
        <v>0</v>
      </c>
      <c r="AR289" s="35"/>
      <c r="AS289" s="34">
        <f t="shared" si="121"/>
        <v>0</v>
      </c>
      <c r="AT289" s="33">
        <f t="shared" si="122"/>
        <v>0.47613182189387948</v>
      </c>
      <c r="AV289" s="35"/>
      <c r="AW289" s="34">
        <f t="shared" si="123"/>
        <v>0</v>
      </c>
      <c r="AX289" s="33">
        <f t="shared" si="124"/>
        <v>0.21028677962384168</v>
      </c>
    </row>
    <row r="290" spans="1:50" x14ac:dyDescent="0.25">
      <c r="A290" s="189">
        <f t="shared" si="51"/>
        <v>52290</v>
      </c>
      <c r="B290" s="190">
        <f t="shared" ca="1" si="102"/>
        <v>109351.29638889004</v>
      </c>
      <c r="C290" s="190">
        <f t="shared" ca="1" si="103"/>
        <v>0</v>
      </c>
      <c r="D290" s="190">
        <f t="shared" ca="1" si="104"/>
        <v>0</v>
      </c>
      <c r="E290" s="190">
        <f t="shared" ca="1" si="105"/>
        <v>0</v>
      </c>
      <c r="F290" s="199">
        <f t="shared" ca="1" si="113"/>
        <v>0</v>
      </c>
      <c r="G290" s="200">
        <f t="shared" ca="1" si="114"/>
        <v>0.55991479706899705</v>
      </c>
      <c r="H290" s="137"/>
      <c r="I290" s="218">
        <f ca="1">Resumen!$D$8</f>
        <v>68691.808045339247</v>
      </c>
      <c r="J290" s="219">
        <f ca="1">SUMPRODUCT(TablaDatosInversiones[Coste bruto total de la compra (euros)],(TablaDatosInversiones[Subcarteras (diferentes estrategias inversión)]=$I$34)*1,(TablaDatosInversiones[Fecha Compra]&lt;=A290)*1,(TablaDatosInversiones[Fecha Compra]&gt;A289)*1)</f>
        <v>0</v>
      </c>
      <c r="K290" s="219" cm="1">
        <f t="array" aca="1" ref="K290" ca="1">SUMPRODUCT(TablaDatosInversiones[Valor actual bruto o reembolso o compromiso opciones abiertas (euros)],(TablaDatosInversiones[Subcarteras (diferentes estrategias inversión)]=$I$34)*1,(TablaDatosInversiones[Fecha de Venta o traspaso]&lt;=A290)*1,(TablaDatosInversiones[Fecha de Venta o traspaso]&gt;A289)*1,(TablaDatosInversiones[Operación abierta (cotizando)]=FALSE)*1)</f>
        <v>0</v>
      </c>
      <c r="L290" s="219">
        <f>SUMPRODUCT(TablaDividendos[Dividendo neto (euros)],(TablaDividendos[Subcartera]=$I$34)*1,(TablaDividendos[Fecha Cobro]&lt;=A290)*1,(TablaDividendos[Fecha Cobro]&gt;A289)*1)</f>
        <v>0</v>
      </c>
      <c r="M290" s="220">
        <f t="shared" ca="1" si="109"/>
        <v>0</v>
      </c>
      <c r="N290" s="220">
        <f t="shared" ca="1" si="110"/>
        <v>0.6498602964237179</v>
      </c>
      <c r="O290" s="137"/>
      <c r="P290" s="192">
        <f ca="1">Resumen!$D$9</f>
        <v>12439.300859999999</v>
      </c>
      <c r="Q290" s="208">
        <f ca="1">SUMPRODUCT(TablaDatosInversiones[Coste bruto total de la compra (euros)],(TablaDatosInversiones[Subcarteras (diferentes estrategias inversión)]=$P$34)*1,(TablaDatosInversiones[Fecha Compra]&lt;=A290)*1,(TablaDatosInversiones[Fecha Compra]&gt;A289)*1)</f>
        <v>0</v>
      </c>
      <c r="R290" s="208" cm="1">
        <f t="array" aca="1" ref="R290" ca="1">SUMPRODUCT(TablaDatosInversiones[Valor actual bruto o reembolso o compromiso opciones abiertas (euros)],(TablaDatosInversiones[Subcarteras (diferentes estrategias inversión)]=$P$34)*1,(TablaDatosInversiones[Fecha de Venta o traspaso]&lt;=A290)*1,(TablaDatosInversiones[Fecha de Venta o traspaso]&gt;A289)*1,(TablaDatosInversiones[Operación abierta (cotizando)]=FALSE)*1)</f>
        <v>0</v>
      </c>
      <c r="S290" s="208">
        <f>SUMPRODUCT(TablaDividendos[Dividendo neto (euros)],(TablaDividendos[Subcartera]=$P$34)*1,(TablaDividendos[Fecha Cobro]&lt;=A290)*1,(TablaDividendos[Fecha Cobro]&gt;A289)*1)</f>
        <v>0</v>
      </c>
      <c r="T290" s="199">
        <f t="shared" ca="1" si="111"/>
        <v>0</v>
      </c>
      <c r="U290" s="209">
        <f t="shared" ca="1" si="112"/>
        <v>0.31306194259158349</v>
      </c>
      <c r="V290" s="137"/>
      <c r="W290" s="192">
        <f ca="1">Resumen!$D$10</f>
        <v>28220.187483550799</v>
      </c>
      <c r="X290" s="208">
        <f ca="1">SUMPRODUCT(TablaDatosInversiones[Coste bruto total de la compra (euros)],(TablaDatosInversiones[Subcarteras (diferentes estrategias inversión)]=$W$34)*1,(TablaDatosInversiones[Fecha Compra]&lt;=A290)*1,(TablaDatosInversiones[Fecha Compra]&gt;A289)*1)</f>
        <v>0</v>
      </c>
      <c r="Y290" s="208" cm="1">
        <f t="array" aca="1" ref="Y290" ca="1">SUMPRODUCT(TablaDatosInversiones[Valor actual bruto o reembolso o compromiso opciones abiertas (euros)],(TablaDatosInversiones[Subcarteras (diferentes estrategias inversión)]=$W$34)*1,(TablaDatosInversiones[Fecha de Venta o traspaso]&lt;=A290)*1,(TablaDatosInversiones[Fecha de Venta o traspaso]&gt;A289)*1,(TablaDatosInversiones[Operación abierta (cotizando)]=FALSE)*1)</f>
        <v>0</v>
      </c>
      <c r="Z290" s="208">
        <f>SUMPRODUCT(TablaDividendos[Dividendo neto (euros)],(TablaDividendos[Subcartera]=$W$34)*1,(TablaDividendos[Fecha Cobro]&lt;=A290)*1,(TablaDividendos[Fecha Cobro]&gt;A289)*1)</f>
        <v>0</v>
      </c>
      <c r="AA290" s="199">
        <f t="shared" ca="1" si="115"/>
        <v>0</v>
      </c>
      <c r="AB290" s="209">
        <f t="shared" ca="1" si="116"/>
        <v>0.42162864822711876</v>
      </c>
      <c r="AC290" s="137"/>
      <c r="AD290" s="391" cm="1">
        <f t="array" aca="1" ref="AD290" ca="1">SUMPRODUCT(TablaDatosInversiones[Compromiso de compra (Moneda), solo para PUTs vendidas],(TablaDatosInversiones[Subcarteras (diferentes estrategias inversión)]=$AD$34)*1,TablaDatosInversiones[Cambio divisa actual (o tras venta)],(TablaDatosInversiones[Fecha Compra]&lt;=MIN(A290,TODAY()-1))*1,(TablaDatosInversiones[Fecha de Venta o traspaso]&gt;=MIN(A290,TODAY()-1))*1)</f>
        <v>0</v>
      </c>
      <c r="AE290" s="391">
        <f t="shared" ca="1" si="117"/>
        <v>0</v>
      </c>
      <c r="AF290" s="391">
        <f t="shared" ca="1" si="118"/>
        <v>0</v>
      </c>
      <c r="AG290" s="392">
        <f ca="1">SUMPRODUCT(TablaDatosInversiones[Rendimiento total neto (euros)],(TablaDatosInversiones[Subcarteras (diferentes estrategias inversión)]=$AD$34)*1,(TablaDatosInversiones[Fecha de Venta o traspaso]&lt;=A290)*1,(TablaDatosInversiones[Fecha de Venta o traspaso]&gt;A289)*1,(TablaDatosInversiones[Operación abierta (cotizando)]=FALSE)*1)</f>
        <v>0</v>
      </c>
      <c r="AH290" s="393">
        <f t="shared" ca="1" si="119"/>
        <v>0</v>
      </c>
      <c r="AI290" s="394">
        <f t="shared" ca="1" si="120"/>
        <v>8.6256077518440666E-3</v>
      </c>
      <c r="AJ290" s="395"/>
      <c r="AK290" s="401">
        <f ca="1">Resumen!$D$12</f>
        <v>0</v>
      </c>
      <c r="AL290" s="396" cm="1">
        <f t="array" aca="1" ref="AL290" ca="1">SUMPRODUCT(TablaDatosInversiones[Coste bruto total de la compra (euros)],(TablaDatosInversiones[Subcarteras (diferentes estrategias inversión)]=$AK$34)*1,(TablaDatosInversiones[Fecha Compra]&lt;=A290)*1,(TablaDatosInversiones[Fecha Compra]&gt;A289)*1)</f>
        <v>0</v>
      </c>
      <c r="AM290" s="397" cm="1">
        <f t="array" aca="1" ref="AM290" ca="1">SUMPRODUCT(TablaDatosInversiones[Valor actual bruto o reembolso o compromiso opciones abiertas (euros)],(TablaDatosInversiones[Subcarteras (diferentes estrategias inversión)]=$AK$34)*1,(TablaDatosInversiones[Fecha de Venta o traspaso]&lt;=A290)*1,(TablaDatosInversiones[Fecha de Venta o traspaso]&gt;A289)*1,(TablaDatosInversiones[Operación abierta (cotizando)]=FALSE)*1)</f>
        <v>0</v>
      </c>
      <c r="AN290" s="398" cm="1">
        <f t="array" ref="AN290">SUMPRODUCT(TablaDividendos[Dividendo neto (euros)],(TablaDividendos[Subcartera]=$AK$34)*1,(TablaDividendos[Fecha Cobro]&lt;=A290)*1,(TablaDividendos[Fecha Cobro]&gt;A289)*1)</f>
        <v>0</v>
      </c>
      <c r="AO290" s="399">
        <f t="shared" ca="1" si="108"/>
        <v>0</v>
      </c>
      <c r="AP290" s="400">
        <f t="shared" ca="1" si="125"/>
        <v>0</v>
      </c>
      <c r="AR290" s="288"/>
      <c r="AS290" s="34">
        <f t="shared" si="121"/>
        <v>0</v>
      </c>
      <c r="AT290" s="33">
        <f t="shared" si="122"/>
        <v>0.47613182189387948</v>
      </c>
      <c r="AV290" s="288"/>
      <c r="AW290" s="34">
        <f t="shared" si="123"/>
        <v>0</v>
      </c>
      <c r="AX290" s="33">
        <f t="shared" si="124"/>
        <v>0.21028677962384168</v>
      </c>
    </row>
    <row r="291" spans="1:50" x14ac:dyDescent="0.25">
      <c r="A291" s="189">
        <f t="shared" si="51"/>
        <v>52321</v>
      </c>
      <c r="B291" s="190">
        <f t="shared" ca="1" si="102"/>
        <v>109351.29638889004</v>
      </c>
      <c r="C291" s="190">
        <f t="shared" ca="1" si="103"/>
        <v>0</v>
      </c>
      <c r="D291" s="190">
        <f t="shared" ca="1" si="104"/>
        <v>0</v>
      </c>
      <c r="E291" s="190">
        <f t="shared" ca="1" si="105"/>
        <v>0</v>
      </c>
      <c r="F291" s="199">
        <f t="shared" ca="1" si="113"/>
        <v>0</v>
      </c>
      <c r="G291" s="200">
        <f t="shared" ca="1" si="114"/>
        <v>0.55991479706899705</v>
      </c>
      <c r="H291" s="137"/>
      <c r="I291" s="218">
        <f ca="1">Resumen!$D$8</f>
        <v>68691.808045339247</v>
      </c>
      <c r="J291" s="219">
        <f ca="1">SUMPRODUCT(TablaDatosInversiones[Coste bruto total de la compra (euros)],(TablaDatosInversiones[Subcarteras (diferentes estrategias inversión)]=$I$34)*1,(TablaDatosInversiones[Fecha Compra]&lt;=A291)*1,(TablaDatosInversiones[Fecha Compra]&gt;A290)*1)</f>
        <v>0</v>
      </c>
      <c r="K291" s="219" cm="1">
        <f t="array" aca="1" ref="K291" ca="1">SUMPRODUCT(TablaDatosInversiones[Valor actual bruto o reembolso o compromiso opciones abiertas (euros)],(TablaDatosInversiones[Subcarteras (diferentes estrategias inversión)]=$I$34)*1,(TablaDatosInversiones[Fecha de Venta o traspaso]&lt;=A291)*1,(TablaDatosInversiones[Fecha de Venta o traspaso]&gt;A290)*1,(TablaDatosInversiones[Operación abierta (cotizando)]=FALSE)*1)</f>
        <v>0</v>
      </c>
      <c r="L291" s="219">
        <f>SUMPRODUCT(TablaDividendos[Dividendo neto (euros)],(TablaDividendos[Subcartera]=$I$34)*1,(TablaDividendos[Fecha Cobro]&lt;=A291)*1,(TablaDividendos[Fecha Cobro]&gt;A290)*1)</f>
        <v>0</v>
      </c>
      <c r="M291" s="220">
        <f t="shared" ca="1" si="109"/>
        <v>0</v>
      </c>
      <c r="N291" s="220">
        <f t="shared" ca="1" si="110"/>
        <v>0.6498602964237179</v>
      </c>
      <c r="O291" s="137"/>
      <c r="P291" s="192">
        <f ca="1">Resumen!$D$9</f>
        <v>12439.300859999999</v>
      </c>
      <c r="Q291" s="208">
        <f ca="1">SUMPRODUCT(TablaDatosInversiones[Coste bruto total de la compra (euros)],(TablaDatosInversiones[Subcarteras (diferentes estrategias inversión)]=$P$34)*1,(TablaDatosInversiones[Fecha Compra]&lt;=A291)*1,(TablaDatosInversiones[Fecha Compra]&gt;A290)*1)</f>
        <v>0</v>
      </c>
      <c r="R291" s="208" cm="1">
        <f t="array" aca="1" ref="R291" ca="1">SUMPRODUCT(TablaDatosInversiones[Valor actual bruto o reembolso o compromiso opciones abiertas (euros)],(TablaDatosInversiones[Subcarteras (diferentes estrategias inversión)]=$P$34)*1,(TablaDatosInversiones[Fecha de Venta o traspaso]&lt;=A291)*1,(TablaDatosInversiones[Fecha de Venta o traspaso]&gt;A290)*1,(TablaDatosInversiones[Operación abierta (cotizando)]=FALSE)*1)</f>
        <v>0</v>
      </c>
      <c r="S291" s="208">
        <f>SUMPRODUCT(TablaDividendos[Dividendo neto (euros)],(TablaDividendos[Subcartera]=$P$34)*1,(TablaDividendos[Fecha Cobro]&lt;=A291)*1,(TablaDividendos[Fecha Cobro]&gt;A290)*1)</f>
        <v>0</v>
      </c>
      <c r="T291" s="199">
        <f t="shared" ca="1" si="111"/>
        <v>0</v>
      </c>
      <c r="U291" s="209">
        <f t="shared" ca="1" si="112"/>
        <v>0.31306194259158349</v>
      </c>
      <c r="V291" s="137"/>
      <c r="W291" s="192">
        <f ca="1">Resumen!$D$10</f>
        <v>28220.187483550799</v>
      </c>
      <c r="X291" s="208">
        <f ca="1">SUMPRODUCT(TablaDatosInversiones[Coste bruto total de la compra (euros)],(TablaDatosInversiones[Subcarteras (diferentes estrategias inversión)]=$W$34)*1,(TablaDatosInversiones[Fecha Compra]&lt;=A291)*1,(TablaDatosInversiones[Fecha Compra]&gt;A290)*1)</f>
        <v>0</v>
      </c>
      <c r="Y291" s="208" cm="1">
        <f t="array" aca="1" ref="Y291" ca="1">SUMPRODUCT(TablaDatosInversiones[Valor actual bruto o reembolso o compromiso opciones abiertas (euros)],(TablaDatosInversiones[Subcarteras (diferentes estrategias inversión)]=$W$34)*1,(TablaDatosInversiones[Fecha de Venta o traspaso]&lt;=A291)*1,(TablaDatosInversiones[Fecha de Venta o traspaso]&gt;A290)*1,(TablaDatosInversiones[Operación abierta (cotizando)]=FALSE)*1)</f>
        <v>0</v>
      </c>
      <c r="Z291" s="208">
        <f>SUMPRODUCT(TablaDividendos[Dividendo neto (euros)],(TablaDividendos[Subcartera]=$W$34)*1,(TablaDividendos[Fecha Cobro]&lt;=A291)*1,(TablaDividendos[Fecha Cobro]&gt;A290)*1)</f>
        <v>0</v>
      </c>
      <c r="AA291" s="199">
        <f t="shared" ca="1" si="115"/>
        <v>0</v>
      </c>
      <c r="AB291" s="209">
        <f t="shared" ca="1" si="116"/>
        <v>0.42162864822711876</v>
      </c>
      <c r="AC291" s="137"/>
      <c r="AD291" s="391" cm="1">
        <f t="array" aca="1" ref="AD291" ca="1">SUMPRODUCT(TablaDatosInversiones[Compromiso de compra (Moneda), solo para PUTs vendidas],(TablaDatosInversiones[Subcarteras (diferentes estrategias inversión)]=$AD$34)*1,TablaDatosInversiones[Cambio divisa actual (o tras venta)],(TablaDatosInversiones[Fecha Compra]&lt;=MIN(A291,TODAY()-1))*1,(TablaDatosInversiones[Fecha de Venta o traspaso]&gt;=MIN(A291,TODAY()-1))*1)</f>
        <v>0</v>
      </c>
      <c r="AE291" s="391">
        <f t="shared" ca="1" si="117"/>
        <v>0</v>
      </c>
      <c r="AF291" s="391">
        <f t="shared" ca="1" si="118"/>
        <v>0</v>
      </c>
      <c r="AG291" s="392">
        <f ca="1">SUMPRODUCT(TablaDatosInversiones[Rendimiento total neto (euros)],(TablaDatosInversiones[Subcarteras (diferentes estrategias inversión)]=$AD$34)*1,(TablaDatosInversiones[Fecha de Venta o traspaso]&lt;=A291)*1,(TablaDatosInversiones[Fecha de Venta o traspaso]&gt;A290)*1,(TablaDatosInversiones[Operación abierta (cotizando)]=FALSE)*1)</f>
        <v>0</v>
      </c>
      <c r="AH291" s="393">
        <f t="shared" ca="1" si="119"/>
        <v>0</v>
      </c>
      <c r="AI291" s="394">
        <f t="shared" ca="1" si="120"/>
        <v>8.6256077518440666E-3</v>
      </c>
      <c r="AJ291" s="395"/>
      <c r="AK291" s="401">
        <f ca="1">Resumen!$D$12</f>
        <v>0</v>
      </c>
      <c r="AL291" s="396" cm="1">
        <f t="array" aca="1" ref="AL291" ca="1">SUMPRODUCT(TablaDatosInversiones[Coste bruto total de la compra (euros)],(TablaDatosInversiones[Subcarteras (diferentes estrategias inversión)]=$AK$34)*1,(TablaDatosInversiones[Fecha Compra]&lt;=A291)*1,(TablaDatosInversiones[Fecha Compra]&gt;A290)*1)</f>
        <v>0</v>
      </c>
      <c r="AM291" s="397" cm="1">
        <f t="array" aca="1" ref="AM291" ca="1">SUMPRODUCT(TablaDatosInversiones[Valor actual bruto o reembolso o compromiso opciones abiertas (euros)],(TablaDatosInversiones[Subcarteras (diferentes estrategias inversión)]=$AK$34)*1,(TablaDatosInversiones[Fecha de Venta o traspaso]&lt;=A291)*1,(TablaDatosInversiones[Fecha de Venta o traspaso]&gt;A290)*1,(TablaDatosInversiones[Operación abierta (cotizando)]=FALSE)*1)</f>
        <v>0</v>
      </c>
      <c r="AN291" s="398" cm="1">
        <f t="array" ref="AN291">SUMPRODUCT(TablaDividendos[Dividendo neto (euros)],(TablaDividendos[Subcartera]=$AK$34)*1,(TablaDividendos[Fecha Cobro]&lt;=A291)*1,(TablaDividendos[Fecha Cobro]&gt;A290)*1)</f>
        <v>0</v>
      </c>
      <c r="AO291" s="399">
        <f t="shared" ca="1" si="108"/>
        <v>0</v>
      </c>
      <c r="AP291" s="400">
        <f t="shared" ca="1" si="125"/>
        <v>0</v>
      </c>
      <c r="AR291" s="288"/>
      <c r="AS291" s="34">
        <f t="shared" si="121"/>
        <v>0</v>
      </c>
      <c r="AT291" s="33">
        <f t="shared" si="122"/>
        <v>0.47613182189387948</v>
      </c>
      <c r="AV291" s="288"/>
      <c r="AW291" s="34">
        <f t="shared" si="123"/>
        <v>0</v>
      </c>
      <c r="AX291" s="33">
        <f t="shared" si="124"/>
        <v>0.21028677962384168</v>
      </c>
    </row>
    <row r="292" spans="1:50" x14ac:dyDescent="0.25">
      <c r="A292" s="189">
        <f t="shared" si="51"/>
        <v>52351</v>
      </c>
      <c r="B292" s="190">
        <f t="shared" ca="1" si="102"/>
        <v>109351.29638889004</v>
      </c>
      <c r="C292" s="190">
        <f t="shared" ca="1" si="103"/>
        <v>0</v>
      </c>
      <c r="D292" s="190">
        <f t="shared" ca="1" si="104"/>
        <v>0</v>
      </c>
      <c r="E292" s="190">
        <f t="shared" ca="1" si="105"/>
        <v>0</v>
      </c>
      <c r="F292" s="199">
        <f t="shared" ca="1" si="113"/>
        <v>0</v>
      </c>
      <c r="G292" s="200">
        <f t="shared" ca="1" si="114"/>
        <v>0.55991479706899705</v>
      </c>
      <c r="H292" s="137"/>
      <c r="I292" s="218">
        <f ca="1">Resumen!$D$8</f>
        <v>68691.808045339247</v>
      </c>
      <c r="J292" s="219">
        <f ca="1">SUMPRODUCT(TablaDatosInversiones[Coste bruto total de la compra (euros)],(TablaDatosInversiones[Subcarteras (diferentes estrategias inversión)]=$I$34)*1,(TablaDatosInversiones[Fecha Compra]&lt;=A292)*1,(TablaDatosInversiones[Fecha Compra]&gt;A291)*1)</f>
        <v>0</v>
      </c>
      <c r="K292" s="219" cm="1">
        <f t="array" aca="1" ref="K292" ca="1">SUMPRODUCT(TablaDatosInversiones[Valor actual bruto o reembolso o compromiso opciones abiertas (euros)],(TablaDatosInversiones[Subcarteras (diferentes estrategias inversión)]=$I$34)*1,(TablaDatosInversiones[Fecha de Venta o traspaso]&lt;=A292)*1,(TablaDatosInversiones[Fecha de Venta o traspaso]&gt;A291)*1,(TablaDatosInversiones[Operación abierta (cotizando)]=FALSE)*1)</f>
        <v>0</v>
      </c>
      <c r="L292" s="219">
        <f>SUMPRODUCT(TablaDividendos[Dividendo neto (euros)],(TablaDividendos[Subcartera]=$I$34)*1,(TablaDividendos[Fecha Cobro]&lt;=A292)*1,(TablaDividendos[Fecha Cobro]&gt;A291)*1)</f>
        <v>0</v>
      </c>
      <c r="M292" s="220">
        <f t="shared" ca="1" si="109"/>
        <v>0</v>
      </c>
      <c r="N292" s="220">
        <f t="shared" ca="1" si="110"/>
        <v>0.6498602964237179</v>
      </c>
      <c r="O292" s="137"/>
      <c r="P292" s="192">
        <f ca="1">Resumen!$D$9</f>
        <v>12439.300859999999</v>
      </c>
      <c r="Q292" s="208">
        <f ca="1">SUMPRODUCT(TablaDatosInversiones[Coste bruto total de la compra (euros)],(TablaDatosInversiones[Subcarteras (diferentes estrategias inversión)]=$P$34)*1,(TablaDatosInversiones[Fecha Compra]&lt;=A292)*1,(TablaDatosInversiones[Fecha Compra]&gt;A291)*1)</f>
        <v>0</v>
      </c>
      <c r="R292" s="208" cm="1">
        <f t="array" aca="1" ref="R292" ca="1">SUMPRODUCT(TablaDatosInversiones[Valor actual bruto o reembolso o compromiso opciones abiertas (euros)],(TablaDatosInversiones[Subcarteras (diferentes estrategias inversión)]=$P$34)*1,(TablaDatosInversiones[Fecha de Venta o traspaso]&lt;=A292)*1,(TablaDatosInversiones[Fecha de Venta o traspaso]&gt;A291)*1,(TablaDatosInversiones[Operación abierta (cotizando)]=FALSE)*1)</f>
        <v>0</v>
      </c>
      <c r="S292" s="208">
        <f>SUMPRODUCT(TablaDividendos[Dividendo neto (euros)],(TablaDividendos[Subcartera]=$P$34)*1,(TablaDividendos[Fecha Cobro]&lt;=A292)*1,(TablaDividendos[Fecha Cobro]&gt;A291)*1)</f>
        <v>0</v>
      </c>
      <c r="T292" s="199">
        <f t="shared" ca="1" si="111"/>
        <v>0</v>
      </c>
      <c r="U292" s="209">
        <f t="shared" ca="1" si="112"/>
        <v>0.31306194259158349</v>
      </c>
      <c r="V292" s="137"/>
      <c r="W292" s="192">
        <f ca="1">Resumen!$D$10</f>
        <v>28220.187483550799</v>
      </c>
      <c r="X292" s="208">
        <f ca="1">SUMPRODUCT(TablaDatosInversiones[Coste bruto total de la compra (euros)],(TablaDatosInversiones[Subcarteras (diferentes estrategias inversión)]=$W$34)*1,(TablaDatosInversiones[Fecha Compra]&lt;=A292)*1,(TablaDatosInversiones[Fecha Compra]&gt;A291)*1)</f>
        <v>0</v>
      </c>
      <c r="Y292" s="208" cm="1">
        <f t="array" aca="1" ref="Y292" ca="1">SUMPRODUCT(TablaDatosInversiones[Valor actual bruto o reembolso o compromiso opciones abiertas (euros)],(TablaDatosInversiones[Subcarteras (diferentes estrategias inversión)]=$W$34)*1,(TablaDatosInversiones[Fecha de Venta o traspaso]&lt;=A292)*1,(TablaDatosInversiones[Fecha de Venta o traspaso]&gt;A291)*1,(TablaDatosInversiones[Operación abierta (cotizando)]=FALSE)*1)</f>
        <v>0</v>
      </c>
      <c r="Z292" s="208">
        <f>SUMPRODUCT(TablaDividendos[Dividendo neto (euros)],(TablaDividendos[Subcartera]=$W$34)*1,(TablaDividendos[Fecha Cobro]&lt;=A292)*1,(TablaDividendos[Fecha Cobro]&gt;A291)*1)</f>
        <v>0</v>
      </c>
      <c r="AA292" s="199">
        <f t="shared" ca="1" si="115"/>
        <v>0</v>
      </c>
      <c r="AB292" s="209">
        <f t="shared" ca="1" si="116"/>
        <v>0.42162864822711876</v>
      </c>
      <c r="AC292" s="137"/>
      <c r="AD292" s="391" cm="1">
        <f t="array" aca="1" ref="AD292" ca="1">SUMPRODUCT(TablaDatosInversiones[Compromiso de compra (Moneda), solo para PUTs vendidas],(TablaDatosInversiones[Subcarteras (diferentes estrategias inversión)]=$AD$34)*1,TablaDatosInversiones[Cambio divisa actual (o tras venta)],(TablaDatosInversiones[Fecha Compra]&lt;=MIN(A292,TODAY()-1))*1,(TablaDatosInversiones[Fecha de Venta o traspaso]&gt;=MIN(A292,TODAY()-1))*1)</f>
        <v>0</v>
      </c>
      <c r="AE292" s="391">
        <f t="shared" ca="1" si="117"/>
        <v>0</v>
      </c>
      <c r="AF292" s="391">
        <f t="shared" ca="1" si="118"/>
        <v>0</v>
      </c>
      <c r="AG292" s="392">
        <f ca="1">SUMPRODUCT(TablaDatosInversiones[Rendimiento total neto (euros)],(TablaDatosInversiones[Subcarteras (diferentes estrategias inversión)]=$AD$34)*1,(TablaDatosInversiones[Fecha de Venta o traspaso]&lt;=A292)*1,(TablaDatosInversiones[Fecha de Venta o traspaso]&gt;A291)*1,(TablaDatosInversiones[Operación abierta (cotizando)]=FALSE)*1)</f>
        <v>0</v>
      </c>
      <c r="AH292" s="393">
        <f t="shared" ca="1" si="119"/>
        <v>0</v>
      </c>
      <c r="AI292" s="394">
        <f t="shared" ca="1" si="120"/>
        <v>8.6256077518440666E-3</v>
      </c>
      <c r="AJ292" s="395"/>
      <c r="AK292" s="401">
        <f ca="1">Resumen!$D$12</f>
        <v>0</v>
      </c>
      <c r="AL292" s="396" cm="1">
        <f t="array" aca="1" ref="AL292" ca="1">SUMPRODUCT(TablaDatosInversiones[Coste bruto total de la compra (euros)],(TablaDatosInversiones[Subcarteras (diferentes estrategias inversión)]=$AK$34)*1,(TablaDatosInversiones[Fecha Compra]&lt;=A292)*1,(TablaDatosInversiones[Fecha Compra]&gt;A291)*1)</f>
        <v>0</v>
      </c>
      <c r="AM292" s="397" cm="1">
        <f t="array" aca="1" ref="AM292" ca="1">SUMPRODUCT(TablaDatosInversiones[Valor actual bruto o reembolso o compromiso opciones abiertas (euros)],(TablaDatosInversiones[Subcarteras (diferentes estrategias inversión)]=$AK$34)*1,(TablaDatosInversiones[Fecha de Venta o traspaso]&lt;=A292)*1,(TablaDatosInversiones[Fecha de Venta o traspaso]&gt;A291)*1,(TablaDatosInversiones[Operación abierta (cotizando)]=FALSE)*1)</f>
        <v>0</v>
      </c>
      <c r="AN292" s="398" cm="1">
        <f t="array" ref="AN292">SUMPRODUCT(TablaDividendos[Dividendo neto (euros)],(TablaDividendos[Subcartera]=$AK$34)*1,(TablaDividendos[Fecha Cobro]&lt;=A292)*1,(TablaDividendos[Fecha Cobro]&gt;A291)*1)</f>
        <v>0</v>
      </c>
      <c r="AO292" s="399">
        <f t="shared" ca="1" si="108"/>
        <v>0</v>
      </c>
      <c r="AP292" s="400">
        <f t="shared" ca="1" si="125"/>
        <v>0</v>
      </c>
      <c r="AR292" s="288"/>
      <c r="AS292" s="34">
        <f t="shared" si="121"/>
        <v>0</v>
      </c>
      <c r="AT292" s="33">
        <f t="shared" si="122"/>
        <v>0.47613182189387948</v>
      </c>
      <c r="AV292" s="288"/>
      <c r="AW292" s="34">
        <f t="shared" si="123"/>
        <v>0</v>
      </c>
      <c r="AX292" s="33">
        <f t="shared" si="124"/>
        <v>0.21028677962384168</v>
      </c>
    </row>
    <row r="293" spans="1:50" x14ac:dyDescent="0.25">
      <c r="A293" s="189">
        <f t="shared" si="51"/>
        <v>52382</v>
      </c>
      <c r="B293" s="190">
        <f t="shared" ref="B293:B356" ca="1" si="126">SUM(I293,P293,W293,AK293)</f>
        <v>109351.29638889004</v>
      </c>
      <c r="C293" s="190">
        <f t="shared" ref="C293:C356" ca="1" si="127">SUM(J293,Q293,X293,AE293,AL293)</f>
        <v>0</v>
      </c>
      <c r="D293" s="190">
        <f t="shared" ref="D293:D356" ca="1" si="128">SUM(K293,R293,Y293,AF293,AM293)</f>
        <v>0</v>
      </c>
      <c r="E293" s="190">
        <f t="shared" ref="E293:E356" ca="1" si="129">SUM(L293,S293,Z293,AG293,AN293)</f>
        <v>0</v>
      </c>
      <c r="F293" s="199">
        <f t="shared" ca="1" si="113"/>
        <v>0</v>
      </c>
      <c r="G293" s="200">
        <f t="shared" ca="1" si="114"/>
        <v>0.55991479706899705</v>
      </c>
      <c r="H293" s="137"/>
      <c r="I293" s="218">
        <f ca="1">Resumen!$D$8</f>
        <v>68691.808045339247</v>
      </c>
      <c r="J293" s="219">
        <f ca="1">SUMPRODUCT(TablaDatosInversiones[Coste bruto total de la compra (euros)],(TablaDatosInversiones[Subcarteras (diferentes estrategias inversión)]=$I$34)*1,(TablaDatosInversiones[Fecha Compra]&lt;=A293)*1,(TablaDatosInversiones[Fecha Compra]&gt;A292)*1)</f>
        <v>0</v>
      </c>
      <c r="K293" s="219" cm="1">
        <f t="array" aca="1" ref="K293" ca="1">SUMPRODUCT(TablaDatosInversiones[Valor actual bruto o reembolso o compromiso opciones abiertas (euros)],(TablaDatosInversiones[Subcarteras (diferentes estrategias inversión)]=$I$34)*1,(TablaDatosInversiones[Fecha de Venta o traspaso]&lt;=A293)*1,(TablaDatosInversiones[Fecha de Venta o traspaso]&gt;A292)*1,(TablaDatosInversiones[Operación abierta (cotizando)]=FALSE)*1)</f>
        <v>0</v>
      </c>
      <c r="L293" s="219">
        <f>SUMPRODUCT(TablaDividendos[Dividendo neto (euros)],(TablaDividendos[Subcartera]=$I$34)*1,(TablaDividendos[Fecha Cobro]&lt;=A293)*1,(TablaDividendos[Fecha Cobro]&gt;A292)*1)</f>
        <v>0</v>
      </c>
      <c r="M293" s="220">
        <f t="shared" ca="1" si="109"/>
        <v>0</v>
      </c>
      <c r="N293" s="220">
        <f t="shared" ca="1" si="110"/>
        <v>0.6498602964237179</v>
      </c>
      <c r="O293" s="137"/>
      <c r="P293" s="192">
        <f ca="1">Resumen!$D$9</f>
        <v>12439.300859999999</v>
      </c>
      <c r="Q293" s="208">
        <f ca="1">SUMPRODUCT(TablaDatosInversiones[Coste bruto total de la compra (euros)],(TablaDatosInversiones[Subcarteras (diferentes estrategias inversión)]=$P$34)*1,(TablaDatosInversiones[Fecha Compra]&lt;=A293)*1,(TablaDatosInversiones[Fecha Compra]&gt;A292)*1)</f>
        <v>0</v>
      </c>
      <c r="R293" s="208" cm="1">
        <f t="array" aca="1" ref="R293" ca="1">SUMPRODUCT(TablaDatosInversiones[Valor actual bruto o reembolso o compromiso opciones abiertas (euros)],(TablaDatosInversiones[Subcarteras (diferentes estrategias inversión)]=$P$34)*1,(TablaDatosInversiones[Fecha de Venta o traspaso]&lt;=A293)*1,(TablaDatosInversiones[Fecha de Venta o traspaso]&gt;A292)*1,(TablaDatosInversiones[Operación abierta (cotizando)]=FALSE)*1)</f>
        <v>0</v>
      </c>
      <c r="S293" s="208">
        <f>SUMPRODUCT(TablaDividendos[Dividendo neto (euros)],(TablaDividendos[Subcartera]=$P$34)*1,(TablaDividendos[Fecha Cobro]&lt;=A293)*1,(TablaDividendos[Fecha Cobro]&gt;A292)*1)</f>
        <v>0</v>
      </c>
      <c r="T293" s="199">
        <f t="shared" ca="1" si="111"/>
        <v>0</v>
      </c>
      <c r="U293" s="209">
        <f t="shared" ca="1" si="112"/>
        <v>0.31306194259158349</v>
      </c>
      <c r="V293" s="137"/>
      <c r="W293" s="192">
        <f ca="1">Resumen!$D$10</f>
        <v>28220.187483550799</v>
      </c>
      <c r="X293" s="208">
        <f ca="1">SUMPRODUCT(TablaDatosInversiones[Coste bruto total de la compra (euros)],(TablaDatosInversiones[Subcarteras (diferentes estrategias inversión)]=$W$34)*1,(TablaDatosInversiones[Fecha Compra]&lt;=A293)*1,(TablaDatosInversiones[Fecha Compra]&gt;A292)*1)</f>
        <v>0</v>
      </c>
      <c r="Y293" s="208" cm="1">
        <f t="array" aca="1" ref="Y293" ca="1">SUMPRODUCT(TablaDatosInversiones[Valor actual bruto o reembolso o compromiso opciones abiertas (euros)],(TablaDatosInversiones[Subcarteras (diferentes estrategias inversión)]=$W$34)*1,(TablaDatosInversiones[Fecha de Venta o traspaso]&lt;=A293)*1,(TablaDatosInversiones[Fecha de Venta o traspaso]&gt;A292)*1,(TablaDatosInversiones[Operación abierta (cotizando)]=FALSE)*1)</f>
        <v>0</v>
      </c>
      <c r="Z293" s="208">
        <f>SUMPRODUCT(TablaDividendos[Dividendo neto (euros)],(TablaDividendos[Subcartera]=$W$34)*1,(TablaDividendos[Fecha Cobro]&lt;=A293)*1,(TablaDividendos[Fecha Cobro]&gt;A292)*1)</f>
        <v>0</v>
      </c>
      <c r="AA293" s="199">
        <f t="shared" ca="1" si="115"/>
        <v>0</v>
      </c>
      <c r="AB293" s="209">
        <f t="shared" ca="1" si="116"/>
        <v>0.42162864822711876</v>
      </c>
      <c r="AC293" s="137"/>
      <c r="AD293" s="391" cm="1">
        <f t="array" aca="1" ref="AD293" ca="1">SUMPRODUCT(TablaDatosInversiones[Compromiso de compra (Moneda), solo para PUTs vendidas],(TablaDatosInversiones[Subcarteras (diferentes estrategias inversión)]=$AD$34)*1,TablaDatosInversiones[Cambio divisa actual (o tras venta)],(TablaDatosInversiones[Fecha Compra]&lt;=MIN(A293,TODAY()-1))*1,(TablaDatosInversiones[Fecha de Venta o traspaso]&gt;=MIN(A293,TODAY()-1))*1)</f>
        <v>0</v>
      </c>
      <c r="AE293" s="391">
        <f t="shared" ca="1" si="117"/>
        <v>0</v>
      </c>
      <c r="AF293" s="391">
        <f t="shared" ca="1" si="118"/>
        <v>0</v>
      </c>
      <c r="AG293" s="392">
        <f ca="1">SUMPRODUCT(TablaDatosInversiones[Rendimiento total neto (euros)],(TablaDatosInversiones[Subcarteras (diferentes estrategias inversión)]=$AD$34)*1,(TablaDatosInversiones[Fecha de Venta o traspaso]&lt;=A293)*1,(TablaDatosInversiones[Fecha de Venta o traspaso]&gt;A292)*1,(TablaDatosInversiones[Operación abierta (cotizando)]=FALSE)*1)</f>
        <v>0</v>
      </c>
      <c r="AH293" s="393">
        <f t="shared" ca="1" si="119"/>
        <v>0</v>
      </c>
      <c r="AI293" s="394">
        <f t="shared" ca="1" si="120"/>
        <v>8.6256077518440666E-3</v>
      </c>
      <c r="AJ293" s="395"/>
      <c r="AK293" s="401">
        <f ca="1">Resumen!$D$12</f>
        <v>0</v>
      </c>
      <c r="AL293" s="396" cm="1">
        <f t="array" aca="1" ref="AL293" ca="1">SUMPRODUCT(TablaDatosInversiones[Coste bruto total de la compra (euros)],(TablaDatosInversiones[Subcarteras (diferentes estrategias inversión)]=$AK$34)*1,(TablaDatosInversiones[Fecha Compra]&lt;=A293)*1,(TablaDatosInversiones[Fecha Compra]&gt;A292)*1)</f>
        <v>0</v>
      </c>
      <c r="AM293" s="397" cm="1">
        <f t="array" aca="1" ref="AM293" ca="1">SUMPRODUCT(TablaDatosInversiones[Valor actual bruto o reembolso o compromiso opciones abiertas (euros)],(TablaDatosInversiones[Subcarteras (diferentes estrategias inversión)]=$AK$34)*1,(TablaDatosInversiones[Fecha de Venta o traspaso]&lt;=A293)*1,(TablaDatosInversiones[Fecha de Venta o traspaso]&gt;A292)*1,(TablaDatosInversiones[Operación abierta (cotizando)]=FALSE)*1)</f>
        <v>0</v>
      </c>
      <c r="AN293" s="398" cm="1">
        <f t="array" ref="AN293">SUMPRODUCT(TablaDividendos[Dividendo neto (euros)],(TablaDividendos[Subcartera]=$AK$34)*1,(TablaDividendos[Fecha Cobro]&lt;=A293)*1,(TablaDividendos[Fecha Cobro]&gt;A292)*1)</f>
        <v>0</v>
      </c>
      <c r="AO293" s="399">
        <f t="shared" ca="1" si="108"/>
        <v>0</v>
      </c>
      <c r="AP293" s="400">
        <f t="shared" ca="1" si="125"/>
        <v>0</v>
      </c>
      <c r="AR293" s="288"/>
      <c r="AS293" s="34">
        <f t="shared" si="121"/>
        <v>0</v>
      </c>
      <c r="AT293" s="33">
        <f t="shared" si="122"/>
        <v>0.47613182189387948</v>
      </c>
      <c r="AV293" s="288"/>
      <c r="AW293" s="34">
        <f t="shared" si="123"/>
        <v>0</v>
      </c>
      <c r="AX293" s="33">
        <f t="shared" si="124"/>
        <v>0.21028677962384168</v>
      </c>
    </row>
    <row r="294" spans="1:50" x14ac:dyDescent="0.25">
      <c r="A294" s="189">
        <f t="shared" si="51"/>
        <v>52412</v>
      </c>
      <c r="B294" s="190">
        <f t="shared" ca="1" si="126"/>
        <v>109351.29638889004</v>
      </c>
      <c r="C294" s="190">
        <f t="shared" ca="1" si="127"/>
        <v>0</v>
      </c>
      <c r="D294" s="190">
        <f t="shared" ca="1" si="128"/>
        <v>0</v>
      </c>
      <c r="E294" s="190">
        <f t="shared" ca="1" si="129"/>
        <v>0</v>
      </c>
      <c r="F294" s="199">
        <f t="shared" ca="1" si="113"/>
        <v>0</v>
      </c>
      <c r="G294" s="200">
        <f t="shared" ca="1" si="114"/>
        <v>0.55991479706899705</v>
      </c>
      <c r="H294" s="137"/>
      <c r="I294" s="218">
        <f ca="1">Resumen!$D$8</f>
        <v>68691.808045339247</v>
      </c>
      <c r="J294" s="219">
        <f ca="1">SUMPRODUCT(TablaDatosInversiones[Coste bruto total de la compra (euros)],(TablaDatosInversiones[Subcarteras (diferentes estrategias inversión)]=$I$34)*1,(TablaDatosInversiones[Fecha Compra]&lt;=A294)*1,(TablaDatosInversiones[Fecha Compra]&gt;A293)*1)</f>
        <v>0</v>
      </c>
      <c r="K294" s="219" cm="1">
        <f t="array" aca="1" ref="K294" ca="1">SUMPRODUCT(TablaDatosInversiones[Valor actual bruto o reembolso o compromiso opciones abiertas (euros)],(TablaDatosInversiones[Subcarteras (diferentes estrategias inversión)]=$I$34)*1,(TablaDatosInversiones[Fecha de Venta o traspaso]&lt;=A294)*1,(TablaDatosInversiones[Fecha de Venta o traspaso]&gt;A293)*1,(TablaDatosInversiones[Operación abierta (cotizando)]=FALSE)*1)</f>
        <v>0</v>
      </c>
      <c r="L294" s="219">
        <f>SUMPRODUCT(TablaDividendos[Dividendo neto (euros)],(TablaDividendos[Subcartera]=$I$34)*1,(TablaDividendos[Fecha Cobro]&lt;=A294)*1,(TablaDividendos[Fecha Cobro]&gt;A293)*1)</f>
        <v>0</v>
      </c>
      <c r="M294" s="220">
        <f t="shared" ca="1" si="109"/>
        <v>0</v>
      </c>
      <c r="N294" s="220">
        <f t="shared" ca="1" si="110"/>
        <v>0.6498602964237179</v>
      </c>
      <c r="O294" s="137"/>
      <c r="P294" s="192">
        <f ca="1">Resumen!$D$9</f>
        <v>12439.300859999999</v>
      </c>
      <c r="Q294" s="208">
        <f ca="1">SUMPRODUCT(TablaDatosInversiones[Coste bruto total de la compra (euros)],(TablaDatosInversiones[Subcarteras (diferentes estrategias inversión)]=$P$34)*1,(TablaDatosInversiones[Fecha Compra]&lt;=A294)*1,(TablaDatosInversiones[Fecha Compra]&gt;A293)*1)</f>
        <v>0</v>
      </c>
      <c r="R294" s="208" cm="1">
        <f t="array" aca="1" ref="R294" ca="1">SUMPRODUCT(TablaDatosInversiones[Valor actual bruto o reembolso o compromiso opciones abiertas (euros)],(TablaDatosInversiones[Subcarteras (diferentes estrategias inversión)]=$P$34)*1,(TablaDatosInversiones[Fecha de Venta o traspaso]&lt;=A294)*1,(TablaDatosInversiones[Fecha de Venta o traspaso]&gt;A293)*1,(TablaDatosInversiones[Operación abierta (cotizando)]=FALSE)*1)</f>
        <v>0</v>
      </c>
      <c r="S294" s="208">
        <f>SUMPRODUCT(TablaDividendos[Dividendo neto (euros)],(TablaDividendos[Subcartera]=$P$34)*1,(TablaDividendos[Fecha Cobro]&lt;=A294)*1,(TablaDividendos[Fecha Cobro]&gt;A293)*1)</f>
        <v>0</v>
      </c>
      <c r="T294" s="199">
        <f t="shared" ca="1" si="111"/>
        <v>0</v>
      </c>
      <c r="U294" s="209">
        <f t="shared" ca="1" si="112"/>
        <v>0.31306194259158349</v>
      </c>
      <c r="V294" s="137"/>
      <c r="W294" s="192">
        <f ca="1">Resumen!$D$10</f>
        <v>28220.187483550799</v>
      </c>
      <c r="X294" s="208">
        <f ca="1">SUMPRODUCT(TablaDatosInversiones[Coste bruto total de la compra (euros)],(TablaDatosInversiones[Subcarteras (diferentes estrategias inversión)]=$W$34)*1,(TablaDatosInversiones[Fecha Compra]&lt;=A294)*1,(TablaDatosInversiones[Fecha Compra]&gt;A293)*1)</f>
        <v>0</v>
      </c>
      <c r="Y294" s="208" cm="1">
        <f t="array" aca="1" ref="Y294" ca="1">SUMPRODUCT(TablaDatosInversiones[Valor actual bruto o reembolso o compromiso opciones abiertas (euros)],(TablaDatosInversiones[Subcarteras (diferentes estrategias inversión)]=$W$34)*1,(TablaDatosInversiones[Fecha de Venta o traspaso]&lt;=A294)*1,(TablaDatosInversiones[Fecha de Venta o traspaso]&gt;A293)*1,(TablaDatosInversiones[Operación abierta (cotizando)]=FALSE)*1)</f>
        <v>0</v>
      </c>
      <c r="Z294" s="208">
        <f>SUMPRODUCT(TablaDividendos[Dividendo neto (euros)],(TablaDividendos[Subcartera]=$W$34)*1,(TablaDividendos[Fecha Cobro]&lt;=A294)*1,(TablaDividendos[Fecha Cobro]&gt;A293)*1)</f>
        <v>0</v>
      </c>
      <c r="AA294" s="199">
        <f t="shared" ca="1" si="115"/>
        <v>0</v>
      </c>
      <c r="AB294" s="209">
        <f t="shared" ca="1" si="116"/>
        <v>0.42162864822711876</v>
      </c>
      <c r="AC294" s="137"/>
      <c r="AD294" s="391" cm="1">
        <f t="array" aca="1" ref="AD294" ca="1">SUMPRODUCT(TablaDatosInversiones[Compromiso de compra (Moneda), solo para PUTs vendidas],(TablaDatosInversiones[Subcarteras (diferentes estrategias inversión)]=$AD$34)*1,TablaDatosInversiones[Cambio divisa actual (o tras venta)],(TablaDatosInversiones[Fecha Compra]&lt;=MIN(A294,TODAY()-1))*1,(TablaDatosInversiones[Fecha de Venta o traspaso]&gt;=MIN(A294,TODAY()-1))*1)</f>
        <v>0</v>
      </c>
      <c r="AE294" s="391">
        <f t="shared" ca="1" si="117"/>
        <v>0</v>
      </c>
      <c r="AF294" s="391">
        <f t="shared" ca="1" si="118"/>
        <v>0</v>
      </c>
      <c r="AG294" s="392">
        <f ca="1">SUMPRODUCT(TablaDatosInversiones[Rendimiento total neto (euros)],(TablaDatosInversiones[Subcarteras (diferentes estrategias inversión)]=$AD$34)*1,(TablaDatosInversiones[Fecha de Venta o traspaso]&lt;=A294)*1,(TablaDatosInversiones[Fecha de Venta o traspaso]&gt;A293)*1,(TablaDatosInversiones[Operación abierta (cotizando)]=FALSE)*1)</f>
        <v>0</v>
      </c>
      <c r="AH294" s="393">
        <f t="shared" ca="1" si="119"/>
        <v>0</v>
      </c>
      <c r="AI294" s="394">
        <f t="shared" ca="1" si="120"/>
        <v>8.6256077518440666E-3</v>
      </c>
      <c r="AJ294" s="395"/>
      <c r="AK294" s="401">
        <f ca="1">Resumen!$D$12</f>
        <v>0</v>
      </c>
      <c r="AL294" s="396" cm="1">
        <f t="array" aca="1" ref="AL294" ca="1">SUMPRODUCT(TablaDatosInversiones[Coste bruto total de la compra (euros)],(TablaDatosInversiones[Subcarteras (diferentes estrategias inversión)]=$AK$34)*1,(TablaDatosInversiones[Fecha Compra]&lt;=A294)*1,(TablaDatosInversiones[Fecha Compra]&gt;A293)*1)</f>
        <v>0</v>
      </c>
      <c r="AM294" s="397" cm="1">
        <f t="array" aca="1" ref="AM294" ca="1">SUMPRODUCT(TablaDatosInversiones[Valor actual bruto o reembolso o compromiso opciones abiertas (euros)],(TablaDatosInversiones[Subcarteras (diferentes estrategias inversión)]=$AK$34)*1,(TablaDatosInversiones[Fecha de Venta o traspaso]&lt;=A294)*1,(TablaDatosInversiones[Fecha de Venta o traspaso]&gt;A293)*1,(TablaDatosInversiones[Operación abierta (cotizando)]=FALSE)*1)</f>
        <v>0</v>
      </c>
      <c r="AN294" s="398" cm="1">
        <f t="array" ref="AN294">SUMPRODUCT(TablaDividendos[Dividendo neto (euros)],(TablaDividendos[Subcartera]=$AK$34)*1,(TablaDividendos[Fecha Cobro]&lt;=A294)*1,(TablaDividendos[Fecha Cobro]&gt;A293)*1)</f>
        <v>0</v>
      </c>
      <c r="AO294" s="399">
        <f t="shared" ca="1" si="108"/>
        <v>0</v>
      </c>
      <c r="AP294" s="400">
        <f t="shared" ca="1" si="125"/>
        <v>0</v>
      </c>
      <c r="AR294" s="288"/>
      <c r="AS294" s="34">
        <f t="shared" si="121"/>
        <v>0</v>
      </c>
      <c r="AT294" s="33">
        <f t="shared" si="122"/>
        <v>0.47613182189387948</v>
      </c>
      <c r="AV294" s="288"/>
      <c r="AW294" s="34">
        <f t="shared" si="123"/>
        <v>0</v>
      </c>
      <c r="AX294" s="33">
        <f t="shared" si="124"/>
        <v>0.21028677962384168</v>
      </c>
    </row>
    <row r="295" spans="1:50" x14ac:dyDescent="0.25">
      <c r="A295" s="189">
        <f t="shared" si="51"/>
        <v>52443</v>
      </c>
      <c r="B295" s="190">
        <f t="shared" ca="1" si="126"/>
        <v>109351.29638889004</v>
      </c>
      <c r="C295" s="190">
        <f t="shared" ca="1" si="127"/>
        <v>0</v>
      </c>
      <c r="D295" s="190">
        <f t="shared" ca="1" si="128"/>
        <v>0</v>
      </c>
      <c r="E295" s="190">
        <f t="shared" ca="1" si="129"/>
        <v>0</v>
      </c>
      <c r="F295" s="199">
        <f t="shared" ca="1" si="113"/>
        <v>0</v>
      </c>
      <c r="G295" s="200">
        <f t="shared" ca="1" si="114"/>
        <v>0.55991479706899705</v>
      </c>
      <c r="H295" s="137"/>
      <c r="I295" s="218">
        <f ca="1">Resumen!$D$8</f>
        <v>68691.808045339247</v>
      </c>
      <c r="J295" s="219">
        <f ca="1">SUMPRODUCT(TablaDatosInversiones[Coste bruto total de la compra (euros)],(TablaDatosInversiones[Subcarteras (diferentes estrategias inversión)]=$I$34)*1,(TablaDatosInversiones[Fecha Compra]&lt;=A295)*1,(TablaDatosInversiones[Fecha Compra]&gt;A294)*1)</f>
        <v>0</v>
      </c>
      <c r="K295" s="219" cm="1">
        <f t="array" aca="1" ref="K295" ca="1">SUMPRODUCT(TablaDatosInversiones[Valor actual bruto o reembolso o compromiso opciones abiertas (euros)],(TablaDatosInversiones[Subcarteras (diferentes estrategias inversión)]=$I$34)*1,(TablaDatosInversiones[Fecha de Venta o traspaso]&lt;=A295)*1,(TablaDatosInversiones[Fecha de Venta o traspaso]&gt;A294)*1,(TablaDatosInversiones[Operación abierta (cotizando)]=FALSE)*1)</f>
        <v>0</v>
      </c>
      <c r="L295" s="219">
        <f>SUMPRODUCT(TablaDividendos[Dividendo neto (euros)],(TablaDividendos[Subcartera]=$I$34)*1,(TablaDividendos[Fecha Cobro]&lt;=A295)*1,(TablaDividendos[Fecha Cobro]&gt;A294)*1)</f>
        <v>0</v>
      </c>
      <c r="M295" s="220">
        <f t="shared" ca="1" si="109"/>
        <v>0</v>
      </c>
      <c r="N295" s="220">
        <f t="shared" ca="1" si="110"/>
        <v>0.6498602964237179</v>
      </c>
      <c r="O295" s="137"/>
      <c r="P295" s="192">
        <f ca="1">Resumen!$D$9</f>
        <v>12439.300859999999</v>
      </c>
      <c r="Q295" s="208">
        <f ca="1">SUMPRODUCT(TablaDatosInversiones[Coste bruto total de la compra (euros)],(TablaDatosInversiones[Subcarteras (diferentes estrategias inversión)]=$P$34)*1,(TablaDatosInversiones[Fecha Compra]&lt;=A295)*1,(TablaDatosInversiones[Fecha Compra]&gt;A294)*1)</f>
        <v>0</v>
      </c>
      <c r="R295" s="208" cm="1">
        <f t="array" aca="1" ref="R295" ca="1">SUMPRODUCT(TablaDatosInversiones[Valor actual bruto o reembolso o compromiso opciones abiertas (euros)],(TablaDatosInversiones[Subcarteras (diferentes estrategias inversión)]=$P$34)*1,(TablaDatosInversiones[Fecha de Venta o traspaso]&lt;=A295)*1,(TablaDatosInversiones[Fecha de Venta o traspaso]&gt;A294)*1,(TablaDatosInversiones[Operación abierta (cotizando)]=FALSE)*1)</f>
        <v>0</v>
      </c>
      <c r="S295" s="208">
        <f>SUMPRODUCT(TablaDividendos[Dividendo neto (euros)],(TablaDividendos[Subcartera]=$P$34)*1,(TablaDividendos[Fecha Cobro]&lt;=A295)*1,(TablaDividendos[Fecha Cobro]&gt;A294)*1)</f>
        <v>0</v>
      </c>
      <c r="T295" s="199">
        <f t="shared" ca="1" si="111"/>
        <v>0</v>
      </c>
      <c r="U295" s="209">
        <f t="shared" ca="1" si="112"/>
        <v>0.31306194259158349</v>
      </c>
      <c r="V295" s="137"/>
      <c r="W295" s="192">
        <f ca="1">Resumen!$D$10</f>
        <v>28220.187483550799</v>
      </c>
      <c r="X295" s="208">
        <f ca="1">SUMPRODUCT(TablaDatosInversiones[Coste bruto total de la compra (euros)],(TablaDatosInversiones[Subcarteras (diferentes estrategias inversión)]=$W$34)*1,(TablaDatosInversiones[Fecha Compra]&lt;=A295)*1,(TablaDatosInversiones[Fecha Compra]&gt;A294)*1)</f>
        <v>0</v>
      </c>
      <c r="Y295" s="208" cm="1">
        <f t="array" aca="1" ref="Y295" ca="1">SUMPRODUCT(TablaDatosInversiones[Valor actual bruto o reembolso o compromiso opciones abiertas (euros)],(TablaDatosInversiones[Subcarteras (diferentes estrategias inversión)]=$W$34)*1,(TablaDatosInversiones[Fecha de Venta o traspaso]&lt;=A295)*1,(TablaDatosInversiones[Fecha de Venta o traspaso]&gt;A294)*1,(TablaDatosInversiones[Operación abierta (cotizando)]=FALSE)*1)</f>
        <v>0</v>
      </c>
      <c r="Z295" s="208">
        <f>SUMPRODUCT(TablaDividendos[Dividendo neto (euros)],(TablaDividendos[Subcartera]=$W$34)*1,(TablaDividendos[Fecha Cobro]&lt;=A295)*1,(TablaDividendos[Fecha Cobro]&gt;A294)*1)</f>
        <v>0</v>
      </c>
      <c r="AA295" s="199">
        <f t="shared" ca="1" si="115"/>
        <v>0</v>
      </c>
      <c r="AB295" s="209">
        <f t="shared" ca="1" si="116"/>
        <v>0.42162864822711876</v>
      </c>
      <c r="AC295" s="137"/>
      <c r="AD295" s="391" cm="1">
        <f t="array" aca="1" ref="AD295" ca="1">SUMPRODUCT(TablaDatosInversiones[Compromiso de compra (Moneda), solo para PUTs vendidas],(TablaDatosInversiones[Subcarteras (diferentes estrategias inversión)]=$AD$34)*1,TablaDatosInversiones[Cambio divisa actual (o tras venta)],(TablaDatosInversiones[Fecha Compra]&lt;=MIN(A295,TODAY()-1))*1,(TablaDatosInversiones[Fecha de Venta o traspaso]&gt;=MIN(A295,TODAY()-1))*1)</f>
        <v>0</v>
      </c>
      <c r="AE295" s="391">
        <f t="shared" ca="1" si="117"/>
        <v>0</v>
      </c>
      <c r="AF295" s="391">
        <f t="shared" ca="1" si="118"/>
        <v>0</v>
      </c>
      <c r="AG295" s="392">
        <f ca="1">SUMPRODUCT(TablaDatosInversiones[Rendimiento total neto (euros)],(TablaDatosInversiones[Subcarteras (diferentes estrategias inversión)]=$AD$34)*1,(TablaDatosInversiones[Fecha de Venta o traspaso]&lt;=A295)*1,(TablaDatosInversiones[Fecha de Venta o traspaso]&gt;A294)*1,(TablaDatosInversiones[Operación abierta (cotizando)]=FALSE)*1)</f>
        <v>0</v>
      </c>
      <c r="AH295" s="393">
        <f t="shared" ca="1" si="119"/>
        <v>0</v>
      </c>
      <c r="AI295" s="394">
        <f t="shared" ca="1" si="120"/>
        <v>8.6256077518440666E-3</v>
      </c>
      <c r="AJ295" s="395"/>
      <c r="AK295" s="401">
        <f ca="1">Resumen!$D$12</f>
        <v>0</v>
      </c>
      <c r="AL295" s="396" cm="1">
        <f t="array" aca="1" ref="AL295" ca="1">SUMPRODUCT(TablaDatosInversiones[Coste bruto total de la compra (euros)],(TablaDatosInversiones[Subcarteras (diferentes estrategias inversión)]=$AK$34)*1,(TablaDatosInversiones[Fecha Compra]&lt;=A295)*1,(TablaDatosInversiones[Fecha Compra]&gt;A294)*1)</f>
        <v>0</v>
      </c>
      <c r="AM295" s="397" cm="1">
        <f t="array" aca="1" ref="AM295" ca="1">SUMPRODUCT(TablaDatosInversiones[Valor actual bruto o reembolso o compromiso opciones abiertas (euros)],(TablaDatosInversiones[Subcarteras (diferentes estrategias inversión)]=$AK$34)*1,(TablaDatosInversiones[Fecha de Venta o traspaso]&lt;=A295)*1,(TablaDatosInversiones[Fecha de Venta o traspaso]&gt;A294)*1,(TablaDatosInversiones[Operación abierta (cotizando)]=FALSE)*1)</f>
        <v>0</v>
      </c>
      <c r="AN295" s="398" cm="1">
        <f t="array" ref="AN295">SUMPRODUCT(TablaDividendos[Dividendo neto (euros)],(TablaDividendos[Subcartera]=$AK$34)*1,(TablaDividendos[Fecha Cobro]&lt;=A295)*1,(TablaDividendos[Fecha Cobro]&gt;A294)*1)</f>
        <v>0</v>
      </c>
      <c r="AO295" s="399">
        <f t="shared" ca="1" si="108"/>
        <v>0</v>
      </c>
      <c r="AP295" s="400">
        <f t="shared" ca="1" si="125"/>
        <v>0</v>
      </c>
      <c r="AR295" s="288"/>
      <c r="AS295" s="34">
        <f t="shared" si="121"/>
        <v>0</v>
      </c>
      <c r="AT295" s="33">
        <f t="shared" si="122"/>
        <v>0.47613182189387948</v>
      </c>
      <c r="AV295" s="288"/>
      <c r="AW295" s="34">
        <f t="shared" si="123"/>
        <v>0</v>
      </c>
      <c r="AX295" s="33">
        <f t="shared" si="124"/>
        <v>0.21028677962384168</v>
      </c>
    </row>
    <row r="296" spans="1:50" x14ac:dyDescent="0.25">
      <c r="A296" s="189">
        <f t="shared" si="51"/>
        <v>52474</v>
      </c>
      <c r="B296" s="190">
        <f t="shared" ca="1" si="126"/>
        <v>109351.29638889004</v>
      </c>
      <c r="C296" s="190">
        <f t="shared" ca="1" si="127"/>
        <v>0</v>
      </c>
      <c r="D296" s="190">
        <f t="shared" ca="1" si="128"/>
        <v>0</v>
      </c>
      <c r="E296" s="190">
        <f t="shared" ca="1" si="129"/>
        <v>0</v>
      </c>
      <c r="F296" s="199">
        <f t="shared" ca="1" si="113"/>
        <v>0</v>
      </c>
      <c r="G296" s="200">
        <f t="shared" ca="1" si="114"/>
        <v>0.55991479706899705</v>
      </c>
      <c r="H296" s="137"/>
      <c r="I296" s="218">
        <f ca="1">Resumen!$D$8</f>
        <v>68691.808045339247</v>
      </c>
      <c r="J296" s="219">
        <f ca="1">SUMPRODUCT(TablaDatosInversiones[Coste bruto total de la compra (euros)],(TablaDatosInversiones[Subcarteras (diferentes estrategias inversión)]=$I$34)*1,(TablaDatosInversiones[Fecha Compra]&lt;=A296)*1,(TablaDatosInversiones[Fecha Compra]&gt;A295)*1)</f>
        <v>0</v>
      </c>
      <c r="K296" s="219" cm="1">
        <f t="array" aca="1" ref="K296" ca="1">SUMPRODUCT(TablaDatosInversiones[Valor actual bruto o reembolso o compromiso opciones abiertas (euros)],(TablaDatosInversiones[Subcarteras (diferentes estrategias inversión)]=$I$34)*1,(TablaDatosInversiones[Fecha de Venta o traspaso]&lt;=A296)*1,(TablaDatosInversiones[Fecha de Venta o traspaso]&gt;A295)*1,(TablaDatosInversiones[Operación abierta (cotizando)]=FALSE)*1)</f>
        <v>0</v>
      </c>
      <c r="L296" s="219">
        <f>SUMPRODUCT(TablaDividendos[Dividendo neto (euros)],(TablaDividendos[Subcartera]=$I$34)*1,(TablaDividendos[Fecha Cobro]&lt;=A296)*1,(TablaDividendos[Fecha Cobro]&gt;A295)*1)</f>
        <v>0</v>
      </c>
      <c r="M296" s="220">
        <f t="shared" ca="1" si="109"/>
        <v>0</v>
      </c>
      <c r="N296" s="220">
        <f t="shared" ca="1" si="110"/>
        <v>0.6498602964237179</v>
      </c>
      <c r="O296" s="137"/>
      <c r="P296" s="192">
        <f ca="1">Resumen!$D$9</f>
        <v>12439.300859999999</v>
      </c>
      <c r="Q296" s="208">
        <f ca="1">SUMPRODUCT(TablaDatosInversiones[Coste bruto total de la compra (euros)],(TablaDatosInversiones[Subcarteras (diferentes estrategias inversión)]=$P$34)*1,(TablaDatosInversiones[Fecha Compra]&lt;=A296)*1,(TablaDatosInversiones[Fecha Compra]&gt;A295)*1)</f>
        <v>0</v>
      </c>
      <c r="R296" s="208" cm="1">
        <f t="array" aca="1" ref="R296" ca="1">SUMPRODUCT(TablaDatosInversiones[Valor actual bruto o reembolso o compromiso opciones abiertas (euros)],(TablaDatosInversiones[Subcarteras (diferentes estrategias inversión)]=$P$34)*1,(TablaDatosInversiones[Fecha de Venta o traspaso]&lt;=A296)*1,(TablaDatosInversiones[Fecha de Venta o traspaso]&gt;A295)*1,(TablaDatosInversiones[Operación abierta (cotizando)]=FALSE)*1)</f>
        <v>0</v>
      </c>
      <c r="S296" s="208">
        <f>SUMPRODUCT(TablaDividendos[Dividendo neto (euros)],(TablaDividendos[Subcartera]=$P$34)*1,(TablaDividendos[Fecha Cobro]&lt;=A296)*1,(TablaDividendos[Fecha Cobro]&gt;A295)*1)</f>
        <v>0</v>
      </c>
      <c r="T296" s="199">
        <f t="shared" ca="1" si="111"/>
        <v>0</v>
      </c>
      <c r="U296" s="209">
        <f t="shared" ca="1" si="112"/>
        <v>0.31306194259158349</v>
      </c>
      <c r="V296" s="137"/>
      <c r="W296" s="192">
        <f ca="1">Resumen!$D$10</f>
        <v>28220.187483550799</v>
      </c>
      <c r="X296" s="208">
        <f ca="1">SUMPRODUCT(TablaDatosInversiones[Coste bruto total de la compra (euros)],(TablaDatosInversiones[Subcarteras (diferentes estrategias inversión)]=$W$34)*1,(TablaDatosInversiones[Fecha Compra]&lt;=A296)*1,(TablaDatosInversiones[Fecha Compra]&gt;A295)*1)</f>
        <v>0</v>
      </c>
      <c r="Y296" s="208" cm="1">
        <f t="array" aca="1" ref="Y296" ca="1">SUMPRODUCT(TablaDatosInversiones[Valor actual bruto o reembolso o compromiso opciones abiertas (euros)],(TablaDatosInversiones[Subcarteras (diferentes estrategias inversión)]=$W$34)*1,(TablaDatosInversiones[Fecha de Venta o traspaso]&lt;=A296)*1,(TablaDatosInversiones[Fecha de Venta o traspaso]&gt;A295)*1,(TablaDatosInversiones[Operación abierta (cotizando)]=FALSE)*1)</f>
        <v>0</v>
      </c>
      <c r="Z296" s="208">
        <f>SUMPRODUCT(TablaDividendos[Dividendo neto (euros)],(TablaDividendos[Subcartera]=$W$34)*1,(TablaDividendos[Fecha Cobro]&lt;=A296)*1,(TablaDividendos[Fecha Cobro]&gt;A295)*1)</f>
        <v>0</v>
      </c>
      <c r="AA296" s="199">
        <f t="shared" ca="1" si="115"/>
        <v>0</v>
      </c>
      <c r="AB296" s="209">
        <f t="shared" ca="1" si="116"/>
        <v>0.42162864822711876</v>
      </c>
      <c r="AC296" s="137"/>
      <c r="AD296" s="391" cm="1">
        <f t="array" aca="1" ref="AD296" ca="1">SUMPRODUCT(TablaDatosInversiones[Compromiso de compra (Moneda), solo para PUTs vendidas],(TablaDatosInversiones[Subcarteras (diferentes estrategias inversión)]=$AD$34)*1,TablaDatosInversiones[Cambio divisa actual (o tras venta)],(TablaDatosInversiones[Fecha Compra]&lt;=MIN(A296,TODAY()-1))*1,(TablaDatosInversiones[Fecha de Venta o traspaso]&gt;=MIN(A296,TODAY()-1))*1)</f>
        <v>0</v>
      </c>
      <c r="AE296" s="391">
        <f t="shared" ca="1" si="117"/>
        <v>0</v>
      </c>
      <c r="AF296" s="391">
        <f t="shared" ca="1" si="118"/>
        <v>0</v>
      </c>
      <c r="AG296" s="392">
        <f ca="1">SUMPRODUCT(TablaDatosInversiones[Rendimiento total neto (euros)],(TablaDatosInversiones[Subcarteras (diferentes estrategias inversión)]=$AD$34)*1,(TablaDatosInversiones[Fecha de Venta o traspaso]&lt;=A296)*1,(TablaDatosInversiones[Fecha de Venta o traspaso]&gt;A295)*1,(TablaDatosInversiones[Operación abierta (cotizando)]=FALSE)*1)</f>
        <v>0</v>
      </c>
      <c r="AH296" s="393">
        <f t="shared" ca="1" si="119"/>
        <v>0</v>
      </c>
      <c r="AI296" s="394">
        <f t="shared" ca="1" si="120"/>
        <v>8.6256077518440666E-3</v>
      </c>
      <c r="AJ296" s="395"/>
      <c r="AK296" s="401">
        <f ca="1">Resumen!$D$12</f>
        <v>0</v>
      </c>
      <c r="AL296" s="396" cm="1">
        <f t="array" aca="1" ref="AL296" ca="1">SUMPRODUCT(TablaDatosInversiones[Coste bruto total de la compra (euros)],(TablaDatosInversiones[Subcarteras (diferentes estrategias inversión)]=$AK$34)*1,(TablaDatosInversiones[Fecha Compra]&lt;=A296)*1,(TablaDatosInversiones[Fecha Compra]&gt;A295)*1)</f>
        <v>0</v>
      </c>
      <c r="AM296" s="397" cm="1">
        <f t="array" aca="1" ref="AM296" ca="1">SUMPRODUCT(TablaDatosInversiones[Valor actual bruto o reembolso o compromiso opciones abiertas (euros)],(TablaDatosInversiones[Subcarteras (diferentes estrategias inversión)]=$AK$34)*1,(TablaDatosInversiones[Fecha de Venta o traspaso]&lt;=A296)*1,(TablaDatosInversiones[Fecha de Venta o traspaso]&gt;A295)*1,(TablaDatosInversiones[Operación abierta (cotizando)]=FALSE)*1)</f>
        <v>0</v>
      </c>
      <c r="AN296" s="398" cm="1">
        <f t="array" ref="AN296">SUMPRODUCT(TablaDividendos[Dividendo neto (euros)],(TablaDividendos[Subcartera]=$AK$34)*1,(TablaDividendos[Fecha Cobro]&lt;=A296)*1,(TablaDividendos[Fecha Cobro]&gt;A295)*1)</f>
        <v>0</v>
      </c>
      <c r="AO296" s="399">
        <f t="shared" ca="1" si="108"/>
        <v>0</v>
      </c>
      <c r="AP296" s="400">
        <f t="shared" ca="1" si="125"/>
        <v>0</v>
      </c>
      <c r="AR296" s="288"/>
      <c r="AS296" s="34">
        <f t="shared" si="121"/>
        <v>0</v>
      </c>
      <c r="AT296" s="33">
        <f t="shared" si="122"/>
        <v>0.47613182189387948</v>
      </c>
      <c r="AV296" s="288"/>
      <c r="AW296" s="34">
        <f t="shared" si="123"/>
        <v>0</v>
      </c>
      <c r="AX296" s="33">
        <f t="shared" si="124"/>
        <v>0.21028677962384168</v>
      </c>
    </row>
    <row r="297" spans="1:50" x14ac:dyDescent="0.25">
      <c r="A297" s="189">
        <f t="shared" si="51"/>
        <v>52504</v>
      </c>
      <c r="B297" s="190">
        <f t="shared" ca="1" si="126"/>
        <v>109351.29638889004</v>
      </c>
      <c r="C297" s="190">
        <f t="shared" ca="1" si="127"/>
        <v>0</v>
      </c>
      <c r="D297" s="190">
        <f t="shared" ca="1" si="128"/>
        <v>0</v>
      </c>
      <c r="E297" s="190">
        <f t="shared" ca="1" si="129"/>
        <v>0</v>
      </c>
      <c r="F297" s="199">
        <f t="shared" ca="1" si="113"/>
        <v>0</v>
      </c>
      <c r="G297" s="200">
        <f t="shared" ca="1" si="114"/>
        <v>0.55991479706899705</v>
      </c>
      <c r="H297" s="137"/>
      <c r="I297" s="218">
        <f ca="1">Resumen!$D$8</f>
        <v>68691.808045339247</v>
      </c>
      <c r="J297" s="219">
        <f ca="1">SUMPRODUCT(TablaDatosInversiones[Coste bruto total de la compra (euros)],(TablaDatosInversiones[Subcarteras (diferentes estrategias inversión)]=$I$34)*1,(TablaDatosInversiones[Fecha Compra]&lt;=A297)*1,(TablaDatosInversiones[Fecha Compra]&gt;A296)*1)</f>
        <v>0</v>
      </c>
      <c r="K297" s="219" cm="1">
        <f t="array" aca="1" ref="K297" ca="1">SUMPRODUCT(TablaDatosInversiones[Valor actual bruto o reembolso o compromiso opciones abiertas (euros)],(TablaDatosInversiones[Subcarteras (diferentes estrategias inversión)]=$I$34)*1,(TablaDatosInversiones[Fecha de Venta o traspaso]&lt;=A297)*1,(TablaDatosInversiones[Fecha de Venta o traspaso]&gt;A296)*1,(TablaDatosInversiones[Operación abierta (cotizando)]=FALSE)*1)</f>
        <v>0</v>
      </c>
      <c r="L297" s="219">
        <f>SUMPRODUCT(TablaDividendos[Dividendo neto (euros)],(TablaDividendos[Subcartera]=$I$34)*1,(TablaDividendos[Fecha Cobro]&lt;=A297)*1,(TablaDividendos[Fecha Cobro]&gt;A296)*1)</f>
        <v>0</v>
      </c>
      <c r="M297" s="220">
        <f t="shared" ca="1" si="109"/>
        <v>0</v>
      </c>
      <c r="N297" s="220">
        <f t="shared" ca="1" si="110"/>
        <v>0.6498602964237179</v>
      </c>
      <c r="O297" s="137"/>
      <c r="P297" s="192">
        <f ca="1">Resumen!$D$9</f>
        <v>12439.300859999999</v>
      </c>
      <c r="Q297" s="208">
        <f ca="1">SUMPRODUCT(TablaDatosInversiones[Coste bruto total de la compra (euros)],(TablaDatosInversiones[Subcarteras (diferentes estrategias inversión)]=$P$34)*1,(TablaDatosInversiones[Fecha Compra]&lt;=A297)*1,(TablaDatosInversiones[Fecha Compra]&gt;A296)*1)</f>
        <v>0</v>
      </c>
      <c r="R297" s="208" cm="1">
        <f t="array" aca="1" ref="R297" ca="1">SUMPRODUCT(TablaDatosInversiones[Valor actual bruto o reembolso o compromiso opciones abiertas (euros)],(TablaDatosInversiones[Subcarteras (diferentes estrategias inversión)]=$P$34)*1,(TablaDatosInversiones[Fecha de Venta o traspaso]&lt;=A297)*1,(TablaDatosInversiones[Fecha de Venta o traspaso]&gt;A296)*1,(TablaDatosInversiones[Operación abierta (cotizando)]=FALSE)*1)</f>
        <v>0</v>
      </c>
      <c r="S297" s="208">
        <f>SUMPRODUCT(TablaDividendos[Dividendo neto (euros)],(TablaDividendos[Subcartera]=$P$34)*1,(TablaDividendos[Fecha Cobro]&lt;=A297)*1,(TablaDividendos[Fecha Cobro]&gt;A296)*1)</f>
        <v>0</v>
      </c>
      <c r="T297" s="199">
        <f t="shared" ca="1" si="111"/>
        <v>0</v>
      </c>
      <c r="U297" s="209">
        <f t="shared" ca="1" si="112"/>
        <v>0.31306194259158349</v>
      </c>
      <c r="V297" s="137"/>
      <c r="W297" s="192">
        <f ca="1">Resumen!$D$10</f>
        <v>28220.187483550799</v>
      </c>
      <c r="X297" s="208">
        <f ca="1">SUMPRODUCT(TablaDatosInversiones[Coste bruto total de la compra (euros)],(TablaDatosInversiones[Subcarteras (diferentes estrategias inversión)]=$W$34)*1,(TablaDatosInversiones[Fecha Compra]&lt;=A297)*1,(TablaDatosInversiones[Fecha Compra]&gt;A296)*1)</f>
        <v>0</v>
      </c>
      <c r="Y297" s="208" cm="1">
        <f t="array" aca="1" ref="Y297" ca="1">SUMPRODUCT(TablaDatosInversiones[Valor actual bruto o reembolso o compromiso opciones abiertas (euros)],(TablaDatosInversiones[Subcarteras (diferentes estrategias inversión)]=$W$34)*1,(TablaDatosInversiones[Fecha de Venta o traspaso]&lt;=A297)*1,(TablaDatosInversiones[Fecha de Venta o traspaso]&gt;A296)*1,(TablaDatosInversiones[Operación abierta (cotizando)]=FALSE)*1)</f>
        <v>0</v>
      </c>
      <c r="Z297" s="208">
        <f>SUMPRODUCT(TablaDividendos[Dividendo neto (euros)],(TablaDividendos[Subcartera]=$W$34)*1,(TablaDividendos[Fecha Cobro]&lt;=A297)*1,(TablaDividendos[Fecha Cobro]&gt;A296)*1)</f>
        <v>0</v>
      </c>
      <c r="AA297" s="199">
        <f t="shared" ca="1" si="115"/>
        <v>0</v>
      </c>
      <c r="AB297" s="209">
        <f t="shared" ca="1" si="116"/>
        <v>0.42162864822711876</v>
      </c>
      <c r="AC297" s="137"/>
      <c r="AD297" s="391" cm="1">
        <f t="array" aca="1" ref="AD297" ca="1">SUMPRODUCT(TablaDatosInversiones[Compromiso de compra (Moneda), solo para PUTs vendidas],(TablaDatosInversiones[Subcarteras (diferentes estrategias inversión)]=$AD$34)*1,TablaDatosInversiones[Cambio divisa actual (o tras venta)],(TablaDatosInversiones[Fecha Compra]&lt;=MIN(A297,TODAY()-1))*1,(TablaDatosInversiones[Fecha de Venta o traspaso]&gt;=MIN(A297,TODAY()-1))*1)</f>
        <v>0</v>
      </c>
      <c r="AE297" s="391">
        <f t="shared" ca="1" si="117"/>
        <v>0</v>
      </c>
      <c r="AF297" s="391">
        <f t="shared" ca="1" si="118"/>
        <v>0</v>
      </c>
      <c r="AG297" s="392">
        <f ca="1">SUMPRODUCT(TablaDatosInversiones[Rendimiento total neto (euros)],(TablaDatosInversiones[Subcarteras (diferentes estrategias inversión)]=$AD$34)*1,(TablaDatosInversiones[Fecha de Venta o traspaso]&lt;=A297)*1,(TablaDatosInversiones[Fecha de Venta o traspaso]&gt;A296)*1,(TablaDatosInversiones[Operación abierta (cotizando)]=FALSE)*1)</f>
        <v>0</v>
      </c>
      <c r="AH297" s="393">
        <f t="shared" ca="1" si="119"/>
        <v>0</v>
      </c>
      <c r="AI297" s="394">
        <f t="shared" ca="1" si="120"/>
        <v>8.6256077518440666E-3</v>
      </c>
      <c r="AJ297" s="395"/>
      <c r="AK297" s="401">
        <f ca="1">Resumen!$D$12</f>
        <v>0</v>
      </c>
      <c r="AL297" s="396" cm="1">
        <f t="array" aca="1" ref="AL297" ca="1">SUMPRODUCT(TablaDatosInversiones[Coste bruto total de la compra (euros)],(TablaDatosInversiones[Subcarteras (diferentes estrategias inversión)]=$AK$34)*1,(TablaDatosInversiones[Fecha Compra]&lt;=A297)*1,(TablaDatosInversiones[Fecha Compra]&gt;A296)*1)</f>
        <v>0</v>
      </c>
      <c r="AM297" s="397" cm="1">
        <f t="array" aca="1" ref="AM297" ca="1">SUMPRODUCT(TablaDatosInversiones[Valor actual bruto o reembolso o compromiso opciones abiertas (euros)],(TablaDatosInversiones[Subcarteras (diferentes estrategias inversión)]=$AK$34)*1,(TablaDatosInversiones[Fecha de Venta o traspaso]&lt;=A297)*1,(TablaDatosInversiones[Fecha de Venta o traspaso]&gt;A296)*1,(TablaDatosInversiones[Operación abierta (cotizando)]=FALSE)*1)</f>
        <v>0</v>
      </c>
      <c r="AN297" s="398" cm="1">
        <f t="array" ref="AN297">SUMPRODUCT(TablaDividendos[Dividendo neto (euros)],(TablaDividendos[Subcartera]=$AK$34)*1,(TablaDividendos[Fecha Cobro]&lt;=A297)*1,(TablaDividendos[Fecha Cobro]&gt;A296)*1)</f>
        <v>0</v>
      </c>
      <c r="AO297" s="399">
        <f t="shared" ref="AO297:AO360" ca="1" si="130">IF(AK297&gt;0,IF((AK296+AL297-AM297)&gt;0,((AK297+AN297)-(AK296+AL297-AM297))/(AK296+AL297-AM297),0),0)</f>
        <v>0</v>
      </c>
      <c r="AP297" s="400">
        <f t="shared" ca="1" si="125"/>
        <v>0</v>
      </c>
      <c r="AR297" s="35"/>
      <c r="AS297" s="34">
        <f t="shared" si="121"/>
        <v>0</v>
      </c>
      <c r="AT297" s="33">
        <f t="shared" si="122"/>
        <v>0.47613182189387948</v>
      </c>
      <c r="AV297" s="35"/>
      <c r="AW297" s="34">
        <f t="shared" si="123"/>
        <v>0</v>
      </c>
      <c r="AX297" s="33">
        <f t="shared" si="124"/>
        <v>0.21028677962384168</v>
      </c>
    </row>
    <row r="298" spans="1:50" x14ac:dyDescent="0.25">
      <c r="A298" s="189">
        <f t="shared" si="51"/>
        <v>52535</v>
      </c>
      <c r="B298" s="190">
        <f t="shared" ca="1" si="126"/>
        <v>109351.29638889004</v>
      </c>
      <c r="C298" s="190">
        <f t="shared" ca="1" si="127"/>
        <v>0</v>
      </c>
      <c r="D298" s="190">
        <f t="shared" ca="1" si="128"/>
        <v>0</v>
      </c>
      <c r="E298" s="190">
        <f t="shared" ca="1" si="129"/>
        <v>0</v>
      </c>
      <c r="F298" s="199">
        <f t="shared" ca="1" si="113"/>
        <v>0</v>
      </c>
      <c r="G298" s="200">
        <f t="shared" ca="1" si="114"/>
        <v>0.55991479706899705</v>
      </c>
      <c r="H298" s="137"/>
      <c r="I298" s="218">
        <f ca="1">Resumen!$D$8</f>
        <v>68691.808045339247</v>
      </c>
      <c r="J298" s="219">
        <f ca="1">SUMPRODUCT(TablaDatosInversiones[Coste bruto total de la compra (euros)],(TablaDatosInversiones[Subcarteras (diferentes estrategias inversión)]=$I$34)*1,(TablaDatosInversiones[Fecha Compra]&lt;=A298)*1,(TablaDatosInversiones[Fecha Compra]&gt;A297)*1)</f>
        <v>0</v>
      </c>
      <c r="K298" s="219" cm="1">
        <f t="array" aca="1" ref="K298" ca="1">SUMPRODUCT(TablaDatosInversiones[Valor actual bruto o reembolso o compromiso opciones abiertas (euros)],(TablaDatosInversiones[Subcarteras (diferentes estrategias inversión)]=$I$34)*1,(TablaDatosInversiones[Fecha de Venta o traspaso]&lt;=A298)*1,(TablaDatosInversiones[Fecha de Venta o traspaso]&gt;A297)*1,(TablaDatosInversiones[Operación abierta (cotizando)]=FALSE)*1)</f>
        <v>0</v>
      </c>
      <c r="L298" s="219">
        <f>SUMPRODUCT(TablaDividendos[Dividendo neto (euros)],(TablaDividendos[Subcartera]=$I$34)*1,(TablaDividendos[Fecha Cobro]&lt;=A298)*1,(TablaDividendos[Fecha Cobro]&gt;A297)*1)</f>
        <v>0</v>
      </c>
      <c r="M298" s="220">
        <f t="shared" ref="M298:M361" ca="1" si="131">IF(I298&gt;0,IF((I297+J298-K298)&gt;0,((I298+L298)-(I297+J298-K298))/(I297+J298-K298),0),0)</f>
        <v>0</v>
      </c>
      <c r="N298" s="220">
        <f t="shared" ref="N298:N361" ca="1" si="132">IF(M298&lt;&gt;"",(1+M298)*(N297+1)-1,"")</f>
        <v>0.6498602964237179</v>
      </c>
      <c r="O298" s="137"/>
      <c r="P298" s="192">
        <f ca="1">Resumen!$D$9</f>
        <v>12439.300859999999</v>
      </c>
      <c r="Q298" s="208">
        <f ca="1">SUMPRODUCT(TablaDatosInversiones[Coste bruto total de la compra (euros)],(TablaDatosInversiones[Subcarteras (diferentes estrategias inversión)]=$P$34)*1,(TablaDatosInversiones[Fecha Compra]&lt;=A298)*1,(TablaDatosInversiones[Fecha Compra]&gt;A297)*1)</f>
        <v>0</v>
      </c>
      <c r="R298" s="208" cm="1">
        <f t="array" aca="1" ref="R298" ca="1">SUMPRODUCT(TablaDatosInversiones[Valor actual bruto o reembolso o compromiso opciones abiertas (euros)],(TablaDatosInversiones[Subcarteras (diferentes estrategias inversión)]=$P$34)*1,(TablaDatosInversiones[Fecha de Venta o traspaso]&lt;=A298)*1,(TablaDatosInversiones[Fecha de Venta o traspaso]&gt;A297)*1,(TablaDatosInversiones[Operación abierta (cotizando)]=FALSE)*1)</f>
        <v>0</v>
      </c>
      <c r="S298" s="208">
        <f>SUMPRODUCT(TablaDividendos[Dividendo neto (euros)],(TablaDividendos[Subcartera]=$P$34)*1,(TablaDividendos[Fecha Cobro]&lt;=A298)*1,(TablaDividendos[Fecha Cobro]&gt;A297)*1)</f>
        <v>0</v>
      </c>
      <c r="T298" s="199">
        <f t="shared" ref="T298:T361" ca="1" si="133">IF(P298&gt;0,IF((P297+Q298-R298)&gt;0,((P298+S298)-(P297+Q298-R298))/(P297+Q298-R298),0),0)</f>
        <v>0</v>
      </c>
      <c r="U298" s="209">
        <f t="shared" ref="U298:U361" ca="1" si="134">IF(T298&lt;&gt;"",(1+T298)*(U297+1)-1,"")</f>
        <v>0.31306194259158349</v>
      </c>
      <c r="V298" s="137"/>
      <c r="W298" s="192">
        <f ca="1">Resumen!$D$10</f>
        <v>28220.187483550799</v>
      </c>
      <c r="X298" s="208">
        <f ca="1">SUMPRODUCT(TablaDatosInversiones[Coste bruto total de la compra (euros)],(TablaDatosInversiones[Subcarteras (diferentes estrategias inversión)]=$W$34)*1,(TablaDatosInversiones[Fecha Compra]&lt;=A298)*1,(TablaDatosInversiones[Fecha Compra]&gt;A297)*1)</f>
        <v>0</v>
      </c>
      <c r="Y298" s="208" cm="1">
        <f t="array" aca="1" ref="Y298" ca="1">SUMPRODUCT(TablaDatosInversiones[Valor actual bruto o reembolso o compromiso opciones abiertas (euros)],(TablaDatosInversiones[Subcarteras (diferentes estrategias inversión)]=$W$34)*1,(TablaDatosInversiones[Fecha de Venta o traspaso]&lt;=A298)*1,(TablaDatosInversiones[Fecha de Venta o traspaso]&gt;A297)*1,(TablaDatosInversiones[Operación abierta (cotizando)]=FALSE)*1)</f>
        <v>0</v>
      </c>
      <c r="Z298" s="208">
        <f>SUMPRODUCT(TablaDividendos[Dividendo neto (euros)],(TablaDividendos[Subcartera]=$W$34)*1,(TablaDividendos[Fecha Cobro]&lt;=A298)*1,(TablaDividendos[Fecha Cobro]&gt;A297)*1)</f>
        <v>0</v>
      </c>
      <c r="AA298" s="199">
        <f t="shared" ca="1" si="115"/>
        <v>0</v>
      </c>
      <c r="AB298" s="209">
        <f t="shared" ca="1" si="116"/>
        <v>0.42162864822711876</v>
      </c>
      <c r="AC298" s="137"/>
      <c r="AD298" s="391" cm="1">
        <f t="array" aca="1" ref="AD298" ca="1">SUMPRODUCT(TablaDatosInversiones[Compromiso de compra (Moneda), solo para PUTs vendidas],(TablaDatosInversiones[Subcarteras (diferentes estrategias inversión)]=$AD$34)*1,TablaDatosInversiones[Cambio divisa actual (o tras venta)],(TablaDatosInversiones[Fecha Compra]&lt;=MIN(A298,TODAY()-1))*1,(TablaDatosInversiones[Fecha de Venta o traspaso]&gt;=MIN(A298,TODAY()-1))*1)</f>
        <v>0</v>
      </c>
      <c r="AE298" s="391">
        <f t="shared" ca="1" si="117"/>
        <v>0</v>
      </c>
      <c r="AF298" s="391">
        <f t="shared" ca="1" si="118"/>
        <v>0</v>
      </c>
      <c r="AG298" s="392">
        <f ca="1">SUMPRODUCT(TablaDatosInversiones[Rendimiento total neto (euros)],(TablaDatosInversiones[Subcarteras (diferentes estrategias inversión)]=$AD$34)*1,(TablaDatosInversiones[Fecha de Venta o traspaso]&lt;=A298)*1,(TablaDatosInversiones[Fecha de Venta o traspaso]&gt;A297)*1,(TablaDatosInversiones[Operación abierta (cotizando)]=FALSE)*1)</f>
        <v>0</v>
      </c>
      <c r="AH298" s="393">
        <f t="shared" ca="1" si="119"/>
        <v>0</v>
      </c>
      <c r="AI298" s="394">
        <f t="shared" ca="1" si="120"/>
        <v>8.6256077518440666E-3</v>
      </c>
      <c r="AJ298" s="395"/>
      <c r="AK298" s="401">
        <f ca="1">Resumen!$D$12</f>
        <v>0</v>
      </c>
      <c r="AL298" s="396" cm="1">
        <f t="array" aca="1" ref="AL298" ca="1">SUMPRODUCT(TablaDatosInversiones[Coste bruto total de la compra (euros)],(TablaDatosInversiones[Subcarteras (diferentes estrategias inversión)]=$AK$34)*1,(TablaDatosInversiones[Fecha Compra]&lt;=A298)*1,(TablaDatosInversiones[Fecha Compra]&gt;A297)*1)</f>
        <v>0</v>
      </c>
      <c r="AM298" s="397" cm="1">
        <f t="array" aca="1" ref="AM298" ca="1">SUMPRODUCT(TablaDatosInversiones[Valor actual bruto o reembolso o compromiso opciones abiertas (euros)],(TablaDatosInversiones[Subcarteras (diferentes estrategias inversión)]=$AK$34)*1,(TablaDatosInversiones[Fecha de Venta o traspaso]&lt;=A298)*1,(TablaDatosInversiones[Fecha de Venta o traspaso]&gt;A297)*1,(TablaDatosInversiones[Operación abierta (cotizando)]=FALSE)*1)</f>
        <v>0</v>
      </c>
      <c r="AN298" s="398" cm="1">
        <f t="array" ref="AN298">SUMPRODUCT(TablaDividendos[Dividendo neto (euros)],(TablaDividendos[Subcartera]=$AK$34)*1,(TablaDividendos[Fecha Cobro]&lt;=A298)*1,(TablaDividendos[Fecha Cobro]&gt;A297)*1)</f>
        <v>0</v>
      </c>
      <c r="AO298" s="399">
        <f t="shared" ca="1" si="130"/>
        <v>0</v>
      </c>
      <c r="AP298" s="400">
        <f t="shared" ca="1" si="125"/>
        <v>0</v>
      </c>
      <c r="AR298" s="35"/>
      <c r="AS298" s="34">
        <f t="shared" si="121"/>
        <v>0</v>
      </c>
      <c r="AT298" s="33">
        <f t="shared" si="122"/>
        <v>0.47613182189387948</v>
      </c>
      <c r="AV298" s="35"/>
      <c r="AW298" s="34">
        <f t="shared" si="123"/>
        <v>0</v>
      </c>
      <c r="AX298" s="33">
        <f t="shared" si="124"/>
        <v>0.21028677962384168</v>
      </c>
    </row>
    <row r="299" spans="1:50" x14ac:dyDescent="0.25">
      <c r="A299" s="189">
        <f t="shared" si="51"/>
        <v>52565</v>
      </c>
      <c r="B299" s="190">
        <f t="shared" ca="1" si="126"/>
        <v>109351.29638889004</v>
      </c>
      <c r="C299" s="190">
        <f t="shared" ca="1" si="127"/>
        <v>0</v>
      </c>
      <c r="D299" s="190">
        <f t="shared" ca="1" si="128"/>
        <v>0</v>
      </c>
      <c r="E299" s="190">
        <f t="shared" ca="1" si="129"/>
        <v>0</v>
      </c>
      <c r="F299" s="199">
        <f t="shared" ca="1" si="113"/>
        <v>0</v>
      </c>
      <c r="G299" s="200">
        <f t="shared" ca="1" si="114"/>
        <v>0.55991479706899705</v>
      </c>
      <c r="H299" s="137"/>
      <c r="I299" s="218">
        <f ca="1">Resumen!$D$8</f>
        <v>68691.808045339247</v>
      </c>
      <c r="J299" s="219">
        <f ca="1">SUMPRODUCT(TablaDatosInversiones[Coste bruto total de la compra (euros)],(TablaDatosInversiones[Subcarteras (diferentes estrategias inversión)]=$I$34)*1,(TablaDatosInversiones[Fecha Compra]&lt;=A299)*1,(TablaDatosInversiones[Fecha Compra]&gt;A298)*1)</f>
        <v>0</v>
      </c>
      <c r="K299" s="219" cm="1">
        <f t="array" aca="1" ref="K299" ca="1">SUMPRODUCT(TablaDatosInversiones[Valor actual bruto o reembolso o compromiso opciones abiertas (euros)],(TablaDatosInversiones[Subcarteras (diferentes estrategias inversión)]=$I$34)*1,(TablaDatosInversiones[Fecha de Venta o traspaso]&lt;=A299)*1,(TablaDatosInversiones[Fecha de Venta o traspaso]&gt;A298)*1,(TablaDatosInversiones[Operación abierta (cotizando)]=FALSE)*1)</f>
        <v>0</v>
      </c>
      <c r="L299" s="219">
        <f>SUMPRODUCT(TablaDividendos[Dividendo neto (euros)],(TablaDividendos[Subcartera]=$I$34)*1,(TablaDividendos[Fecha Cobro]&lt;=A299)*1,(TablaDividendos[Fecha Cobro]&gt;A298)*1)</f>
        <v>0</v>
      </c>
      <c r="M299" s="220">
        <f t="shared" ca="1" si="131"/>
        <v>0</v>
      </c>
      <c r="N299" s="220">
        <f t="shared" ca="1" si="132"/>
        <v>0.6498602964237179</v>
      </c>
      <c r="O299" s="137"/>
      <c r="P299" s="192">
        <f ca="1">Resumen!$D$9</f>
        <v>12439.300859999999</v>
      </c>
      <c r="Q299" s="208">
        <f ca="1">SUMPRODUCT(TablaDatosInversiones[Coste bruto total de la compra (euros)],(TablaDatosInversiones[Subcarteras (diferentes estrategias inversión)]=$P$34)*1,(TablaDatosInversiones[Fecha Compra]&lt;=A299)*1,(TablaDatosInversiones[Fecha Compra]&gt;A298)*1)</f>
        <v>0</v>
      </c>
      <c r="R299" s="208" cm="1">
        <f t="array" aca="1" ref="R299" ca="1">SUMPRODUCT(TablaDatosInversiones[Valor actual bruto o reembolso o compromiso opciones abiertas (euros)],(TablaDatosInversiones[Subcarteras (diferentes estrategias inversión)]=$P$34)*1,(TablaDatosInversiones[Fecha de Venta o traspaso]&lt;=A299)*1,(TablaDatosInversiones[Fecha de Venta o traspaso]&gt;A298)*1,(TablaDatosInversiones[Operación abierta (cotizando)]=FALSE)*1)</f>
        <v>0</v>
      </c>
      <c r="S299" s="208">
        <f>SUMPRODUCT(TablaDividendos[Dividendo neto (euros)],(TablaDividendos[Subcartera]=$P$34)*1,(TablaDividendos[Fecha Cobro]&lt;=A299)*1,(TablaDividendos[Fecha Cobro]&gt;A298)*1)</f>
        <v>0</v>
      </c>
      <c r="T299" s="199">
        <f t="shared" ca="1" si="133"/>
        <v>0</v>
      </c>
      <c r="U299" s="209">
        <f t="shared" ca="1" si="134"/>
        <v>0.31306194259158349</v>
      </c>
      <c r="V299" s="137"/>
      <c r="W299" s="192">
        <f ca="1">Resumen!$D$10</f>
        <v>28220.187483550799</v>
      </c>
      <c r="X299" s="208">
        <f ca="1">SUMPRODUCT(TablaDatosInversiones[Coste bruto total de la compra (euros)],(TablaDatosInversiones[Subcarteras (diferentes estrategias inversión)]=$W$34)*1,(TablaDatosInversiones[Fecha Compra]&lt;=A299)*1,(TablaDatosInversiones[Fecha Compra]&gt;A298)*1)</f>
        <v>0</v>
      </c>
      <c r="Y299" s="208" cm="1">
        <f t="array" aca="1" ref="Y299" ca="1">SUMPRODUCT(TablaDatosInversiones[Valor actual bruto o reembolso o compromiso opciones abiertas (euros)],(TablaDatosInversiones[Subcarteras (diferentes estrategias inversión)]=$W$34)*1,(TablaDatosInversiones[Fecha de Venta o traspaso]&lt;=A299)*1,(TablaDatosInversiones[Fecha de Venta o traspaso]&gt;A298)*1,(TablaDatosInversiones[Operación abierta (cotizando)]=FALSE)*1)</f>
        <v>0</v>
      </c>
      <c r="Z299" s="208">
        <f>SUMPRODUCT(TablaDividendos[Dividendo neto (euros)],(TablaDividendos[Subcartera]=$W$34)*1,(TablaDividendos[Fecha Cobro]&lt;=A299)*1,(TablaDividendos[Fecha Cobro]&gt;A298)*1)</f>
        <v>0</v>
      </c>
      <c r="AA299" s="199">
        <f t="shared" ca="1" si="115"/>
        <v>0</v>
      </c>
      <c r="AB299" s="209">
        <f t="shared" ca="1" si="116"/>
        <v>0.42162864822711876</v>
      </c>
      <c r="AC299" s="137"/>
      <c r="AD299" s="391" cm="1">
        <f t="array" aca="1" ref="AD299" ca="1">SUMPRODUCT(TablaDatosInversiones[Compromiso de compra (Moneda), solo para PUTs vendidas],(TablaDatosInversiones[Subcarteras (diferentes estrategias inversión)]=$AD$34)*1,TablaDatosInversiones[Cambio divisa actual (o tras venta)],(TablaDatosInversiones[Fecha Compra]&lt;=MIN(A299,TODAY()-1))*1,(TablaDatosInversiones[Fecha de Venta o traspaso]&gt;=MIN(A299,TODAY()-1))*1)</f>
        <v>0</v>
      </c>
      <c r="AE299" s="391">
        <f t="shared" ca="1" si="117"/>
        <v>0</v>
      </c>
      <c r="AF299" s="391">
        <f t="shared" ca="1" si="118"/>
        <v>0</v>
      </c>
      <c r="AG299" s="392">
        <f ca="1">SUMPRODUCT(TablaDatosInversiones[Rendimiento total neto (euros)],(TablaDatosInversiones[Subcarteras (diferentes estrategias inversión)]=$AD$34)*1,(TablaDatosInversiones[Fecha de Venta o traspaso]&lt;=A299)*1,(TablaDatosInversiones[Fecha de Venta o traspaso]&gt;A298)*1,(TablaDatosInversiones[Operación abierta (cotizando)]=FALSE)*1)</f>
        <v>0</v>
      </c>
      <c r="AH299" s="393">
        <f t="shared" ca="1" si="119"/>
        <v>0</v>
      </c>
      <c r="AI299" s="394">
        <f t="shared" ca="1" si="120"/>
        <v>8.6256077518440666E-3</v>
      </c>
      <c r="AJ299" s="395"/>
      <c r="AK299" s="401">
        <f ca="1">Resumen!$D$12</f>
        <v>0</v>
      </c>
      <c r="AL299" s="396" cm="1">
        <f t="array" aca="1" ref="AL299" ca="1">SUMPRODUCT(TablaDatosInversiones[Coste bruto total de la compra (euros)],(TablaDatosInversiones[Subcarteras (diferentes estrategias inversión)]=$AK$34)*1,(TablaDatosInversiones[Fecha Compra]&lt;=A299)*1,(TablaDatosInversiones[Fecha Compra]&gt;A298)*1)</f>
        <v>0</v>
      </c>
      <c r="AM299" s="397" cm="1">
        <f t="array" aca="1" ref="AM299" ca="1">SUMPRODUCT(TablaDatosInversiones[Valor actual bruto o reembolso o compromiso opciones abiertas (euros)],(TablaDatosInversiones[Subcarteras (diferentes estrategias inversión)]=$AK$34)*1,(TablaDatosInversiones[Fecha de Venta o traspaso]&lt;=A299)*1,(TablaDatosInversiones[Fecha de Venta o traspaso]&gt;A298)*1,(TablaDatosInversiones[Operación abierta (cotizando)]=FALSE)*1)</f>
        <v>0</v>
      </c>
      <c r="AN299" s="398" cm="1">
        <f t="array" ref="AN299">SUMPRODUCT(TablaDividendos[Dividendo neto (euros)],(TablaDividendos[Subcartera]=$AK$34)*1,(TablaDividendos[Fecha Cobro]&lt;=A299)*1,(TablaDividendos[Fecha Cobro]&gt;A298)*1)</f>
        <v>0</v>
      </c>
      <c r="AO299" s="399">
        <f t="shared" ca="1" si="130"/>
        <v>0</v>
      </c>
      <c r="AP299" s="400">
        <f t="shared" ca="1" si="125"/>
        <v>0</v>
      </c>
      <c r="AR299" s="35"/>
      <c r="AS299" s="34">
        <f t="shared" si="121"/>
        <v>0</v>
      </c>
      <c r="AT299" s="33">
        <f t="shared" si="122"/>
        <v>0.47613182189387948</v>
      </c>
      <c r="AV299" s="35"/>
      <c r="AW299" s="34">
        <f t="shared" si="123"/>
        <v>0</v>
      </c>
      <c r="AX299" s="33">
        <f t="shared" si="124"/>
        <v>0.21028677962384168</v>
      </c>
    </row>
    <row r="300" spans="1:50" x14ac:dyDescent="0.25">
      <c r="A300" s="189">
        <f t="shared" si="51"/>
        <v>52596</v>
      </c>
      <c r="B300" s="190">
        <f t="shared" ca="1" si="126"/>
        <v>109351.29638889004</v>
      </c>
      <c r="C300" s="190">
        <f t="shared" ca="1" si="127"/>
        <v>0</v>
      </c>
      <c r="D300" s="190">
        <f t="shared" ca="1" si="128"/>
        <v>0</v>
      </c>
      <c r="E300" s="190">
        <f t="shared" ca="1" si="129"/>
        <v>0</v>
      </c>
      <c r="F300" s="199">
        <f t="shared" ca="1" si="113"/>
        <v>0</v>
      </c>
      <c r="G300" s="200">
        <f t="shared" ca="1" si="114"/>
        <v>0.55991479706899705</v>
      </c>
      <c r="H300" s="137"/>
      <c r="I300" s="218">
        <f ca="1">Resumen!$D$8</f>
        <v>68691.808045339247</v>
      </c>
      <c r="J300" s="219">
        <f ca="1">SUMPRODUCT(TablaDatosInversiones[Coste bruto total de la compra (euros)],(TablaDatosInversiones[Subcarteras (diferentes estrategias inversión)]=$I$34)*1,(TablaDatosInversiones[Fecha Compra]&lt;=A300)*1,(TablaDatosInversiones[Fecha Compra]&gt;A299)*1)</f>
        <v>0</v>
      </c>
      <c r="K300" s="219" cm="1">
        <f t="array" aca="1" ref="K300" ca="1">SUMPRODUCT(TablaDatosInversiones[Valor actual bruto o reembolso o compromiso opciones abiertas (euros)],(TablaDatosInversiones[Subcarteras (diferentes estrategias inversión)]=$I$34)*1,(TablaDatosInversiones[Fecha de Venta o traspaso]&lt;=A300)*1,(TablaDatosInversiones[Fecha de Venta o traspaso]&gt;A299)*1,(TablaDatosInversiones[Operación abierta (cotizando)]=FALSE)*1)</f>
        <v>0</v>
      </c>
      <c r="L300" s="219">
        <f>SUMPRODUCT(TablaDividendos[Dividendo neto (euros)],(TablaDividendos[Subcartera]=$I$34)*1,(TablaDividendos[Fecha Cobro]&lt;=A300)*1,(TablaDividendos[Fecha Cobro]&gt;A299)*1)</f>
        <v>0</v>
      </c>
      <c r="M300" s="220">
        <f t="shared" ca="1" si="131"/>
        <v>0</v>
      </c>
      <c r="N300" s="220">
        <f t="shared" ca="1" si="132"/>
        <v>0.6498602964237179</v>
      </c>
      <c r="O300" s="137"/>
      <c r="P300" s="192">
        <f ca="1">Resumen!$D$9</f>
        <v>12439.300859999999</v>
      </c>
      <c r="Q300" s="208">
        <f ca="1">SUMPRODUCT(TablaDatosInversiones[Coste bruto total de la compra (euros)],(TablaDatosInversiones[Subcarteras (diferentes estrategias inversión)]=$P$34)*1,(TablaDatosInversiones[Fecha Compra]&lt;=A300)*1,(TablaDatosInversiones[Fecha Compra]&gt;A299)*1)</f>
        <v>0</v>
      </c>
      <c r="R300" s="208" cm="1">
        <f t="array" aca="1" ref="R300" ca="1">SUMPRODUCT(TablaDatosInversiones[Valor actual bruto o reembolso o compromiso opciones abiertas (euros)],(TablaDatosInversiones[Subcarteras (diferentes estrategias inversión)]=$P$34)*1,(TablaDatosInversiones[Fecha de Venta o traspaso]&lt;=A300)*1,(TablaDatosInversiones[Fecha de Venta o traspaso]&gt;A299)*1,(TablaDatosInversiones[Operación abierta (cotizando)]=FALSE)*1)</f>
        <v>0</v>
      </c>
      <c r="S300" s="208">
        <f>SUMPRODUCT(TablaDividendos[Dividendo neto (euros)],(TablaDividendos[Subcartera]=$P$34)*1,(TablaDividendos[Fecha Cobro]&lt;=A300)*1,(TablaDividendos[Fecha Cobro]&gt;A299)*1)</f>
        <v>0</v>
      </c>
      <c r="T300" s="199">
        <f t="shared" ca="1" si="133"/>
        <v>0</v>
      </c>
      <c r="U300" s="209">
        <f t="shared" ca="1" si="134"/>
        <v>0.31306194259158349</v>
      </c>
      <c r="V300" s="137"/>
      <c r="W300" s="192">
        <f ca="1">Resumen!$D$10</f>
        <v>28220.187483550799</v>
      </c>
      <c r="X300" s="208">
        <f ca="1">SUMPRODUCT(TablaDatosInversiones[Coste bruto total de la compra (euros)],(TablaDatosInversiones[Subcarteras (diferentes estrategias inversión)]=$W$34)*1,(TablaDatosInversiones[Fecha Compra]&lt;=A300)*1,(TablaDatosInversiones[Fecha Compra]&gt;A299)*1)</f>
        <v>0</v>
      </c>
      <c r="Y300" s="208" cm="1">
        <f t="array" aca="1" ref="Y300" ca="1">SUMPRODUCT(TablaDatosInversiones[Valor actual bruto o reembolso o compromiso opciones abiertas (euros)],(TablaDatosInversiones[Subcarteras (diferentes estrategias inversión)]=$W$34)*1,(TablaDatosInversiones[Fecha de Venta o traspaso]&lt;=A300)*1,(TablaDatosInversiones[Fecha de Venta o traspaso]&gt;A299)*1,(TablaDatosInversiones[Operación abierta (cotizando)]=FALSE)*1)</f>
        <v>0</v>
      </c>
      <c r="Z300" s="208">
        <f>SUMPRODUCT(TablaDividendos[Dividendo neto (euros)],(TablaDividendos[Subcartera]=$W$34)*1,(TablaDividendos[Fecha Cobro]&lt;=A300)*1,(TablaDividendos[Fecha Cobro]&gt;A299)*1)</f>
        <v>0</v>
      </c>
      <c r="AA300" s="199">
        <f t="shared" ca="1" si="115"/>
        <v>0</v>
      </c>
      <c r="AB300" s="209">
        <f t="shared" ca="1" si="116"/>
        <v>0.42162864822711876</v>
      </c>
      <c r="AC300" s="137"/>
      <c r="AD300" s="391" cm="1">
        <f t="array" aca="1" ref="AD300" ca="1">SUMPRODUCT(TablaDatosInversiones[Compromiso de compra (Moneda), solo para PUTs vendidas],(TablaDatosInversiones[Subcarteras (diferentes estrategias inversión)]=$AD$34)*1,TablaDatosInversiones[Cambio divisa actual (o tras venta)],(TablaDatosInversiones[Fecha Compra]&lt;=MIN(A300,TODAY()-1))*1,(TablaDatosInversiones[Fecha de Venta o traspaso]&gt;=MIN(A300,TODAY()-1))*1)</f>
        <v>0</v>
      </c>
      <c r="AE300" s="391">
        <f t="shared" ca="1" si="117"/>
        <v>0</v>
      </c>
      <c r="AF300" s="391">
        <f t="shared" ca="1" si="118"/>
        <v>0</v>
      </c>
      <c r="AG300" s="392">
        <f ca="1">SUMPRODUCT(TablaDatosInversiones[Rendimiento total neto (euros)],(TablaDatosInversiones[Subcarteras (diferentes estrategias inversión)]=$AD$34)*1,(TablaDatosInversiones[Fecha de Venta o traspaso]&lt;=A300)*1,(TablaDatosInversiones[Fecha de Venta o traspaso]&gt;A299)*1,(TablaDatosInversiones[Operación abierta (cotizando)]=FALSE)*1)</f>
        <v>0</v>
      </c>
      <c r="AH300" s="393">
        <f t="shared" ca="1" si="119"/>
        <v>0</v>
      </c>
      <c r="AI300" s="394">
        <f t="shared" ca="1" si="120"/>
        <v>8.6256077518440666E-3</v>
      </c>
      <c r="AJ300" s="395"/>
      <c r="AK300" s="401">
        <f ca="1">Resumen!$D$12</f>
        <v>0</v>
      </c>
      <c r="AL300" s="396" cm="1">
        <f t="array" aca="1" ref="AL300" ca="1">SUMPRODUCT(TablaDatosInversiones[Coste bruto total de la compra (euros)],(TablaDatosInversiones[Subcarteras (diferentes estrategias inversión)]=$AK$34)*1,(TablaDatosInversiones[Fecha Compra]&lt;=A300)*1,(TablaDatosInversiones[Fecha Compra]&gt;A299)*1)</f>
        <v>0</v>
      </c>
      <c r="AM300" s="397" cm="1">
        <f t="array" aca="1" ref="AM300" ca="1">SUMPRODUCT(TablaDatosInversiones[Valor actual bruto o reembolso o compromiso opciones abiertas (euros)],(TablaDatosInversiones[Subcarteras (diferentes estrategias inversión)]=$AK$34)*1,(TablaDatosInversiones[Fecha de Venta o traspaso]&lt;=A300)*1,(TablaDatosInversiones[Fecha de Venta o traspaso]&gt;A299)*1,(TablaDatosInversiones[Operación abierta (cotizando)]=FALSE)*1)</f>
        <v>0</v>
      </c>
      <c r="AN300" s="398" cm="1">
        <f t="array" ref="AN300">SUMPRODUCT(TablaDividendos[Dividendo neto (euros)],(TablaDividendos[Subcartera]=$AK$34)*1,(TablaDividendos[Fecha Cobro]&lt;=A300)*1,(TablaDividendos[Fecha Cobro]&gt;A299)*1)</f>
        <v>0</v>
      </c>
      <c r="AO300" s="399">
        <f t="shared" ca="1" si="130"/>
        <v>0</v>
      </c>
      <c r="AP300" s="400">
        <f t="shared" ca="1" si="125"/>
        <v>0</v>
      </c>
      <c r="AR300" s="35"/>
      <c r="AS300" s="34">
        <f t="shared" si="121"/>
        <v>0</v>
      </c>
      <c r="AT300" s="33">
        <f t="shared" si="122"/>
        <v>0.47613182189387948</v>
      </c>
      <c r="AV300" s="35"/>
      <c r="AW300" s="34">
        <f t="shared" si="123"/>
        <v>0</v>
      </c>
      <c r="AX300" s="33">
        <f t="shared" si="124"/>
        <v>0.21028677962384168</v>
      </c>
    </row>
    <row r="301" spans="1:50" x14ac:dyDescent="0.25">
      <c r="A301" s="189">
        <f t="shared" si="51"/>
        <v>52627</v>
      </c>
      <c r="B301" s="190">
        <f t="shared" ca="1" si="126"/>
        <v>109351.29638889004</v>
      </c>
      <c r="C301" s="190">
        <f t="shared" ca="1" si="127"/>
        <v>0</v>
      </c>
      <c r="D301" s="190">
        <f t="shared" ca="1" si="128"/>
        <v>0</v>
      </c>
      <c r="E301" s="190">
        <f t="shared" ca="1" si="129"/>
        <v>0</v>
      </c>
      <c r="F301" s="199">
        <f t="shared" ca="1" si="113"/>
        <v>0</v>
      </c>
      <c r="G301" s="200">
        <f t="shared" ca="1" si="114"/>
        <v>0.55991479706899705</v>
      </c>
      <c r="H301" s="137"/>
      <c r="I301" s="218">
        <f ca="1">Resumen!$D$8</f>
        <v>68691.808045339247</v>
      </c>
      <c r="J301" s="219">
        <f ca="1">SUMPRODUCT(TablaDatosInversiones[Coste bruto total de la compra (euros)],(TablaDatosInversiones[Subcarteras (diferentes estrategias inversión)]=$I$34)*1,(TablaDatosInversiones[Fecha Compra]&lt;=A301)*1,(TablaDatosInversiones[Fecha Compra]&gt;A300)*1)</f>
        <v>0</v>
      </c>
      <c r="K301" s="219" cm="1">
        <f t="array" aca="1" ref="K301" ca="1">SUMPRODUCT(TablaDatosInversiones[Valor actual bruto o reembolso o compromiso opciones abiertas (euros)],(TablaDatosInversiones[Subcarteras (diferentes estrategias inversión)]=$I$34)*1,(TablaDatosInversiones[Fecha de Venta o traspaso]&lt;=A301)*1,(TablaDatosInversiones[Fecha de Venta o traspaso]&gt;A300)*1,(TablaDatosInversiones[Operación abierta (cotizando)]=FALSE)*1)</f>
        <v>0</v>
      </c>
      <c r="L301" s="219">
        <f>SUMPRODUCT(TablaDividendos[Dividendo neto (euros)],(TablaDividendos[Subcartera]=$I$34)*1,(TablaDividendos[Fecha Cobro]&lt;=A301)*1,(TablaDividendos[Fecha Cobro]&gt;A300)*1)</f>
        <v>0</v>
      </c>
      <c r="M301" s="220">
        <f t="shared" ca="1" si="131"/>
        <v>0</v>
      </c>
      <c r="N301" s="220">
        <f t="shared" ca="1" si="132"/>
        <v>0.6498602964237179</v>
      </c>
      <c r="O301" s="137"/>
      <c r="P301" s="192">
        <f ca="1">Resumen!$D$9</f>
        <v>12439.300859999999</v>
      </c>
      <c r="Q301" s="208">
        <f ca="1">SUMPRODUCT(TablaDatosInversiones[Coste bruto total de la compra (euros)],(TablaDatosInversiones[Subcarteras (diferentes estrategias inversión)]=$P$34)*1,(TablaDatosInversiones[Fecha Compra]&lt;=A301)*1,(TablaDatosInversiones[Fecha Compra]&gt;A300)*1)</f>
        <v>0</v>
      </c>
      <c r="R301" s="208" cm="1">
        <f t="array" aca="1" ref="R301" ca="1">SUMPRODUCT(TablaDatosInversiones[Valor actual bruto o reembolso o compromiso opciones abiertas (euros)],(TablaDatosInversiones[Subcarteras (diferentes estrategias inversión)]=$P$34)*1,(TablaDatosInversiones[Fecha de Venta o traspaso]&lt;=A301)*1,(TablaDatosInversiones[Fecha de Venta o traspaso]&gt;A300)*1,(TablaDatosInversiones[Operación abierta (cotizando)]=FALSE)*1)</f>
        <v>0</v>
      </c>
      <c r="S301" s="208">
        <f>SUMPRODUCT(TablaDividendos[Dividendo neto (euros)],(TablaDividendos[Subcartera]=$P$34)*1,(TablaDividendos[Fecha Cobro]&lt;=A301)*1,(TablaDividendos[Fecha Cobro]&gt;A300)*1)</f>
        <v>0</v>
      </c>
      <c r="T301" s="199">
        <f t="shared" ca="1" si="133"/>
        <v>0</v>
      </c>
      <c r="U301" s="209">
        <f t="shared" ca="1" si="134"/>
        <v>0.31306194259158349</v>
      </c>
      <c r="V301" s="137"/>
      <c r="W301" s="192">
        <f ca="1">Resumen!$D$10</f>
        <v>28220.187483550799</v>
      </c>
      <c r="X301" s="208">
        <f ca="1">SUMPRODUCT(TablaDatosInversiones[Coste bruto total de la compra (euros)],(TablaDatosInversiones[Subcarteras (diferentes estrategias inversión)]=$W$34)*1,(TablaDatosInversiones[Fecha Compra]&lt;=A301)*1,(TablaDatosInversiones[Fecha Compra]&gt;A300)*1)</f>
        <v>0</v>
      </c>
      <c r="Y301" s="208" cm="1">
        <f t="array" aca="1" ref="Y301" ca="1">SUMPRODUCT(TablaDatosInversiones[Valor actual bruto o reembolso o compromiso opciones abiertas (euros)],(TablaDatosInversiones[Subcarteras (diferentes estrategias inversión)]=$W$34)*1,(TablaDatosInversiones[Fecha de Venta o traspaso]&lt;=A301)*1,(TablaDatosInversiones[Fecha de Venta o traspaso]&gt;A300)*1,(TablaDatosInversiones[Operación abierta (cotizando)]=FALSE)*1)</f>
        <v>0</v>
      </c>
      <c r="Z301" s="208">
        <f>SUMPRODUCT(TablaDividendos[Dividendo neto (euros)],(TablaDividendos[Subcartera]=$W$34)*1,(TablaDividendos[Fecha Cobro]&lt;=A301)*1,(TablaDividendos[Fecha Cobro]&gt;A300)*1)</f>
        <v>0</v>
      </c>
      <c r="AA301" s="199">
        <f t="shared" ca="1" si="115"/>
        <v>0</v>
      </c>
      <c r="AB301" s="209">
        <f t="shared" ca="1" si="116"/>
        <v>0.42162864822711876</v>
      </c>
      <c r="AC301" s="137"/>
      <c r="AD301" s="391" cm="1">
        <f t="array" aca="1" ref="AD301" ca="1">SUMPRODUCT(TablaDatosInversiones[Compromiso de compra (Moneda), solo para PUTs vendidas],(TablaDatosInversiones[Subcarteras (diferentes estrategias inversión)]=$AD$34)*1,TablaDatosInversiones[Cambio divisa actual (o tras venta)],(TablaDatosInversiones[Fecha Compra]&lt;=MIN(A301,TODAY()-1))*1,(TablaDatosInversiones[Fecha de Venta o traspaso]&gt;=MIN(A301,TODAY()-1))*1)</f>
        <v>0</v>
      </c>
      <c r="AE301" s="391">
        <f t="shared" ca="1" si="117"/>
        <v>0</v>
      </c>
      <c r="AF301" s="391">
        <f t="shared" ca="1" si="118"/>
        <v>0</v>
      </c>
      <c r="AG301" s="392">
        <f ca="1">SUMPRODUCT(TablaDatosInversiones[Rendimiento total neto (euros)],(TablaDatosInversiones[Subcarteras (diferentes estrategias inversión)]=$AD$34)*1,(TablaDatosInversiones[Fecha de Venta o traspaso]&lt;=A301)*1,(TablaDatosInversiones[Fecha de Venta o traspaso]&gt;A300)*1,(TablaDatosInversiones[Operación abierta (cotizando)]=FALSE)*1)</f>
        <v>0</v>
      </c>
      <c r="AH301" s="393">
        <f t="shared" ca="1" si="119"/>
        <v>0</v>
      </c>
      <c r="AI301" s="394">
        <f t="shared" ca="1" si="120"/>
        <v>8.6256077518440666E-3</v>
      </c>
      <c r="AJ301" s="395"/>
      <c r="AK301" s="401">
        <f ca="1">Resumen!$D$12</f>
        <v>0</v>
      </c>
      <c r="AL301" s="396" cm="1">
        <f t="array" aca="1" ref="AL301" ca="1">SUMPRODUCT(TablaDatosInversiones[Coste bruto total de la compra (euros)],(TablaDatosInversiones[Subcarteras (diferentes estrategias inversión)]=$AK$34)*1,(TablaDatosInversiones[Fecha Compra]&lt;=A301)*1,(TablaDatosInversiones[Fecha Compra]&gt;A300)*1)</f>
        <v>0</v>
      </c>
      <c r="AM301" s="397" cm="1">
        <f t="array" aca="1" ref="AM301" ca="1">SUMPRODUCT(TablaDatosInversiones[Valor actual bruto o reembolso o compromiso opciones abiertas (euros)],(TablaDatosInversiones[Subcarteras (diferentes estrategias inversión)]=$AK$34)*1,(TablaDatosInversiones[Fecha de Venta o traspaso]&lt;=A301)*1,(TablaDatosInversiones[Fecha de Venta o traspaso]&gt;A300)*1,(TablaDatosInversiones[Operación abierta (cotizando)]=FALSE)*1)</f>
        <v>0</v>
      </c>
      <c r="AN301" s="398" cm="1">
        <f t="array" ref="AN301">SUMPRODUCT(TablaDividendos[Dividendo neto (euros)],(TablaDividendos[Subcartera]=$AK$34)*1,(TablaDividendos[Fecha Cobro]&lt;=A301)*1,(TablaDividendos[Fecha Cobro]&gt;A300)*1)</f>
        <v>0</v>
      </c>
      <c r="AO301" s="399">
        <f t="shared" ca="1" si="130"/>
        <v>0</v>
      </c>
      <c r="AP301" s="400">
        <f t="shared" ca="1" si="125"/>
        <v>0</v>
      </c>
      <c r="AR301" s="35"/>
      <c r="AS301" s="34">
        <f t="shared" ref="AS301:AS309" si="135">IF(AR301&lt;&gt;"",IF(AR300&gt;0,(AR301-AR300)/AR300,0),0)</f>
        <v>0</v>
      </c>
      <c r="AT301" s="33">
        <f t="shared" ref="AT301:AT309" si="136">(1+AS301)*(AT300+1)-1</f>
        <v>0.47613182189387948</v>
      </c>
      <c r="AV301" s="35"/>
      <c r="AW301" s="34">
        <f t="shared" si="123"/>
        <v>0</v>
      </c>
      <c r="AX301" s="33">
        <f t="shared" si="124"/>
        <v>0.21028677962384168</v>
      </c>
    </row>
    <row r="302" spans="1:50" x14ac:dyDescent="0.25">
      <c r="A302" s="189">
        <f t="shared" si="51"/>
        <v>52656</v>
      </c>
      <c r="B302" s="190">
        <f t="shared" ca="1" si="126"/>
        <v>109351.29638889004</v>
      </c>
      <c r="C302" s="190">
        <f t="shared" ca="1" si="127"/>
        <v>0</v>
      </c>
      <c r="D302" s="190">
        <f t="shared" ca="1" si="128"/>
        <v>0</v>
      </c>
      <c r="E302" s="190">
        <f t="shared" ca="1" si="129"/>
        <v>0</v>
      </c>
      <c r="F302" s="199">
        <f t="shared" ca="1" si="113"/>
        <v>0</v>
      </c>
      <c r="G302" s="200">
        <f t="shared" ca="1" si="114"/>
        <v>0.55991479706899705</v>
      </c>
      <c r="H302" s="137"/>
      <c r="I302" s="218">
        <f ca="1">Resumen!$D$8</f>
        <v>68691.808045339247</v>
      </c>
      <c r="J302" s="219">
        <f ca="1">SUMPRODUCT(TablaDatosInversiones[Coste bruto total de la compra (euros)],(TablaDatosInversiones[Subcarteras (diferentes estrategias inversión)]=$I$34)*1,(TablaDatosInversiones[Fecha Compra]&lt;=A302)*1,(TablaDatosInversiones[Fecha Compra]&gt;A301)*1)</f>
        <v>0</v>
      </c>
      <c r="K302" s="219" cm="1">
        <f t="array" aca="1" ref="K302" ca="1">SUMPRODUCT(TablaDatosInversiones[Valor actual bruto o reembolso o compromiso opciones abiertas (euros)],(TablaDatosInversiones[Subcarteras (diferentes estrategias inversión)]=$I$34)*1,(TablaDatosInversiones[Fecha de Venta o traspaso]&lt;=A302)*1,(TablaDatosInversiones[Fecha de Venta o traspaso]&gt;A301)*1,(TablaDatosInversiones[Operación abierta (cotizando)]=FALSE)*1)</f>
        <v>0</v>
      </c>
      <c r="L302" s="219">
        <f>SUMPRODUCT(TablaDividendos[Dividendo neto (euros)],(TablaDividendos[Subcartera]=$I$34)*1,(TablaDividendos[Fecha Cobro]&lt;=A302)*1,(TablaDividendos[Fecha Cobro]&gt;A301)*1)</f>
        <v>0</v>
      </c>
      <c r="M302" s="220">
        <f t="shared" ca="1" si="131"/>
        <v>0</v>
      </c>
      <c r="N302" s="220">
        <f t="shared" ca="1" si="132"/>
        <v>0.6498602964237179</v>
      </c>
      <c r="O302" s="137"/>
      <c r="P302" s="192">
        <f ca="1">Resumen!$D$9</f>
        <v>12439.300859999999</v>
      </c>
      <c r="Q302" s="208">
        <f ca="1">SUMPRODUCT(TablaDatosInversiones[Coste bruto total de la compra (euros)],(TablaDatosInversiones[Subcarteras (diferentes estrategias inversión)]=$P$34)*1,(TablaDatosInversiones[Fecha Compra]&lt;=A302)*1,(TablaDatosInversiones[Fecha Compra]&gt;A301)*1)</f>
        <v>0</v>
      </c>
      <c r="R302" s="208" cm="1">
        <f t="array" aca="1" ref="R302" ca="1">SUMPRODUCT(TablaDatosInversiones[Valor actual bruto o reembolso o compromiso opciones abiertas (euros)],(TablaDatosInversiones[Subcarteras (diferentes estrategias inversión)]=$P$34)*1,(TablaDatosInversiones[Fecha de Venta o traspaso]&lt;=A302)*1,(TablaDatosInversiones[Fecha de Venta o traspaso]&gt;A301)*1,(TablaDatosInversiones[Operación abierta (cotizando)]=FALSE)*1)</f>
        <v>0</v>
      </c>
      <c r="S302" s="208">
        <f>SUMPRODUCT(TablaDividendos[Dividendo neto (euros)],(TablaDividendos[Subcartera]=$P$34)*1,(TablaDividendos[Fecha Cobro]&lt;=A302)*1,(TablaDividendos[Fecha Cobro]&gt;A301)*1)</f>
        <v>0</v>
      </c>
      <c r="T302" s="199">
        <f t="shared" ca="1" si="133"/>
        <v>0</v>
      </c>
      <c r="U302" s="209">
        <f t="shared" ca="1" si="134"/>
        <v>0.31306194259158349</v>
      </c>
      <c r="V302" s="137"/>
      <c r="W302" s="192">
        <f ca="1">Resumen!$D$10</f>
        <v>28220.187483550799</v>
      </c>
      <c r="X302" s="208">
        <f ca="1">SUMPRODUCT(TablaDatosInversiones[Coste bruto total de la compra (euros)],(TablaDatosInversiones[Subcarteras (diferentes estrategias inversión)]=$W$34)*1,(TablaDatosInversiones[Fecha Compra]&lt;=A302)*1,(TablaDatosInversiones[Fecha Compra]&gt;A301)*1)</f>
        <v>0</v>
      </c>
      <c r="Y302" s="208" cm="1">
        <f t="array" aca="1" ref="Y302" ca="1">SUMPRODUCT(TablaDatosInversiones[Valor actual bruto o reembolso o compromiso opciones abiertas (euros)],(TablaDatosInversiones[Subcarteras (diferentes estrategias inversión)]=$W$34)*1,(TablaDatosInversiones[Fecha de Venta o traspaso]&lt;=A302)*1,(TablaDatosInversiones[Fecha de Venta o traspaso]&gt;A301)*1,(TablaDatosInversiones[Operación abierta (cotizando)]=FALSE)*1)</f>
        <v>0</v>
      </c>
      <c r="Z302" s="208">
        <f>SUMPRODUCT(TablaDividendos[Dividendo neto (euros)],(TablaDividendos[Subcartera]=$W$34)*1,(TablaDividendos[Fecha Cobro]&lt;=A302)*1,(TablaDividendos[Fecha Cobro]&gt;A301)*1)</f>
        <v>0</v>
      </c>
      <c r="AA302" s="199">
        <f t="shared" ca="1" si="115"/>
        <v>0</v>
      </c>
      <c r="AB302" s="209">
        <f t="shared" ca="1" si="116"/>
        <v>0.42162864822711876</v>
      </c>
      <c r="AC302" s="137"/>
      <c r="AD302" s="391" cm="1">
        <f t="array" aca="1" ref="AD302" ca="1">SUMPRODUCT(TablaDatosInversiones[Compromiso de compra (Moneda), solo para PUTs vendidas],(TablaDatosInversiones[Subcarteras (diferentes estrategias inversión)]=$AD$34)*1,TablaDatosInversiones[Cambio divisa actual (o tras venta)],(TablaDatosInversiones[Fecha Compra]&lt;=MIN(A302,TODAY()-1))*1,(TablaDatosInversiones[Fecha de Venta o traspaso]&gt;=MIN(A302,TODAY()-1))*1)</f>
        <v>0</v>
      </c>
      <c r="AE302" s="391">
        <f t="shared" ca="1" si="117"/>
        <v>0</v>
      </c>
      <c r="AF302" s="391">
        <f t="shared" ca="1" si="118"/>
        <v>0</v>
      </c>
      <c r="AG302" s="392">
        <f ca="1">SUMPRODUCT(TablaDatosInversiones[Rendimiento total neto (euros)],(TablaDatosInversiones[Subcarteras (diferentes estrategias inversión)]=$AD$34)*1,(TablaDatosInversiones[Fecha de Venta o traspaso]&lt;=A302)*1,(TablaDatosInversiones[Fecha de Venta o traspaso]&gt;A301)*1,(TablaDatosInversiones[Operación abierta (cotizando)]=FALSE)*1)</f>
        <v>0</v>
      </c>
      <c r="AH302" s="393">
        <f t="shared" ca="1" si="119"/>
        <v>0</v>
      </c>
      <c r="AI302" s="394">
        <f t="shared" ca="1" si="120"/>
        <v>8.6256077518440666E-3</v>
      </c>
      <c r="AJ302" s="395"/>
      <c r="AK302" s="401">
        <f ca="1">Resumen!$D$12</f>
        <v>0</v>
      </c>
      <c r="AL302" s="396" cm="1">
        <f t="array" aca="1" ref="AL302" ca="1">SUMPRODUCT(TablaDatosInversiones[Coste bruto total de la compra (euros)],(TablaDatosInversiones[Subcarteras (diferentes estrategias inversión)]=$AK$34)*1,(TablaDatosInversiones[Fecha Compra]&lt;=A302)*1,(TablaDatosInversiones[Fecha Compra]&gt;A301)*1)</f>
        <v>0</v>
      </c>
      <c r="AM302" s="397" cm="1">
        <f t="array" aca="1" ref="AM302" ca="1">SUMPRODUCT(TablaDatosInversiones[Valor actual bruto o reembolso o compromiso opciones abiertas (euros)],(TablaDatosInversiones[Subcarteras (diferentes estrategias inversión)]=$AK$34)*1,(TablaDatosInversiones[Fecha de Venta o traspaso]&lt;=A302)*1,(TablaDatosInversiones[Fecha de Venta o traspaso]&gt;A301)*1,(TablaDatosInversiones[Operación abierta (cotizando)]=FALSE)*1)</f>
        <v>0</v>
      </c>
      <c r="AN302" s="398" cm="1">
        <f t="array" ref="AN302">SUMPRODUCT(TablaDividendos[Dividendo neto (euros)],(TablaDividendos[Subcartera]=$AK$34)*1,(TablaDividendos[Fecha Cobro]&lt;=A302)*1,(TablaDividendos[Fecha Cobro]&gt;A301)*1)</f>
        <v>0</v>
      </c>
      <c r="AO302" s="399">
        <f t="shared" ca="1" si="130"/>
        <v>0</v>
      </c>
      <c r="AP302" s="400">
        <f t="shared" ca="1" si="125"/>
        <v>0</v>
      </c>
      <c r="AR302" s="35"/>
      <c r="AS302" s="34">
        <f t="shared" si="135"/>
        <v>0</v>
      </c>
      <c r="AT302" s="33">
        <f t="shared" si="136"/>
        <v>0.47613182189387948</v>
      </c>
      <c r="AV302" s="35"/>
      <c r="AW302" s="34">
        <f t="shared" si="123"/>
        <v>0</v>
      </c>
      <c r="AX302" s="33">
        <f t="shared" si="124"/>
        <v>0.21028677962384168</v>
      </c>
    </row>
    <row r="303" spans="1:50" x14ac:dyDescent="0.25">
      <c r="A303" s="189">
        <f t="shared" si="51"/>
        <v>52687</v>
      </c>
      <c r="B303" s="190">
        <f t="shared" ca="1" si="126"/>
        <v>109351.29638889004</v>
      </c>
      <c r="C303" s="190">
        <f t="shared" ca="1" si="127"/>
        <v>0</v>
      </c>
      <c r="D303" s="190">
        <f t="shared" ca="1" si="128"/>
        <v>0</v>
      </c>
      <c r="E303" s="190">
        <f t="shared" ca="1" si="129"/>
        <v>0</v>
      </c>
      <c r="F303" s="199">
        <f t="shared" ref="F303:F375" ca="1" si="137">IF(B303&gt;0,IF((B302+C303-D303)&gt;0,((B303+E303)-(B302+C303-D303))/(B302+C303-D303),0),0)</f>
        <v>0</v>
      </c>
      <c r="G303" s="200">
        <f t="shared" ref="G303:G375" ca="1" si="138">IF(F303&lt;&gt;"",(1+F303)*(G302+1)-1,"")</f>
        <v>0.55991479706899705</v>
      </c>
      <c r="H303" s="137"/>
      <c r="I303" s="218">
        <f ca="1">Resumen!$D$8</f>
        <v>68691.808045339247</v>
      </c>
      <c r="J303" s="219">
        <f ca="1">SUMPRODUCT(TablaDatosInversiones[Coste bruto total de la compra (euros)],(TablaDatosInversiones[Subcarteras (diferentes estrategias inversión)]=$I$34)*1,(TablaDatosInversiones[Fecha Compra]&lt;=A303)*1,(TablaDatosInversiones[Fecha Compra]&gt;A302)*1)</f>
        <v>0</v>
      </c>
      <c r="K303" s="219" cm="1">
        <f t="array" aca="1" ref="K303" ca="1">SUMPRODUCT(TablaDatosInversiones[Valor actual bruto o reembolso o compromiso opciones abiertas (euros)],(TablaDatosInversiones[Subcarteras (diferentes estrategias inversión)]=$I$34)*1,(TablaDatosInversiones[Fecha de Venta o traspaso]&lt;=A303)*1,(TablaDatosInversiones[Fecha de Venta o traspaso]&gt;A302)*1,(TablaDatosInversiones[Operación abierta (cotizando)]=FALSE)*1)</f>
        <v>0</v>
      </c>
      <c r="L303" s="219">
        <f>SUMPRODUCT(TablaDividendos[Dividendo neto (euros)],(TablaDividendos[Subcartera]=$I$34)*1,(TablaDividendos[Fecha Cobro]&lt;=A303)*1,(TablaDividendos[Fecha Cobro]&gt;A302)*1)</f>
        <v>0</v>
      </c>
      <c r="M303" s="220">
        <f t="shared" ca="1" si="131"/>
        <v>0</v>
      </c>
      <c r="N303" s="220">
        <f t="shared" ca="1" si="132"/>
        <v>0.6498602964237179</v>
      </c>
      <c r="O303" s="137"/>
      <c r="P303" s="192">
        <f ca="1">Resumen!$D$9</f>
        <v>12439.300859999999</v>
      </c>
      <c r="Q303" s="208">
        <f ca="1">SUMPRODUCT(TablaDatosInversiones[Coste bruto total de la compra (euros)],(TablaDatosInversiones[Subcarteras (diferentes estrategias inversión)]=$P$34)*1,(TablaDatosInversiones[Fecha Compra]&lt;=A303)*1,(TablaDatosInversiones[Fecha Compra]&gt;A302)*1)</f>
        <v>0</v>
      </c>
      <c r="R303" s="208" cm="1">
        <f t="array" aca="1" ref="R303" ca="1">SUMPRODUCT(TablaDatosInversiones[Valor actual bruto o reembolso o compromiso opciones abiertas (euros)],(TablaDatosInversiones[Subcarteras (diferentes estrategias inversión)]=$P$34)*1,(TablaDatosInversiones[Fecha de Venta o traspaso]&lt;=A303)*1,(TablaDatosInversiones[Fecha de Venta o traspaso]&gt;A302)*1,(TablaDatosInversiones[Operación abierta (cotizando)]=FALSE)*1)</f>
        <v>0</v>
      </c>
      <c r="S303" s="208">
        <f>SUMPRODUCT(TablaDividendos[Dividendo neto (euros)],(TablaDividendos[Subcartera]=$P$34)*1,(TablaDividendos[Fecha Cobro]&lt;=A303)*1,(TablaDividendos[Fecha Cobro]&gt;A302)*1)</f>
        <v>0</v>
      </c>
      <c r="T303" s="199">
        <f t="shared" ca="1" si="133"/>
        <v>0</v>
      </c>
      <c r="U303" s="209">
        <f t="shared" ca="1" si="134"/>
        <v>0.31306194259158349</v>
      </c>
      <c r="V303" s="137"/>
      <c r="W303" s="192">
        <f ca="1">Resumen!$D$10</f>
        <v>28220.187483550799</v>
      </c>
      <c r="X303" s="208">
        <f ca="1">SUMPRODUCT(TablaDatosInversiones[Coste bruto total de la compra (euros)],(TablaDatosInversiones[Subcarteras (diferentes estrategias inversión)]=$W$34)*1,(TablaDatosInversiones[Fecha Compra]&lt;=A303)*1,(TablaDatosInversiones[Fecha Compra]&gt;A302)*1)</f>
        <v>0</v>
      </c>
      <c r="Y303" s="208" cm="1">
        <f t="array" aca="1" ref="Y303" ca="1">SUMPRODUCT(TablaDatosInversiones[Valor actual bruto o reembolso o compromiso opciones abiertas (euros)],(TablaDatosInversiones[Subcarteras (diferentes estrategias inversión)]=$W$34)*1,(TablaDatosInversiones[Fecha de Venta o traspaso]&lt;=A303)*1,(TablaDatosInversiones[Fecha de Venta o traspaso]&gt;A302)*1,(TablaDatosInversiones[Operación abierta (cotizando)]=FALSE)*1)</f>
        <v>0</v>
      </c>
      <c r="Z303" s="208">
        <f>SUMPRODUCT(TablaDividendos[Dividendo neto (euros)],(TablaDividendos[Subcartera]=$W$34)*1,(TablaDividendos[Fecha Cobro]&lt;=A303)*1,(TablaDividendos[Fecha Cobro]&gt;A302)*1)</f>
        <v>0</v>
      </c>
      <c r="AA303" s="199">
        <f t="shared" ca="1" si="115"/>
        <v>0</v>
      </c>
      <c r="AB303" s="209">
        <f t="shared" ca="1" si="116"/>
        <v>0.42162864822711876</v>
      </c>
      <c r="AC303" s="137"/>
      <c r="AD303" s="391" cm="1">
        <f t="array" aca="1" ref="AD303" ca="1">SUMPRODUCT(TablaDatosInversiones[Compromiso de compra (Moneda), solo para PUTs vendidas],(TablaDatosInversiones[Subcarteras (diferentes estrategias inversión)]=$AD$34)*1,TablaDatosInversiones[Cambio divisa actual (o tras venta)],(TablaDatosInversiones[Fecha Compra]&lt;=MIN(A303,TODAY()-1))*1,(TablaDatosInversiones[Fecha de Venta o traspaso]&gt;=MIN(A303,TODAY()-1))*1)</f>
        <v>0</v>
      </c>
      <c r="AE303" s="391">
        <f t="shared" ca="1" si="117"/>
        <v>0</v>
      </c>
      <c r="AF303" s="391">
        <f t="shared" ca="1" si="118"/>
        <v>0</v>
      </c>
      <c r="AG303" s="392">
        <f ca="1">SUMPRODUCT(TablaDatosInversiones[Rendimiento total neto (euros)],(TablaDatosInversiones[Subcarteras (diferentes estrategias inversión)]=$AD$34)*1,(TablaDatosInversiones[Fecha de Venta o traspaso]&lt;=A303)*1,(TablaDatosInversiones[Fecha de Venta o traspaso]&gt;A302)*1,(TablaDatosInversiones[Operación abierta (cotizando)]=FALSE)*1)</f>
        <v>0</v>
      </c>
      <c r="AH303" s="393">
        <f t="shared" ca="1" si="119"/>
        <v>0</v>
      </c>
      <c r="AI303" s="394">
        <f t="shared" ca="1" si="120"/>
        <v>8.6256077518440666E-3</v>
      </c>
      <c r="AJ303" s="395"/>
      <c r="AK303" s="401">
        <f ca="1">Resumen!$D$12</f>
        <v>0</v>
      </c>
      <c r="AL303" s="396" cm="1">
        <f t="array" aca="1" ref="AL303" ca="1">SUMPRODUCT(TablaDatosInversiones[Coste bruto total de la compra (euros)],(TablaDatosInversiones[Subcarteras (diferentes estrategias inversión)]=$AK$34)*1,(TablaDatosInversiones[Fecha Compra]&lt;=A303)*1,(TablaDatosInversiones[Fecha Compra]&gt;A302)*1)</f>
        <v>0</v>
      </c>
      <c r="AM303" s="397" cm="1">
        <f t="array" aca="1" ref="AM303" ca="1">SUMPRODUCT(TablaDatosInversiones[Valor actual bruto o reembolso o compromiso opciones abiertas (euros)],(TablaDatosInversiones[Subcarteras (diferentes estrategias inversión)]=$AK$34)*1,(TablaDatosInversiones[Fecha de Venta o traspaso]&lt;=A303)*1,(TablaDatosInversiones[Fecha de Venta o traspaso]&gt;A302)*1,(TablaDatosInversiones[Operación abierta (cotizando)]=FALSE)*1)</f>
        <v>0</v>
      </c>
      <c r="AN303" s="398" cm="1">
        <f t="array" ref="AN303">SUMPRODUCT(TablaDividendos[Dividendo neto (euros)],(TablaDividendos[Subcartera]=$AK$34)*1,(TablaDividendos[Fecha Cobro]&lt;=A303)*1,(TablaDividendos[Fecha Cobro]&gt;A302)*1)</f>
        <v>0</v>
      </c>
      <c r="AO303" s="399">
        <f t="shared" ca="1" si="130"/>
        <v>0</v>
      </c>
      <c r="AP303" s="400">
        <f t="shared" ref="AP303:AP366" ca="1" si="139">(1+AO303)*(AP302+1)-1</f>
        <v>0</v>
      </c>
      <c r="AR303" s="35"/>
      <c r="AS303" s="34">
        <f t="shared" si="135"/>
        <v>0</v>
      </c>
      <c r="AT303" s="33">
        <f t="shared" si="136"/>
        <v>0.47613182189387948</v>
      </c>
      <c r="AV303" s="35"/>
      <c r="AW303" s="34">
        <f t="shared" ref="AW303:AW309" si="140">IF(AV303&lt;&gt;"",IF(AV302&gt;0,(AV303-AV302)/AV302,0),0)</f>
        <v>0</v>
      </c>
      <c r="AX303" s="33">
        <f t="shared" ref="AX303:AX309" si="141">(1+AW303)*(AX302+1)-1</f>
        <v>0.21028677962384168</v>
      </c>
    </row>
    <row r="304" spans="1:50" x14ac:dyDescent="0.25">
      <c r="A304" s="189">
        <f t="shared" si="51"/>
        <v>52717</v>
      </c>
      <c r="B304" s="190">
        <f t="shared" ca="1" si="126"/>
        <v>109351.29638889004</v>
      </c>
      <c r="C304" s="190">
        <f t="shared" ca="1" si="127"/>
        <v>0</v>
      </c>
      <c r="D304" s="190">
        <f t="shared" ca="1" si="128"/>
        <v>0</v>
      </c>
      <c r="E304" s="190">
        <f t="shared" ca="1" si="129"/>
        <v>0</v>
      </c>
      <c r="F304" s="199">
        <f t="shared" ca="1" si="137"/>
        <v>0</v>
      </c>
      <c r="G304" s="200">
        <f t="shared" ca="1" si="138"/>
        <v>0.55991479706899705</v>
      </c>
      <c r="H304" s="137"/>
      <c r="I304" s="218">
        <f ca="1">Resumen!$D$8</f>
        <v>68691.808045339247</v>
      </c>
      <c r="J304" s="219">
        <f ca="1">SUMPRODUCT(TablaDatosInversiones[Coste bruto total de la compra (euros)],(TablaDatosInversiones[Subcarteras (diferentes estrategias inversión)]=$I$34)*1,(TablaDatosInversiones[Fecha Compra]&lt;=A304)*1,(TablaDatosInversiones[Fecha Compra]&gt;A303)*1)</f>
        <v>0</v>
      </c>
      <c r="K304" s="219" cm="1">
        <f t="array" aca="1" ref="K304" ca="1">SUMPRODUCT(TablaDatosInversiones[Valor actual bruto o reembolso o compromiso opciones abiertas (euros)],(TablaDatosInversiones[Subcarteras (diferentes estrategias inversión)]=$I$34)*1,(TablaDatosInversiones[Fecha de Venta o traspaso]&lt;=A304)*1,(TablaDatosInversiones[Fecha de Venta o traspaso]&gt;A303)*1,(TablaDatosInversiones[Operación abierta (cotizando)]=FALSE)*1)</f>
        <v>0</v>
      </c>
      <c r="L304" s="219">
        <f>SUMPRODUCT(TablaDividendos[Dividendo neto (euros)],(TablaDividendos[Subcartera]=$I$34)*1,(TablaDividendos[Fecha Cobro]&lt;=A304)*1,(TablaDividendos[Fecha Cobro]&gt;A303)*1)</f>
        <v>0</v>
      </c>
      <c r="M304" s="220">
        <f t="shared" ca="1" si="131"/>
        <v>0</v>
      </c>
      <c r="N304" s="220">
        <f t="shared" ca="1" si="132"/>
        <v>0.6498602964237179</v>
      </c>
      <c r="O304" s="137"/>
      <c r="P304" s="192">
        <f ca="1">Resumen!$D$9</f>
        <v>12439.300859999999</v>
      </c>
      <c r="Q304" s="208">
        <f ca="1">SUMPRODUCT(TablaDatosInversiones[Coste bruto total de la compra (euros)],(TablaDatosInversiones[Subcarteras (diferentes estrategias inversión)]=$P$34)*1,(TablaDatosInversiones[Fecha Compra]&lt;=A304)*1,(TablaDatosInversiones[Fecha Compra]&gt;A303)*1)</f>
        <v>0</v>
      </c>
      <c r="R304" s="208" cm="1">
        <f t="array" aca="1" ref="R304" ca="1">SUMPRODUCT(TablaDatosInversiones[Valor actual bruto o reembolso o compromiso opciones abiertas (euros)],(TablaDatosInversiones[Subcarteras (diferentes estrategias inversión)]=$P$34)*1,(TablaDatosInversiones[Fecha de Venta o traspaso]&lt;=A304)*1,(TablaDatosInversiones[Fecha de Venta o traspaso]&gt;A303)*1,(TablaDatosInversiones[Operación abierta (cotizando)]=FALSE)*1)</f>
        <v>0</v>
      </c>
      <c r="S304" s="208">
        <f>SUMPRODUCT(TablaDividendos[Dividendo neto (euros)],(TablaDividendos[Subcartera]=$P$34)*1,(TablaDividendos[Fecha Cobro]&lt;=A304)*1,(TablaDividendos[Fecha Cobro]&gt;A303)*1)</f>
        <v>0</v>
      </c>
      <c r="T304" s="199">
        <f t="shared" ca="1" si="133"/>
        <v>0</v>
      </c>
      <c r="U304" s="209">
        <f t="shared" ca="1" si="134"/>
        <v>0.31306194259158349</v>
      </c>
      <c r="V304" s="137"/>
      <c r="W304" s="192">
        <f ca="1">Resumen!$D$10</f>
        <v>28220.187483550799</v>
      </c>
      <c r="X304" s="208">
        <f ca="1">SUMPRODUCT(TablaDatosInversiones[Coste bruto total de la compra (euros)],(TablaDatosInversiones[Subcarteras (diferentes estrategias inversión)]=$W$34)*1,(TablaDatosInversiones[Fecha Compra]&lt;=A304)*1,(TablaDatosInversiones[Fecha Compra]&gt;A303)*1)</f>
        <v>0</v>
      </c>
      <c r="Y304" s="208" cm="1">
        <f t="array" aca="1" ref="Y304" ca="1">SUMPRODUCT(TablaDatosInversiones[Valor actual bruto o reembolso o compromiso opciones abiertas (euros)],(TablaDatosInversiones[Subcarteras (diferentes estrategias inversión)]=$W$34)*1,(TablaDatosInversiones[Fecha de Venta o traspaso]&lt;=A304)*1,(TablaDatosInversiones[Fecha de Venta o traspaso]&gt;A303)*1,(TablaDatosInversiones[Operación abierta (cotizando)]=FALSE)*1)</f>
        <v>0</v>
      </c>
      <c r="Z304" s="208">
        <f>SUMPRODUCT(TablaDividendos[Dividendo neto (euros)],(TablaDividendos[Subcartera]=$W$34)*1,(TablaDividendos[Fecha Cobro]&lt;=A304)*1,(TablaDividendos[Fecha Cobro]&gt;A303)*1)</f>
        <v>0</v>
      </c>
      <c r="AA304" s="199">
        <f t="shared" ca="1" si="115"/>
        <v>0</v>
      </c>
      <c r="AB304" s="209">
        <f t="shared" ca="1" si="116"/>
        <v>0.42162864822711876</v>
      </c>
      <c r="AC304" s="137"/>
      <c r="AD304" s="391" cm="1">
        <f t="array" aca="1" ref="AD304" ca="1">SUMPRODUCT(TablaDatosInversiones[Compromiso de compra (Moneda), solo para PUTs vendidas],(TablaDatosInversiones[Subcarteras (diferentes estrategias inversión)]=$AD$34)*1,TablaDatosInversiones[Cambio divisa actual (o tras venta)],(TablaDatosInversiones[Fecha Compra]&lt;=MIN(A304,TODAY()-1))*1,(TablaDatosInversiones[Fecha de Venta o traspaso]&gt;=MIN(A304,TODAY()-1))*1)</f>
        <v>0</v>
      </c>
      <c r="AE304" s="391">
        <f t="shared" ca="1" si="117"/>
        <v>0</v>
      </c>
      <c r="AF304" s="391">
        <f t="shared" ca="1" si="118"/>
        <v>0</v>
      </c>
      <c r="AG304" s="392">
        <f ca="1">SUMPRODUCT(TablaDatosInversiones[Rendimiento total neto (euros)],(TablaDatosInversiones[Subcarteras (diferentes estrategias inversión)]=$AD$34)*1,(TablaDatosInversiones[Fecha de Venta o traspaso]&lt;=A304)*1,(TablaDatosInversiones[Fecha de Venta o traspaso]&gt;A303)*1,(TablaDatosInversiones[Operación abierta (cotizando)]=FALSE)*1)</f>
        <v>0</v>
      </c>
      <c r="AH304" s="393">
        <f t="shared" ca="1" si="119"/>
        <v>0</v>
      </c>
      <c r="AI304" s="394">
        <f t="shared" ca="1" si="120"/>
        <v>8.6256077518440666E-3</v>
      </c>
      <c r="AJ304" s="395"/>
      <c r="AK304" s="401">
        <f ca="1">Resumen!$D$12</f>
        <v>0</v>
      </c>
      <c r="AL304" s="396" cm="1">
        <f t="array" aca="1" ref="AL304" ca="1">SUMPRODUCT(TablaDatosInversiones[Coste bruto total de la compra (euros)],(TablaDatosInversiones[Subcarteras (diferentes estrategias inversión)]=$AK$34)*1,(TablaDatosInversiones[Fecha Compra]&lt;=A304)*1,(TablaDatosInversiones[Fecha Compra]&gt;A303)*1)</f>
        <v>0</v>
      </c>
      <c r="AM304" s="397" cm="1">
        <f t="array" aca="1" ref="AM304" ca="1">SUMPRODUCT(TablaDatosInversiones[Valor actual bruto o reembolso o compromiso opciones abiertas (euros)],(TablaDatosInversiones[Subcarteras (diferentes estrategias inversión)]=$AK$34)*1,(TablaDatosInversiones[Fecha de Venta o traspaso]&lt;=A304)*1,(TablaDatosInversiones[Fecha de Venta o traspaso]&gt;A303)*1,(TablaDatosInversiones[Operación abierta (cotizando)]=FALSE)*1)</f>
        <v>0</v>
      </c>
      <c r="AN304" s="398" cm="1">
        <f t="array" ref="AN304">SUMPRODUCT(TablaDividendos[Dividendo neto (euros)],(TablaDividendos[Subcartera]=$AK$34)*1,(TablaDividendos[Fecha Cobro]&lt;=A304)*1,(TablaDividendos[Fecha Cobro]&gt;A303)*1)</f>
        <v>0</v>
      </c>
      <c r="AO304" s="399">
        <f t="shared" ca="1" si="130"/>
        <v>0</v>
      </c>
      <c r="AP304" s="400">
        <f t="shared" ca="1" si="139"/>
        <v>0</v>
      </c>
      <c r="AR304" s="35"/>
      <c r="AS304" s="34">
        <f t="shared" si="135"/>
        <v>0</v>
      </c>
      <c r="AT304" s="33">
        <f t="shared" si="136"/>
        <v>0.47613182189387948</v>
      </c>
      <c r="AV304" s="35"/>
      <c r="AW304" s="34">
        <f t="shared" si="140"/>
        <v>0</v>
      </c>
      <c r="AX304" s="33">
        <f t="shared" si="141"/>
        <v>0.21028677962384168</v>
      </c>
    </row>
    <row r="305" spans="1:50" x14ac:dyDescent="0.25">
      <c r="A305" s="189">
        <f t="shared" si="51"/>
        <v>52748</v>
      </c>
      <c r="B305" s="190">
        <f t="shared" ca="1" si="126"/>
        <v>109351.29638889004</v>
      </c>
      <c r="C305" s="190">
        <f t="shared" ca="1" si="127"/>
        <v>0</v>
      </c>
      <c r="D305" s="190">
        <f t="shared" ca="1" si="128"/>
        <v>0</v>
      </c>
      <c r="E305" s="190">
        <f t="shared" ca="1" si="129"/>
        <v>0</v>
      </c>
      <c r="F305" s="199">
        <f t="shared" ca="1" si="137"/>
        <v>0</v>
      </c>
      <c r="G305" s="200">
        <f t="shared" ca="1" si="138"/>
        <v>0.55991479706899705</v>
      </c>
      <c r="H305" s="137"/>
      <c r="I305" s="218">
        <f ca="1">Resumen!$D$8</f>
        <v>68691.808045339247</v>
      </c>
      <c r="J305" s="219">
        <f ca="1">SUMPRODUCT(TablaDatosInversiones[Coste bruto total de la compra (euros)],(TablaDatosInversiones[Subcarteras (diferentes estrategias inversión)]=$I$34)*1,(TablaDatosInversiones[Fecha Compra]&lt;=A305)*1,(TablaDatosInversiones[Fecha Compra]&gt;A304)*1)</f>
        <v>0</v>
      </c>
      <c r="K305" s="219" cm="1">
        <f t="array" aca="1" ref="K305" ca="1">SUMPRODUCT(TablaDatosInversiones[Valor actual bruto o reembolso o compromiso opciones abiertas (euros)],(TablaDatosInversiones[Subcarteras (diferentes estrategias inversión)]=$I$34)*1,(TablaDatosInversiones[Fecha de Venta o traspaso]&lt;=A305)*1,(TablaDatosInversiones[Fecha de Venta o traspaso]&gt;A304)*1,(TablaDatosInversiones[Operación abierta (cotizando)]=FALSE)*1)</f>
        <v>0</v>
      </c>
      <c r="L305" s="219">
        <f>SUMPRODUCT(TablaDividendos[Dividendo neto (euros)],(TablaDividendos[Subcartera]=$I$34)*1,(TablaDividendos[Fecha Cobro]&lt;=A305)*1,(TablaDividendos[Fecha Cobro]&gt;A304)*1)</f>
        <v>0</v>
      </c>
      <c r="M305" s="220">
        <f t="shared" ca="1" si="131"/>
        <v>0</v>
      </c>
      <c r="N305" s="220">
        <f t="shared" ca="1" si="132"/>
        <v>0.6498602964237179</v>
      </c>
      <c r="O305" s="137"/>
      <c r="P305" s="192">
        <f ca="1">Resumen!$D$9</f>
        <v>12439.300859999999</v>
      </c>
      <c r="Q305" s="208">
        <f ca="1">SUMPRODUCT(TablaDatosInversiones[Coste bruto total de la compra (euros)],(TablaDatosInversiones[Subcarteras (diferentes estrategias inversión)]=$P$34)*1,(TablaDatosInversiones[Fecha Compra]&lt;=A305)*1,(TablaDatosInversiones[Fecha Compra]&gt;A304)*1)</f>
        <v>0</v>
      </c>
      <c r="R305" s="208" cm="1">
        <f t="array" aca="1" ref="R305" ca="1">SUMPRODUCT(TablaDatosInversiones[Valor actual bruto o reembolso o compromiso opciones abiertas (euros)],(TablaDatosInversiones[Subcarteras (diferentes estrategias inversión)]=$P$34)*1,(TablaDatosInversiones[Fecha de Venta o traspaso]&lt;=A305)*1,(TablaDatosInversiones[Fecha de Venta o traspaso]&gt;A304)*1,(TablaDatosInversiones[Operación abierta (cotizando)]=FALSE)*1)</f>
        <v>0</v>
      </c>
      <c r="S305" s="208">
        <f>SUMPRODUCT(TablaDividendos[Dividendo neto (euros)],(TablaDividendos[Subcartera]=$P$34)*1,(TablaDividendos[Fecha Cobro]&lt;=A305)*1,(TablaDividendos[Fecha Cobro]&gt;A304)*1)</f>
        <v>0</v>
      </c>
      <c r="T305" s="199">
        <f t="shared" ca="1" si="133"/>
        <v>0</v>
      </c>
      <c r="U305" s="209">
        <f t="shared" ca="1" si="134"/>
        <v>0.31306194259158349</v>
      </c>
      <c r="V305" s="137"/>
      <c r="W305" s="192">
        <f ca="1">Resumen!$D$10</f>
        <v>28220.187483550799</v>
      </c>
      <c r="X305" s="208">
        <f ca="1">SUMPRODUCT(TablaDatosInversiones[Coste bruto total de la compra (euros)],(TablaDatosInversiones[Subcarteras (diferentes estrategias inversión)]=$W$34)*1,(TablaDatosInversiones[Fecha Compra]&lt;=A305)*1,(TablaDatosInversiones[Fecha Compra]&gt;A304)*1)</f>
        <v>0</v>
      </c>
      <c r="Y305" s="208" cm="1">
        <f t="array" aca="1" ref="Y305" ca="1">SUMPRODUCT(TablaDatosInversiones[Valor actual bruto o reembolso o compromiso opciones abiertas (euros)],(TablaDatosInversiones[Subcarteras (diferentes estrategias inversión)]=$W$34)*1,(TablaDatosInversiones[Fecha de Venta o traspaso]&lt;=A305)*1,(TablaDatosInversiones[Fecha de Venta o traspaso]&gt;A304)*1,(TablaDatosInversiones[Operación abierta (cotizando)]=FALSE)*1)</f>
        <v>0</v>
      </c>
      <c r="Z305" s="208">
        <f>SUMPRODUCT(TablaDividendos[Dividendo neto (euros)],(TablaDividendos[Subcartera]=$W$34)*1,(TablaDividendos[Fecha Cobro]&lt;=A305)*1,(TablaDividendos[Fecha Cobro]&gt;A304)*1)</f>
        <v>0</v>
      </c>
      <c r="AA305" s="199">
        <f t="shared" ref="AA305:AA368" ca="1" si="142">IF(W305&gt;0,IF((W304+X305-Y305)&gt;0,((W305+Z305)-(W304+X305-Y305))/(W304+X305-Y305),0),0)</f>
        <v>0</v>
      </c>
      <c r="AB305" s="209">
        <f t="shared" ref="AB305:AB368" ca="1" si="143">IF(AA305&lt;&gt;"",(1+AA305)*(AB304+1)-1,"")</f>
        <v>0.42162864822711876</v>
      </c>
      <c r="AC305" s="137"/>
      <c r="AD305" s="391" cm="1">
        <f t="array" aca="1" ref="AD305" ca="1">SUMPRODUCT(TablaDatosInversiones[Compromiso de compra (Moneda), solo para PUTs vendidas],(TablaDatosInversiones[Subcarteras (diferentes estrategias inversión)]=$AD$34)*1,TablaDatosInversiones[Cambio divisa actual (o tras venta)],(TablaDatosInversiones[Fecha Compra]&lt;=MIN(A305,TODAY()-1))*1,(TablaDatosInversiones[Fecha de Venta o traspaso]&gt;=MIN(A305,TODAY()-1))*1)</f>
        <v>0</v>
      </c>
      <c r="AE305" s="391">
        <f t="shared" ca="1" si="117"/>
        <v>0</v>
      </c>
      <c r="AF305" s="391">
        <f t="shared" ca="1" si="118"/>
        <v>0</v>
      </c>
      <c r="AG305" s="392">
        <f ca="1">SUMPRODUCT(TablaDatosInversiones[Rendimiento total neto (euros)],(TablaDatosInversiones[Subcarteras (diferentes estrategias inversión)]=$AD$34)*1,(TablaDatosInversiones[Fecha de Venta o traspaso]&lt;=A305)*1,(TablaDatosInversiones[Fecha de Venta o traspaso]&gt;A304)*1,(TablaDatosInversiones[Operación abierta (cotizando)]=FALSE)*1)</f>
        <v>0</v>
      </c>
      <c r="AH305" s="393">
        <f t="shared" ca="1" si="119"/>
        <v>0</v>
      </c>
      <c r="AI305" s="394">
        <f t="shared" ca="1" si="120"/>
        <v>8.6256077518440666E-3</v>
      </c>
      <c r="AJ305" s="395"/>
      <c r="AK305" s="401">
        <f ca="1">Resumen!$D$12</f>
        <v>0</v>
      </c>
      <c r="AL305" s="396" cm="1">
        <f t="array" aca="1" ref="AL305" ca="1">SUMPRODUCT(TablaDatosInversiones[Coste bruto total de la compra (euros)],(TablaDatosInversiones[Subcarteras (diferentes estrategias inversión)]=$AK$34)*1,(TablaDatosInversiones[Fecha Compra]&lt;=A305)*1,(TablaDatosInversiones[Fecha Compra]&gt;A304)*1)</f>
        <v>0</v>
      </c>
      <c r="AM305" s="397" cm="1">
        <f t="array" aca="1" ref="AM305" ca="1">SUMPRODUCT(TablaDatosInversiones[Valor actual bruto o reembolso o compromiso opciones abiertas (euros)],(TablaDatosInversiones[Subcarteras (diferentes estrategias inversión)]=$AK$34)*1,(TablaDatosInversiones[Fecha de Venta o traspaso]&lt;=A305)*1,(TablaDatosInversiones[Fecha de Venta o traspaso]&gt;A304)*1,(TablaDatosInversiones[Operación abierta (cotizando)]=FALSE)*1)</f>
        <v>0</v>
      </c>
      <c r="AN305" s="398" cm="1">
        <f t="array" ref="AN305">SUMPRODUCT(TablaDividendos[Dividendo neto (euros)],(TablaDividendos[Subcartera]=$AK$34)*1,(TablaDividendos[Fecha Cobro]&lt;=A305)*1,(TablaDividendos[Fecha Cobro]&gt;A304)*1)</f>
        <v>0</v>
      </c>
      <c r="AO305" s="399">
        <f t="shared" ca="1" si="130"/>
        <v>0</v>
      </c>
      <c r="AP305" s="400">
        <f t="shared" ca="1" si="139"/>
        <v>0</v>
      </c>
      <c r="AR305" s="35"/>
      <c r="AS305" s="34">
        <f t="shared" si="135"/>
        <v>0</v>
      </c>
      <c r="AT305" s="33">
        <f t="shared" si="136"/>
        <v>0.47613182189387948</v>
      </c>
      <c r="AV305" s="35"/>
      <c r="AW305" s="34">
        <f t="shared" si="140"/>
        <v>0</v>
      </c>
      <c r="AX305" s="33">
        <f t="shared" si="141"/>
        <v>0.21028677962384168</v>
      </c>
    </row>
    <row r="306" spans="1:50" x14ac:dyDescent="0.25">
      <c r="A306" s="189">
        <f t="shared" si="51"/>
        <v>52778</v>
      </c>
      <c r="B306" s="190">
        <f t="shared" ca="1" si="126"/>
        <v>109351.29638889004</v>
      </c>
      <c r="C306" s="190">
        <f t="shared" ca="1" si="127"/>
        <v>0</v>
      </c>
      <c r="D306" s="190">
        <f t="shared" ca="1" si="128"/>
        <v>0</v>
      </c>
      <c r="E306" s="190">
        <f t="shared" ca="1" si="129"/>
        <v>0</v>
      </c>
      <c r="F306" s="199">
        <f t="shared" ca="1" si="137"/>
        <v>0</v>
      </c>
      <c r="G306" s="200">
        <f t="shared" ca="1" si="138"/>
        <v>0.55991479706899705</v>
      </c>
      <c r="H306" s="137"/>
      <c r="I306" s="218">
        <f ca="1">Resumen!$D$8</f>
        <v>68691.808045339247</v>
      </c>
      <c r="J306" s="219">
        <f ca="1">SUMPRODUCT(TablaDatosInversiones[Coste bruto total de la compra (euros)],(TablaDatosInversiones[Subcarteras (diferentes estrategias inversión)]=$I$34)*1,(TablaDatosInversiones[Fecha Compra]&lt;=A306)*1,(TablaDatosInversiones[Fecha Compra]&gt;A305)*1)</f>
        <v>0</v>
      </c>
      <c r="K306" s="219" cm="1">
        <f t="array" aca="1" ref="K306" ca="1">SUMPRODUCT(TablaDatosInversiones[Valor actual bruto o reembolso o compromiso opciones abiertas (euros)],(TablaDatosInversiones[Subcarteras (diferentes estrategias inversión)]=$I$34)*1,(TablaDatosInversiones[Fecha de Venta o traspaso]&lt;=A306)*1,(TablaDatosInversiones[Fecha de Venta o traspaso]&gt;A305)*1,(TablaDatosInversiones[Operación abierta (cotizando)]=FALSE)*1)</f>
        <v>0</v>
      </c>
      <c r="L306" s="219">
        <f>SUMPRODUCT(TablaDividendos[Dividendo neto (euros)],(TablaDividendos[Subcartera]=$I$34)*1,(TablaDividendos[Fecha Cobro]&lt;=A306)*1,(TablaDividendos[Fecha Cobro]&gt;A305)*1)</f>
        <v>0</v>
      </c>
      <c r="M306" s="220">
        <f t="shared" ca="1" si="131"/>
        <v>0</v>
      </c>
      <c r="N306" s="220">
        <f t="shared" ca="1" si="132"/>
        <v>0.6498602964237179</v>
      </c>
      <c r="O306" s="137"/>
      <c r="P306" s="192">
        <f ca="1">Resumen!$D$9</f>
        <v>12439.300859999999</v>
      </c>
      <c r="Q306" s="208">
        <f ca="1">SUMPRODUCT(TablaDatosInversiones[Coste bruto total de la compra (euros)],(TablaDatosInversiones[Subcarteras (diferentes estrategias inversión)]=$P$34)*1,(TablaDatosInversiones[Fecha Compra]&lt;=A306)*1,(TablaDatosInversiones[Fecha Compra]&gt;A305)*1)</f>
        <v>0</v>
      </c>
      <c r="R306" s="208" cm="1">
        <f t="array" aca="1" ref="R306" ca="1">SUMPRODUCT(TablaDatosInversiones[Valor actual bruto o reembolso o compromiso opciones abiertas (euros)],(TablaDatosInversiones[Subcarteras (diferentes estrategias inversión)]=$P$34)*1,(TablaDatosInversiones[Fecha de Venta o traspaso]&lt;=A306)*1,(TablaDatosInversiones[Fecha de Venta o traspaso]&gt;A305)*1,(TablaDatosInversiones[Operación abierta (cotizando)]=FALSE)*1)</f>
        <v>0</v>
      </c>
      <c r="S306" s="208">
        <f>SUMPRODUCT(TablaDividendos[Dividendo neto (euros)],(TablaDividendos[Subcartera]=$P$34)*1,(TablaDividendos[Fecha Cobro]&lt;=A306)*1,(TablaDividendos[Fecha Cobro]&gt;A305)*1)</f>
        <v>0</v>
      </c>
      <c r="T306" s="199">
        <f t="shared" ca="1" si="133"/>
        <v>0</v>
      </c>
      <c r="U306" s="209">
        <f t="shared" ca="1" si="134"/>
        <v>0.31306194259158349</v>
      </c>
      <c r="V306" s="137"/>
      <c r="W306" s="192">
        <f ca="1">Resumen!$D$10</f>
        <v>28220.187483550799</v>
      </c>
      <c r="X306" s="208">
        <f ca="1">SUMPRODUCT(TablaDatosInversiones[Coste bruto total de la compra (euros)],(TablaDatosInversiones[Subcarteras (diferentes estrategias inversión)]=$W$34)*1,(TablaDatosInversiones[Fecha Compra]&lt;=A306)*1,(TablaDatosInversiones[Fecha Compra]&gt;A305)*1)</f>
        <v>0</v>
      </c>
      <c r="Y306" s="208" cm="1">
        <f t="array" aca="1" ref="Y306" ca="1">SUMPRODUCT(TablaDatosInversiones[Valor actual bruto o reembolso o compromiso opciones abiertas (euros)],(TablaDatosInversiones[Subcarteras (diferentes estrategias inversión)]=$W$34)*1,(TablaDatosInversiones[Fecha de Venta o traspaso]&lt;=A306)*1,(TablaDatosInversiones[Fecha de Venta o traspaso]&gt;A305)*1,(TablaDatosInversiones[Operación abierta (cotizando)]=FALSE)*1)</f>
        <v>0</v>
      </c>
      <c r="Z306" s="208">
        <f>SUMPRODUCT(TablaDividendos[Dividendo neto (euros)],(TablaDividendos[Subcartera]=$W$34)*1,(TablaDividendos[Fecha Cobro]&lt;=A306)*1,(TablaDividendos[Fecha Cobro]&gt;A305)*1)</f>
        <v>0</v>
      </c>
      <c r="AA306" s="199">
        <f t="shared" ca="1" si="142"/>
        <v>0</v>
      </c>
      <c r="AB306" s="209">
        <f t="shared" ca="1" si="143"/>
        <v>0.42162864822711876</v>
      </c>
      <c r="AC306" s="137"/>
      <c r="AD306" s="391" cm="1">
        <f t="array" aca="1" ref="AD306" ca="1">SUMPRODUCT(TablaDatosInversiones[Compromiso de compra (Moneda), solo para PUTs vendidas],(TablaDatosInversiones[Subcarteras (diferentes estrategias inversión)]=$AD$34)*1,TablaDatosInversiones[Cambio divisa actual (o tras venta)],(TablaDatosInversiones[Fecha Compra]&lt;=MIN(A306,TODAY()-1))*1,(TablaDatosInversiones[Fecha de Venta o traspaso]&gt;=MIN(A306,TODAY()-1))*1)</f>
        <v>0</v>
      </c>
      <c r="AE306" s="391">
        <f t="shared" ca="1" si="117"/>
        <v>0</v>
      </c>
      <c r="AF306" s="391">
        <f t="shared" ca="1" si="118"/>
        <v>0</v>
      </c>
      <c r="AG306" s="392">
        <f ca="1">SUMPRODUCT(TablaDatosInversiones[Rendimiento total neto (euros)],(TablaDatosInversiones[Subcarteras (diferentes estrategias inversión)]=$AD$34)*1,(TablaDatosInversiones[Fecha de Venta o traspaso]&lt;=A306)*1,(TablaDatosInversiones[Fecha de Venta o traspaso]&gt;A305)*1,(TablaDatosInversiones[Operación abierta (cotizando)]=FALSE)*1)</f>
        <v>0</v>
      </c>
      <c r="AH306" s="393">
        <f t="shared" ca="1" si="119"/>
        <v>0</v>
      </c>
      <c r="AI306" s="394">
        <f t="shared" ca="1" si="120"/>
        <v>8.6256077518440666E-3</v>
      </c>
      <c r="AJ306" s="395"/>
      <c r="AK306" s="401">
        <f ca="1">Resumen!$D$12</f>
        <v>0</v>
      </c>
      <c r="AL306" s="396" cm="1">
        <f t="array" aca="1" ref="AL306" ca="1">SUMPRODUCT(TablaDatosInversiones[Coste bruto total de la compra (euros)],(TablaDatosInversiones[Subcarteras (diferentes estrategias inversión)]=$AK$34)*1,(TablaDatosInversiones[Fecha Compra]&lt;=A306)*1,(TablaDatosInversiones[Fecha Compra]&gt;A305)*1)</f>
        <v>0</v>
      </c>
      <c r="AM306" s="397" cm="1">
        <f t="array" aca="1" ref="AM306" ca="1">SUMPRODUCT(TablaDatosInversiones[Valor actual bruto o reembolso o compromiso opciones abiertas (euros)],(TablaDatosInversiones[Subcarteras (diferentes estrategias inversión)]=$AK$34)*1,(TablaDatosInversiones[Fecha de Venta o traspaso]&lt;=A306)*1,(TablaDatosInversiones[Fecha de Venta o traspaso]&gt;A305)*1,(TablaDatosInversiones[Operación abierta (cotizando)]=FALSE)*1)</f>
        <v>0</v>
      </c>
      <c r="AN306" s="398" cm="1">
        <f t="array" ref="AN306">SUMPRODUCT(TablaDividendos[Dividendo neto (euros)],(TablaDividendos[Subcartera]=$AK$34)*1,(TablaDividendos[Fecha Cobro]&lt;=A306)*1,(TablaDividendos[Fecha Cobro]&gt;A305)*1)</f>
        <v>0</v>
      </c>
      <c r="AO306" s="399">
        <f t="shared" ca="1" si="130"/>
        <v>0</v>
      </c>
      <c r="AP306" s="400">
        <f t="shared" ca="1" si="139"/>
        <v>0</v>
      </c>
      <c r="AR306" s="35"/>
      <c r="AS306" s="34">
        <f t="shared" si="135"/>
        <v>0</v>
      </c>
      <c r="AT306" s="33">
        <f t="shared" si="136"/>
        <v>0.47613182189387948</v>
      </c>
      <c r="AV306" s="35"/>
      <c r="AW306" s="34">
        <f t="shared" si="140"/>
        <v>0</v>
      </c>
      <c r="AX306" s="33">
        <f t="shared" si="141"/>
        <v>0.21028677962384168</v>
      </c>
    </row>
    <row r="307" spans="1:50" x14ac:dyDescent="0.25">
      <c r="A307" s="189">
        <f t="shared" si="51"/>
        <v>52809</v>
      </c>
      <c r="B307" s="190">
        <f t="shared" ca="1" si="126"/>
        <v>109351.29638889004</v>
      </c>
      <c r="C307" s="190">
        <f t="shared" ca="1" si="127"/>
        <v>0</v>
      </c>
      <c r="D307" s="190">
        <f t="shared" ca="1" si="128"/>
        <v>0</v>
      </c>
      <c r="E307" s="190">
        <f t="shared" ca="1" si="129"/>
        <v>0</v>
      </c>
      <c r="F307" s="199">
        <f t="shared" ca="1" si="137"/>
        <v>0</v>
      </c>
      <c r="G307" s="200">
        <f t="shared" ca="1" si="138"/>
        <v>0.55991479706899705</v>
      </c>
      <c r="H307" s="137"/>
      <c r="I307" s="218">
        <f ca="1">Resumen!$D$8</f>
        <v>68691.808045339247</v>
      </c>
      <c r="J307" s="219">
        <f ca="1">SUMPRODUCT(TablaDatosInversiones[Coste bruto total de la compra (euros)],(TablaDatosInversiones[Subcarteras (diferentes estrategias inversión)]=$I$34)*1,(TablaDatosInversiones[Fecha Compra]&lt;=A307)*1,(TablaDatosInversiones[Fecha Compra]&gt;A306)*1)</f>
        <v>0</v>
      </c>
      <c r="K307" s="219" cm="1">
        <f t="array" aca="1" ref="K307" ca="1">SUMPRODUCT(TablaDatosInversiones[Valor actual bruto o reembolso o compromiso opciones abiertas (euros)],(TablaDatosInversiones[Subcarteras (diferentes estrategias inversión)]=$I$34)*1,(TablaDatosInversiones[Fecha de Venta o traspaso]&lt;=A307)*1,(TablaDatosInversiones[Fecha de Venta o traspaso]&gt;A306)*1,(TablaDatosInversiones[Operación abierta (cotizando)]=FALSE)*1)</f>
        <v>0</v>
      </c>
      <c r="L307" s="219">
        <f>SUMPRODUCT(TablaDividendos[Dividendo neto (euros)],(TablaDividendos[Subcartera]=$I$34)*1,(TablaDividendos[Fecha Cobro]&lt;=A307)*1,(TablaDividendos[Fecha Cobro]&gt;A306)*1)</f>
        <v>0</v>
      </c>
      <c r="M307" s="220">
        <f t="shared" ca="1" si="131"/>
        <v>0</v>
      </c>
      <c r="N307" s="220">
        <f t="shared" ca="1" si="132"/>
        <v>0.6498602964237179</v>
      </c>
      <c r="O307" s="137"/>
      <c r="P307" s="192">
        <f ca="1">Resumen!$D$9</f>
        <v>12439.300859999999</v>
      </c>
      <c r="Q307" s="208">
        <f ca="1">SUMPRODUCT(TablaDatosInversiones[Coste bruto total de la compra (euros)],(TablaDatosInversiones[Subcarteras (diferentes estrategias inversión)]=$P$34)*1,(TablaDatosInversiones[Fecha Compra]&lt;=A307)*1,(TablaDatosInversiones[Fecha Compra]&gt;A306)*1)</f>
        <v>0</v>
      </c>
      <c r="R307" s="208" cm="1">
        <f t="array" aca="1" ref="R307" ca="1">SUMPRODUCT(TablaDatosInversiones[Valor actual bruto o reembolso o compromiso opciones abiertas (euros)],(TablaDatosInversiones[Subcarteras (diferentes estrategias inversión)]=$P$34)*1,(TablaDatosInversiones[Fecha de Venta o traspaso]&lt;=A307)*1,(TablaDatosInversiones[Fecha de Venta o traspaso]&gt;A306)*1,(TablaDatosInversiones[Operación abierta (cotizando)]=FALSE)*1)</f>
        <v>0</v>
      </c>
      <c r="S307" s="208">
        <f>SUMPRODUCT(TablaDividendos[Dividendo neto (euros)],(TablaDividendos[Subcartera]=$P$34)*1,(TablaDividendos[Fecha Cobro]&lt;=A307)*1,(TablaDividendos[Fecha Cobro]&gt;A306)*1)</f>
        <v>0</v>
      </c>
      <c r="T307" s="199">
        <f t="shared" ca="1" si="133"/>
        <v>0</v>
      </c>
      <c r="U307" s="209">
        <f t="shared" ca="1" si="134"/>
        <v>0.31306194259158349</v>
      </c>
      <c r="V307" s="137"/>
      <c r="W307" s="192">
        <f ca="1">Resumen!$D$10</f>
        <v>28220.187483550799</v>
      </c>
      <c r="X307" s="208">
        <f ca="1">SUMPRODUCT(TablaDatosInversiones[Coste bruto total de la compra (euros)],(TablaDatosInversiones[Subcarteras (diferentes estrategias inversión)]=$W$34)*1,(TablaDatosInversiones[Fecha Compra]&lt;=A307)*1,(TablaDatosInversiones[Fecha Compra]&gt;A306)*1)</f>
        <v>0</v>
      </c>
      <c r="Y307" s="208" cm="1">
        <f t="array" aca="1" ref="Y307" ca="1">SUMPRODUCT(TablaDatosInversiones[Valor actual bruto o reembolso o compromiso opciones abiertas (euros)],(TablaDatosInversiones[Subcarteras (diferentes estrategias inversión)]=$W$34)*1,(TablaDatosInversiones[Fecha de Venta o traspaso]&lt;=A307)*1,(TablaDatosInversiones[Fecha de Venta o traspaso]&gt;A306)*1,(TablaDatosInversiones[Operación abierta (cotizando)]=FALSE)*1)</f>
        <v>0</v>
      </c>
      <c r="Z307" s="208">
        <f>SUMPRODUCT(TablaDividendos[Dividendo neto (euros)],(TablaDividendos[Subcartera]=$W$34)*1,(TablaDividendos[Fecha Cobro]&lt;=A307)*1,(TablaDividendos[Fecha Cobro]&gt;A306)*1)</f>
        <v>0</v>
      </c>
      <c r="AA307" s="199">
        <f t="shared" ca="1" si="142"/>
        <v>0</v>
      </c>
      <c r="AB307" s="209">
        <f t="shared" ca="1" si="143"/>
        <v>0.42162864822711876</v>
      </c>
      <c r="AC307" s="137"/>
      <c r="AD307" s="391" cm="1">
        <f t="array" aca="1" ref="AD307" ca="1">SUMPRODUCT(TablaDatosInversiones[Compromiso de compra (Moneda), solo para PUTs vendidas],(TablaDatosInversiones[Subcarteras (diferentes estrategias inversión)]=$AD$34)*1,TablaDatosInversiones[Cambio divisa actual (o tras venta)],(TablaDatosInversiones[Fecha Compra]&lt;=MIN(A307,TODAY()-1))*1,(TablaDatosInversiones[Fecha de Venta o traspaso]&gt;=MIN(A307,TODAY()-1))*1)</f>
        <v>0</v>
      </c>
      <c r="AE307" s="391">
        <f t="shared" ca="1" si="117"/>
        <v>0</v>
      </c>
      <c r="AF307" s="391">
        <f t="shared" ca="1" si="118"/>
        <v>0</v>
      </c>
      <c r="AG307" s="392">
        <f ca="1">SUMPRODUCT(TablaDatosInversiones[Rendimiento total neto (euros)],(TablaDatosInversiones[Subcarteras (diferentes estrategias inversión)]=$AD$34)*1,(TablaDatosInversiones[Fecha de Venta o traspaso]&lt;=A307)*1,(TablaDatosInversiones[Fecha de Venta o traspaso]&gt;A306)*1,(TablaDatosInversiones[Operación abierta (cotizando)]=FALSE)*1)</f>
        <v>0</v>
      </c>
      <c r="AH307" s="393">
        <f t="shared" ca="1" si="119"/>
        <v>0</v>
      </c>
      <c r="AI307" s="394">
        <f t="shared" ca="1" si="120"/>
        <v>8.6256077518440666E-3</v>
      </c>
      <c r="AJ307" s="395"/>
      <c r="AK307" s="401">
        <f ca="1">Resumen!$D$12</f>
        <v>0</v>
      </c>
      <c r="AL307" s="396" cm="1">
        <f t="array" aca="1" ref="AL307" ca="1">SUMPRODUCT(TablaDatosInversiones[Coste bruto total de la compra (euros)],(TablaDatosInversiones[Subcarteras (diferentes estrategias inversión)]=$AK$34)*1,(TablaDatosInversiones[Fecha Compra]&lt;=A307)*1,(TablaDatosInversiones[Fecha Compra]&gt;A306)*1)</f>
        <v>0</v>
      </c>
      <c r="AM307" s="397" cm="1">
        <f t="array" aca="1" ref="AM307" ca="1">SUMPRODUCT(TablaDatosInversiones[Valor actual bruto o reembolso o compromiso opciones abiertas (euros)],(TablaDatosInversiones[Subcarteras (diferentes estrategias inversión)]=$AK$34)*1,(TablaDatosInversiones[Fecha de Venta o traspaso]&lt;=A307)*1,(TablaDatosInversiones[Fecha de Venta o traspaso]&gt;A306)*1,(TablaDatosInversiones[Operación abierta (cotizando)]=FALSE)*1)</f>
        <v>0</v>
      </c>
      <c r="AN307" s="398" cm="1">
        <f t="array" ref="AN307">SUMPRODUCT(TablaDividendos[Dividendo neto (euros)],(TablaDividendos[Subcartera]=$AK$34)*1,(TablaDividendos[Fecha Cobro]&lt;=A307)*1,(TablaDividendos[Fecha Cobro]&gt;A306)*1)</f>
        <v>0</v>
      </c>
      <c r="AO307" s="399">
        <f t="shared" ca="1" si="130"/>
        <v>0</v>
      </c>
      <c r="AP307" s="400">
        <f t="shared" ca="1" si="139"/>
        <v>0</v>
      </c>
      <c r="AR307" s="35"/>
      <c r="AS307" s="34">
        <f t="shared" si="135"/>
        <v>0</v>
      </c>
      <c r="AT307" s="33">
        <f t="shared" si="136"/>
        <v>0.47613182189387948</v>
      </c>
      <c r="AV307" s="35"/>
      <c r="AW307" s="34">
        <f t="shared" si="140"/>
        <v>0</v>
      </c>
      <c r="AX307" s="33">
        <f t="shared" si="141"/>
        <v>0.21028677962384168</v>
      </c>
    </row>
    <row r="308" spans="1:50" x14ac:dyDescent="0.25">
      <c r="A308" s="189">
        <f t="shared" si="51"/>
        <v>52840</v>
      </c>
      <c r="B308" s="190">
        <f t="shared" ca="1" si="126"/>
        <v>109351.29638889004</v>
      </c>
      <c r="C308" s="190">
        <f t="shared" ca="1" si="127"/>
        <v>0</v>
      </c>
      <c r="D308" s="190">
        <f t="shared" ca="1" si="128"/>
        <v>0</v>
      </c>
      <c r="E308" s="190">
        <f t="shared" ca="1" si="129"/>
        <v>0</v>
      </c>
      <c r="F308" s="199">
        <f t="shared" ca="1" si="137"/>
        <v>0</v>
      </c>
      <c r="G308" s="200">
        <f t="shared" ca="1" si="138"/>
        <v>0.55991479706899705</v>
      </c>
      <c r="H308" s="137"/>
      <c r="I308" s="218">
        <f ca="1">Resumen!$D$8</f>
        <v>68691.808045339247</v>
      </c>
      <c r="J308" s="219">
        <f ca="1">SUMPRODUCT(TablaDatosInversiones[Coste bruto total de la compra (euros)],(TablaDatosInversiones[Subcarteras (diferentes estrategias inversión)]=$I$34)*1,(TablaDatosInversiones[Fecha Compra]&lt;=A308)*1,(TablaDatosInversiones[Fecha Compra]&gt;A307)*1)</f>
        <v>0</v>
      </c>
      <c r="K308" s="219" cm="1">
        <f t="array" aca="1" ref="K308" ca="1">SUMPRODUCT(TablaDatosInversiones[Valor actual bruto o reembolso o compromiso opciones abiertas (euros)],(TablaDatosInversiones[Subcarteras (diferentes estrategias inversión)]=$I$34)*1,(TablaDatosInversiones[Fecha de Venta o traspaso]&lt;=A308)*1,(TablaDatosInversiones[Fecha de Venta o traspaso]&gt;A307)*1,(TablaDatosInversiones[Operación abierta (cotizando)]=FALSE)*1)</f>
        <v>0</v>
      </c>
      <c r="L308" s="219">
        <f>SUMPRODUCT(TablaDividendos[Dividendo neto (euros)],(TablaDividendos[Subcartera]=$I$34)*1,(TablaDividendos[Fecha Cobro]&lt;=A308)*1,(TablaDividendos[Fecha Cobro]&gt;A307)*1)</f>
        <v>0</v>
      </c>
      <c r="M308" s="220">
        <f t="shared" ca="1" si="131"/>
        <v>0</v>
      </c>
      <c r="N308" s="220">
        <f t="shared" ca="1" si="132"/>
        <v>0.6498602964237179</v>
      </c>
      <c r="O308" s="137"/>
      <c r="P308" s="192">
        <f ca="1">Resumen!$D$9</f>
        <v>12439.300859999999</v>
      </c>
      <c r="Q308" s="208">
        <f ca="1">SUMPRODUCT(TablaDatosInversiones[Coste bruto total de la compra (euros)],(TablaDatosInversiones[Subcarteras (diferentes estrategias inversión)]=$P$34)*1,(TablaDatosInversiones[Fecha Compra]&lt;=A308)*1,(TablaDatosInversiones[Fecha Compra]&gt;A307)*1)</f>
        <v>0</v>
      </c>
      <c r="R308" s="208" cm="1">
        <f t="array" aca="1" ref="R308" ca="1">SUMPRODUCT(TablaDatosInversiones[Valor actual bruto o reembolso o compromiso opciones abiertas (euros)],(TablaDatosInversiones[Subcarteras (diferentes estrategias inversión)]=$P$34)*1,(TablaDatosInversiones[Fecha de Venta o traspaso]&lt;=A308)*1,(TablaDatosInversiones[Fecha de Venta o traspaso]&gt;A307)*1,(TablaDatosInversiones[Operación abierta (cotizando)]=FALSE)*1)</f>
        <v>0</v>
      </c>
      <c r="S308" s="208">
        <f>SUMPRODUCT(TablaDividendos[Dividendo neto (euros)],(TablaDividendos[Subcartera]=$P$34)*1,(TablaDividendos[Fecha Cobro]&lt;=A308)*1,(TablaDividendos[Fecha Cobro]&gt;A307)*1)</f>
        <v>0</v>
      </c>
      <c r="T308" s="199">
        <f t="shared" ca="1" si="133"/>
        <v>0</v>
      </c>
      <c r="U308" s="209">
        <f t="shared" ca="1" si="134"/>
        <v>0.31306194259158349</v>
      </c>
      <c r="V308" s="137"/>
      <c r="W308" s="192">
        <f ca="1">Resumen!$D$10</f>
        <v>28220.187483550799</v>
      </c>
      <c r="X308" s="208">
        <f ca="1">SUMPRODUCT(TablaDatosInversiones[Coste bruto total de la compra (euros)],(TablaDatosInversiones[Subcarteras (diferentes estrategias inversión)]=$W$34)*1,(TablaDatosInversiones[Fecha Compra]&lt;=A308)*1,(TablaDatosInversiones[Fecha Compra]&gt;A307)*1)</f>
        <v>0</v>
      </c>
      <c r="Y308" s="208" cm="1">
        <f t="array" aca="1" ref="Y308" ca="1">SUMPRODUCT(TablaDatosInversiones[Valor actual bruto o reembolso o compromiso opciones abiertas (euros)],(TablaDatosInversiones[Subcarteras (diferentes estrategias inversión)]=$W$34)*1,(TablaDatosInversiones[Fecha de Venta o traspaso]&lt;=A308)*1,(TablaDatosInversiones[Fecha de Venta o traspaso]&gt;A307)*1,(TablaDatosInversiones[Operación abierta (cotizando)]=FALSE)*1)</f>
        <v>0</v>
      </c>
      <c r="Z308" s="208">
        <f>SUMPRODUCT(TablaDividendos[Dividendo neto (euros)],(TablaDividendos[Subcartera]=$W$34)*1,(TablaDividendos[Fecha Cobro]&lt;=A308)*1,(TablaDividendos[Fecha Cobro]&gt;A307)*1)</f>
        <v>0</v>
      </c>
      <c r="AA308" s="199">
        <f t="shared" ca="1" si="142"/>
        <v>0</v>
      </c>
      <c r="AB308" s="209">
        <f t="shared" ca="1" si="143"/>
        <v>0.42162864822711876</v>
      </c>
      <c r="AC308" s="137"/>
      <c r="AD308" s="391" cm="1">
        <f t="array" aca="1" ref="AD308" ca="1">SUMPRODUCT(TablaDatosInversiones[Compromiso de compra (Moneda), solo para PUTs vendidas],(TablaDatosInversiones[Subcarteras (diferentes estrategias inversión)]=$AD$34)*1,TablaDatosInversiones[Cambio divisa actual (o tras venta)],(TablaDatosInversiones[Fecha Compra]&lt;=MIN(A308,TODAY()-1))*1,(TablaDatosInversiones[Fecha de Venta o traspaso]&gt;=MIN(A308,TODAY()-1))*1)</f>
        <v>0</v>
      </c>
      <c r="AE308" s="391">
        <f t="shared" ca="1" si="117"/>
        <v>0</v>
      </c>
      <c r="AF308" s="391">
        <f t="shared" ca="1" si="118"/>
        <v>0</v>
      </c>
      <c r="AG308" s="392">
        <f ca="1">SUMPRODUCT(TablaDatosInversiones[Rendimiento total neto (euros)],(TablaDatosInversiones[Subcarteras (diferentes estrategias inversión)]=$AD$34)*1,(TablaDatosInversiones[Fecha de Venta o traspaso]&lt;=A308)*1,(TablaDatosInversiones[Fecha de Venta o traspaso]&gt;A307)*1,(TablaDatosInversiones[Operación abierta (cotizando)]=FALSE)*1)</f>
        <v>0</v>
      </c>
      <c r="AH308" s="393">
        <f t="shared" ca="1" si="119"/>
        <v>0</v>
      </c>
      <c r="AI308" s="394">
        <f t="shared" ca="1" si="120"/>
        <v>8.6256077518440666E-3</v>
      </c>
      <c r="AJ308" s="395"/>
      <c r="AK308" s="401">
        <f ca="1">Resumen!$D$12</f>
        <v>0</v>
      </c>
      <c r="AL308" s="396" cm="1">
        <f t="array" aca="1" ref="AL308" ca="1">SUMPRODUCT(TablaDatosInversiones[Coste bruto total de la compra (euros)],(TablaDatosInversiones[Subcarteras (diferentes estrategias inversión)]=$AK$34)*1,(TablaDatosInversiones[Fecha Compra]&lt;=A308)*1,(TablaDatosInversiones[Fecha Compra]&gt;A307)*1)</f>
        <v>0</v>
      </c>
      <c r="AM308" s="397" cm="1">
        <f t="array" aca="1" ref="AM308" ca="1">SUMPRODUCT(TablaDatosInversiones[Valor actual bruto o reembolso o compromiso opciones abiertas (euros)],(TablaDatosInversiones[Subcarteras (diferentes estrategias inversión)]=$AK$34)*1,(TablaDatosInversiones[Fecha de Venta o traspaso]&lt;=A308)*1,(TablaDatosInversiones[Fecha de Venta o traspaso]&gt;A307)*1,(TablaDatosInversiones[Operación abierta (cotizando)]=FALSE)*1)</f>
        <v>0</v>
      </c>
      <c r="AN308" s="398" cm="1">
        <f t="array" ref="AN308">SUMPRODUCT(TablaDividendos[Dividendo neto (euros)],(TablaDividendos[Subcartera]=$AK$34)*1,(TablaDividendos[Fecha Cobro]&lt;=A308)*1,(TablaDividendos[Fecha Cobro]&gt;A307)*1)</f>
        <v>0</v>
      </c>
      <c r="AO308" s="399">
        <f t="shared" ca="1" si="130"/>
        <v>0</v>
      </c>
      <c r="AP308" s="400">
        <f t="shared" ca="1" si="139"/>
        <v>0</v>
      </c>
      <c r="AR308" s="35"/>
      <c r="AS308" s="34">
        <f t="shared" si="135"/>
        <v>0</v>
      </c>
      <c r="AT308" s="33">
        <f t="shared" si="136"/>
        <v>0.47613182189387948</v>
      </c>
      <c r="AV308" s="35"/>
      <c r="AW308" s="34">
        <f t="shared" si="140"/>
        <v>0</v>
      </c>
      <c r="AX308" s="33">
        <f t="shared" si="141"/>
        <v>0.21028677962384168</v>
      </c>
    </row>
    <row r="309" spans="1:50" x14ac:dyDescent="0.25">
      <c r="A309" s="189">
        <f t="shared" si="51"/>
        <v>52870</v>
      </c>
      <c r="B309" s="190">
        <f t="shared" ca="1" si="126"/>
        <v>109351.29638889004</v>
      </c>
      <c r="C309" s="190">
        <f t="shared" ca="1" si="127"/>
        <v>0</v>
      </c>
      <c r="D309" s="190">
        <f t="shared" ca="1" si="128"/>
        <v>0</v>
      </c>
      <c r="E309" s="190">
        <f t="shared" ca="1" si="129"/>
        <v>0</v>
      </c>
      <c r="F309" s="199">
        <f t="shared" ca="1" si="137"/>
        <v>0</v>
      </c>
      <c r="G309" s="200">
        <f t="shared" ca="1" si="138"/>
        <v>0.55991479706899705</v>
      </c>
      <c r="H309" s="137"/>
      <c r="I309" s="218">
        <f ca="1">Resumen!$D$8</f>
        <v>68691.808045339247</v>
      </c>
      <c r="J309" s="219">
        <f ca="1">SUMPRODUCT(TablaDatosInversiones[Coste bruto total de la compra (euros)],(TablaDatosInversiones[Subcarteras (diferentes estrategias inversión)]=$I$34)*1,(TablaDatosInversiones[Fecha Compra]&lt;=A309)*1,(TablaDatosInversiones[Fecha Compra]&gt;A308)*1)</f>
        <v>0</v>
      </c>
      <c r="K309" s="219" cm="1">
        <f t="array" aca="1" ref="K309" ca="1">SUMPRODUCT(TablaDatosInversiones[Valor actual bruto o reembolso o compromiso opciones abiertas (euros)],(TablaDatosInversiones[Subcarteras (diferentes estrategias inversión)]=$I$34)*1,(TablaDatosInversiones[Fecha de Venta o traspaso]&lt;=A309)*1,(TablaDatosInversiones[Fecha de Venta o traspaso]&gt;A308)*1,(TablaDatosInversiones[Operación abierta (cotizando)]=FALSE)*1)</f>
        <v>0</v>
      </c>
      <c r="L309" s="219">
        <f>SUMPRODUCT(TablaDividendos[Dividendo neto (euros)],(TablaDividendos[Subcartera]=$I$34)*1,(TablaDividendos[Fecha Cobro]&lt;=A309)*1,(TablaDividendos[Fecha Cobro]&gt;A308)*1)</f>
        <v>0</v>
      </c>
      <c r="M309" s="220">
        <f t="shared" ca="1" si="131"/>
        <v>0</v>
      </c>
      <c r="N309" s="220">
        <f t="shared" ca="1" si="132"/>
        <v>0.6498602964237179</v>
      </c>
      <c r="O309" s="137"/>
      <c r="P309" s="192">
        <f ca="1">Resumen!$D$9</f>
        <v>12439.300859999999</v>
      </c>
      <c r="Q309" s="208">
        <f ca="1">SUMPRODUCT(TablaDatosInversiones[Coste bruto total de la compra (euros)],(TablaDatosInversiones[Subcarteras (diferentes estrategias inversión)]=$P$34)*1,(TablaDatosInversiones[Fecha Compra]&lt;=A309)*1,(TablaDatosInversiones[Fecha Compra]&gt;A308)*1)</f>
        <v>0</v>
      </c>
      <c r="R309" s="208" cm="1">
        <f t="array" aca="1" ref="R309" ca="1">SUMPRODUCT(TablaDatosInversiones[Valor actual bruto o reembolso o compromiso opciones abiertas (euros)],(TablaDatosInversiones[Subcarteras (diferentes estrategias inversión)]=$P$34)*1,(TablaDatosInversiones[Fecha de Venta o traspaso]&lt;=A309)*1,(TablaDatosInversiones[Fecha de Venta o traspaso]&gt;A308)*1,(TablaDatosInversiones[Operación abierta (cotizando)]=FALSE)*1)</f>
        <v>0</v>
      </c>
      <c r="S309" s="208">
        <f>SUMPRODUCT(TablaDividendos[Dividendo neto (euros)],(TablaDividendos[Subcartera]=$P$34)*1,(TablaDividendos[Fecha Cobro]&lt;=A309)*1,(TablaDividendos[Fecha Cobro]&gt;A308)*1)</f>
        <v>0</v>
      </c>
      <c r="T309" s="199">
        <f t="shared" ca="1" si="133"/>
        <v>0</v>
      </c>
      <c r="U309" s="209">
        <f t="shared" ca="1" si="134"/>
        <v>0.31306194259158349</v>
      </c>
      <c r="V309" s="137"/>
      <c r="W309" s="192">
        <f ca="1">Resumen!$D$10</f>
        <v>28220.187483550799</v>
      </c>
      <c r="X309" s="208">
        <f ca="1">SUMPRODUCT(TablaDatosInversiones[Coste bruto total de la compra (euros)],(TablaDatosInversiones[Subcarteras (diferentes estrategias inversión)]=$W$34)*1,(TablaDatosInversiones[Fecha Compra]&lt;=A309)*1,(TablaDatosInversiones[Fecha Compra]&gt;A308)*1)</f>
        <v>0</v>
      </c>
      <c r="Y309" s="208" cm="1">
        <f t="array" aca="1" ref="Y309" ca="1">SUMPRODUCT(TablaDatosInversiones[Valor actual bruto o reembolso o compromiso opciones abiertas (euros)],(TablaDatosInversiones[Subcarteras (diferentes estrategias inversión)]=$W$34)*1,(TablaDatosInversiones[Fecha de Venta o traspaso]&lt;=A309)*1,(TablaDatosInversiones[Fecha de Venta o traspaso]&gt;A308)*1,(TablaDatosInversiones[Operación abierta (cotizando)]=FALSE)*1)</f>
        <v>0</v>
      </c>
      <c r="Z309" s="208">
        <f>SUMPRODUCT(TablaDividendos[Dividendo neto (euros)],(TablaDividendos[Subcartera]=$W$34)*1,(TablaDividendos[Fecha Cobro]&lt;=A309)*1,(TablaDividendos[Fecha Cobro]&gt;A308)*1)</f>
        <v>0</v>
      </c>
      <c r="AA309" s="199">
        <f t="shared" ca="1" si="142"/>
        <v>0</v>
      </c>
      <c r="AB309" s="209">
        <f t="shared" ca="1" si="143"/>
        <v>0.42162864822711876</v>
      </c>
      <c r="AC309" s="137"/>
      <c r="AD309" s="391" cm="1">
        <f t="array" aca="1" ref="AD309" ca="1">SUMPRODUCT(TablaDatosInversiones[Compromiso de compra (Moneda), solo para PUTs vendidas],(TablaDatosInversiones[Subcarteras (diferentes estrategias inversión)]=$AD$34)*1,TablaDatosInversiones[Cambio divisa actual (o tras venta)],(TablaDatosInversiones[Fecha Compra]&lt;=MIN(A309,TODAY()-1))*1,(TablaDatosInversiones[Fecha de Venta o traspaso]&gt;=MIN(A309,TODAY()-1))*1)</f>
        <v>0</v>
      </c>
      <c r="AE309" s="391">
        <f t="shared" ca="1" si="117"/>
        <v>0</v>
      </c>
      <c r="AF309" s="391">
        <f t="shared" ca="1" si="118"/>
        <v>0</v>
      </c>
      <c r="AG309" s="392">
        <f ca="1">SUMPRODUCT(TablaDatosInversiones[Rendimiento total neto (euros)],(TablaDatosInversiones[Subcarteras (diferentes estrategias inversión)]=$AD$34)*1,(TablaDatosInversiones[Fecha de Venta o traspaso]&lt;=A309)*1,(TablaDatosInversiones[Fecha de Venta o traspaso]&gt;A308)*1,(TablaDatosInversiones[Operación abierta (cotizando)]=FALSE)*1)</f>
        <v>0</v>
      </c>
      <c r="AH309" s="393">
        <f t="shared" ca="1" si="119"/>
        <v>0</v>
      </c>
      <c r="AI309" s="394">
        <f t="shared" ca="1" si="120"/>
        <v>8.6256077518440666E-3</v>
      </c>
      <c r="AJ309" s="395"/>
      <c r="AK309" s="401">
        <f ca="1">Resumen!$D$12</f>
        <v>0</v>
      </c>
      <c r="AL309" s="396" cm="1">
        <f t="array" aca="1" ref="AL309" ca="1">SUMPRODUCT(TablaDatosInversiones[Coste bruto total de la compra (euros)],(TablaDatosInversiones[Subcarteras (diferentes estrategias inversión)]=$AK$34)*1,(TablaDatosInversiones[Fecha Compra]&lt;=A309)*1,(TablaDatosInversiones[Fecha Compra]&gt;A308)*1)</f>
        <v>0</v>
      </c>
      <c r="AM309" s="397" cm="1">
        <f t="array" aca="1" ref="AM309" ca="1">SUMPRODUCT(TablaDatosInversiones[Valor actual bruto o reembolso o compromiso opciones abiertas (euros)],(TablaDatosInversiones[Subcarteras (diferentes estrategias inversión)]=$AK$34)*1,(TablaDatosInversiones[Fecha de Venta o traspaso]&lt;=A309)*1,(TablaDatosInversiones[Fecha de Venta o traspaso]&gt;A308)*1,(TablaDatosInversiones[Operación abierta (cotizando)]=FALSE)*1)</f>
        <v>0</v>
      </c>
      <c r="AN309" s="398" cm="1">
        <f t="array" ref="AN309">SUMPRODUCT(TablaDividendos[Dividendo neto (euros)],(TablaDividendos[Subcartera]=$AK$34)*1,(TablaDividendos[Fecha Cobro]&lt;=A309)*1,(TablaDividendos[Fecha Cobro]&gt;A308)*1)</f>
        <v>0</v>
      </c>
      <c r="AO309" s="399">
        <f t="shared" ca="1" si="130"/>
        <v>0</v>
      </c>
      <c r="AP309" s="400">
        <f t="shared" ca="1" si="139"/>
        <v>0</v>
      </c>
      <c r="AR309" s="35"/>
      <c r="AS309" s="34">
        <f t="shared" si="135"/>
        <v>0</v>
      </c>
      <c r="AT309" s="33">
        <f t="shared" si="136"/>
        <v>0.47613182189387948</v>
      </c>
      <c r="AV309" s="35"/>
      <c r="AW309" s="34">
        <f t="shared" si="140"/>
        <v>0</v>
      </c>
      <c r="AX309" s="33">
        <f t="shared" si="141"/>
        <v>0.21028677962384168</v>
      </c>
    </row>
    <row r="310" spans="1:50" x14ac:dyDescent="0.25">
      <c r="A310" s="189">
        <f t="shared" si="51"/>
        <v>52901</v>
      </c>
      <c r="B310" s="190">
        <f t="shared" ca="1" si="126"/>
        <v>109351.29638889004</v>
      </c>
      <c r="C310" s="190">
        <f t="shared" ca="1" si="127"/>
        <v>0</v>
      </c>
      <c r="D310" s="190">
        <f t="shared" ca="1" si="128"/>
        <v>0</v>
      </c>
      <c r="E310" s="190">
        <f t="shared" ca="1" si="129"/>
        <v>0</v>
      </c>
      <c r="F310" s="199">
        <f t="shared" ca="1" si="137"/>
        <v>0</v>
      </c>
      <c r="G310" s="200">
        <f t="shared" ca="1" si="138"/>
        <v>0.55991479706899705</v>
      </c>
      <c r="H310" s="137"/>
      <c r="I310" s="218">
        <f ca="1">Resumen!$D$8</f>
        <v>68691.808045339247</v>
      </c>
      <c r="J310" s="219">
        <f ca="1">SUMPRODUCT(TablaDatosInversiones[Coste bruto total de la compra (euros)],(TablaDatosInversiones[Subcarteras (diferentes estrategias inversión)]=$I$34)*1,(TablaDatosInversiones[Fecha Compra]&lt;=A310)*1,(TablaDatosInversiones[Fecha Compra]&gt;A309)*1)</f>
        <v>0</v>
      </c>
      <c r="K310" s="219" cm="1">
        <f t="array" aca="1" ref="K310" ca="1">SUMPRODUCT(TablaDatosInversiones[Valor actual bruto o reembolso o compromiso opciones abiertas (euros)],(TablaDatosInversiones[Subcarteras (diferentes estrategias inversión)]=$I$34)*1,(TablaDatosInversiones[Fecha de Venta o traspaso]&lt;=A310)*1,(TablaDatosInversiones[Fecha de Venta o traspaso]&gt;A309)*1,(TablaDatosInversiones[Operación abierta (cotizando)]=FALSE)*1)</f>
        <v>0</v>
      </c>
      <c r="L310" s="219">
        <f>SUMPRODUCT(TablaDividendos[Dividendo neto (euros)],(TablaDividendos[Subcartera]=$I$34)*1,(TablaDividendos[Fecha Cobro]&lt;=A310)*1,(TablaDividendos[Fecha Cobro]&gt;A309)*1)</f>
        <v>0</v>
      </c>
      <c r="M310" s="220">
        <f t="shared" ca="1" si="131"/>
        <v>0</v>
      </c>
      <c r="N310" s="220">
        <f t="shared" ca="1" si="132"/>
        <v>0.6498602964237179</v>
      </c>
      <c r="O310" s="137"/>
      <c r="P310" s="192">
        <f ca="1">Resumen!$D$9</f>
        <v>12439.300859999999</v>
      </c>
      <c r="Q310" s="208">
        <f ca="1">SUMPRODUCT(TablaDatosInversiones[Coste bruto total de la compra (euros)],(TablaDatosInversiones[Subcarteras (diferentes estrategias inversión)]=$P$34)*1,(TablaDatosInversiones[Fecha Compra]&lt;=A310)*1,(TablaDatosInversiones[Fecha Compra]&gt;A309)*1)</f>
        <v>0</v>
      </c>
      <c r="R310" s="208" cm="1">
        <f t="array" aca="1" ref="R310" ca="1">SUMPRODUCT(TablaDatosInversiones[Valor actual bruto o reembolso o compromiso opciones abiertas (euros)],(TablaDatosInversiones[Subcarteras (diferentes estrategias inversión)]=$P$34)*1,(TablaDatosInversiones[Fecha de Venta o traspaso]&lt;=A310)*1,(TablaDatosInversiones[Fecha de Venta o traspaso]&gt;A309)*1,(TablaDatosInversiones[Operación abierta (cotizando)]=FALSE)*1)</f>
        <v>0</v>
      </c>
      <c r="S310" s="208">
        <f>SUMPRODUCT(TablaDividendos[Dividendo neto (euros)],(TablaDividendos[Subcartera]=$P$34)*1,(TablaDividendos[Fecha Cobro]&lt;=A310)*1,(TablaDividendos[Fecha Cobro]&gt;A309)*1)</f>
        <v>0</v>
      </c>
      <c r="T310" s="199">
        <f t="shared" ca="1" si="133"/>
        <v>0</v>
      </c>
      <c r="U310" s="209">
        <f t="shared" ca="1" si="134"/>
        <v>0.31306194259158349</v>
      </c>
      <c r="V310" s="137"/>
      <c r="W310" s="192">
        <f ca="1">Resumen!$D$10</f>
        <v>28220.187483550799</v>
      </c>
      <c r="X310" s="208">
        <f ca="1">SUMPRODUCT(TablaDatosInversiones[Coste bruto total de la compra (euros)],(TablaDatosInversiones[Subcarteras (diferentes estrategias inversión)]=$W$34)*1,(TablaDatosInversiones[Fecha Compra]&lt;=A310)*1,(TablaDatosInversiones[Fecha Compra]&gt;A309)*1)</f>
        <v>0</v>
      </c>
      <c r="Y310" s="208" cm="1">
        <f t="array" aca="1" ref="Y310" ca="1">SUMPRODUCT(TablaDatosInversiones[Valor actual bruto o reembolso o compromiso opciones abiertas (euros)],(TablaDatosInversiones[Subcarteras (diferentes estrategias inversión)]=$W$34)*1,(TablaDatosInversiones[Fecha de Venta o traspaso]&lt;=A310)*1,(TablaDatosInversiones[Fecha de Venta o traspaso]&gt;A309)*1,(TablaDatosInversiones[Operación abierta (cotizando)]=FALSE)*1)</f>
        <v>0</v>
      </c>
      <c r="Z310" s="208">
        <f>SUMPRODUCT(TablaDividendos[Dividendo neto (euros)],(TablaDividendos[Subcartera]=$W$34)*1,(TablaDividendos[Fecha Cobro]&lt;=A310)*1,(TablaDividendos[Fecha Cobro]&gt;A309)*1)</f>
        <v>0</v>
      </c>
      <c r="AA310" s="199">
        <f t="shared" ca="1" si="142"/>
        <v>0</v>
      </c>
      <c r="AB310" s="209">
        <f t="shared" ca="1" si="143"/>
        <v>0.42162864822711876</v>
      </c>
      <c r="AC310" s="137"/>
      <c r="AD310" s="391" cm="1">
        <f t="array" aca="1" ref="AD310" ca="1">SUMPRODUCT(TablaDatosInversiones[Compromiso de compra (Moneda), solo para PUTs vendidas],(TablaDatosInversiones[Subcarteras (diferentes estrategias inversión)]=$AD$34)*1,TablaDatosInversiones[Cambio divisa actual (o tras venta)],(TablaDatosInversiones[Fecha Compra]&lt;=MIN(A310,TODAY()-1))*1,(TablaDatosInversiones[Fecha de Venta o traspaso]&gt;=MIN(A310,TODAY()-1))*1)</f>
        <v>0</v>
      </c>
      <c r="AE310" s="391">
        <f t="shared" ca="1" si="117"/>
        <v>0</v>
      </c>
      <c r="AF310" s="391">
        <f t="shared" ca="1" si="118"/>
        <v>0</v>
      </c>
      <c r="AG310" s="392">
        <f ca="1">SUMPRODUCT(TablaDatosInversiones[Rendimiento total neto (euros)],(TablaDatosInversiones[Subcarteras (diferentes estrategias inversión)]=$AD$34)*1,(TablaDatosInversiones[Fecha de Venta o traspaso]&lt;=A310)*1,(TablaDatosInversiones[Fecha de Venta o traspaso]&gt;A309)*1,(TablaDatosInversiones[Operación abierta (cotizando)]=FALSE)*1)</f>
        <v>0</v>
      </c>
      <c r="AH310" s="393">
        <f t="shared" ca="1" si="119"/>
        <v>0</v>
      </c>
      <c r="AI310" s="394">
        <f t="shared" ca="1" si="120"/>
        <v>8.6256077518440666E-3</v>
      </c>
      <c r="AJ310" s="395"/>
      <c r="AK310" s="401">
        <f ca="1">Resumen!$D$12</f>
        <v>0</v>
      </c>
      <c r="AL310" s="396" cm="1">
        <f t="array" aca="1" ref="AL310" ca="1">SUMPRODUCT(TablaDatosInversiones[Coste bruto total de la compra (euros)],(TablaDatosInversiones[Subcarteras (diferentes estrategias inversión)]=$AK$34)*1,(TablaDatosInversiones[Fecha Compra]&lt;=A310)*1,(TablaDatosInversiones[Fecha Compra]&gt;A309)*1)</f>
        <v>0</v>
      </c>
      <c r="AM310" s="397" cm="1">
        <f t="array" aca="1" ref="AM310" ca="1">SUMPRODUCT(TablaDatosInversiones[Valor actual bruto o reembolso o compromiso opciones abiertas (euros)],(TablaDatosInversiones[Subcarteras (diferentes estrategias inversión)]=$AK$34)*1,(TablaDatosInversiones[Fecha de Venta o traspaso]&lt;=A310)*1,(TablaDatosInversiones[Fecha de Venta o traspaso]&gt;A309)*1,(TablaDatosInversiones[Operación abierta (cotizando)]=FALSE)*1)</f>
        <v>0</v>
      </c>
      <c r="AN310" s="398" cm="1">
        <f t="array" ref="AN310">SUMPRODUCT(TablaDividendos[Dividendo neto (euros)],(TablaDividendos[Subcartera]=$AK$34)*1,(TablaDividendos[Fecha Cobro]&lt;=A310)*1,(TablaDividendos[Fecha Cobro]&gt;A309)*1)</f>
        <v>0</v>
      </c>
      <c r="AO310" s="399">
        <f t="shared" ca="1" si="130"/>
        <v>0</v>
      </c>
      <c r="AP310" s="400">
        <f t="shared" ca="1" si="139"/>
        <v>0</v>
      </c>
    </row>
    <row r="311" spans="1:50" x14ac:dyDescent="0.25">
      <c r="A311" s="189">
        <f t="shared" si="51"/>
        <v>52931</v>
      </c>
      <c r="B311" s="190">
        <f t="shared" ca="1" si="126"/>
        <v>109351.29638889004</v>
      </c>
      <c r="C311" s="190">
        <f t="shared" ca="1" si="127"/>
        <v>0</v>
      </c>
      <c r="D311" s="190">
        <f t="shared" ca="1" si="128"/>
        <v>0</v>
      </c>
      <c r="E311" s="190">
        <f t="shared" ca="1" si="129"/>
        <v>0</v>
      </c>
      <c r="F311" s="199">
        <f t="shared" ca="1" si="137"/>
        <v>0</v>
      </c>
      <c r="G311" s="200">
        <f t="shared" ca="1" si="138"/>
        <v>0.55991479706899705</v>
      </c>
      <c r="H311" s="137"/>
      <c r="I311" s="218">
        <f ca="1">Resumen!$D$8</f>
        <v>68691.808045339247</v>
      </c>
      <c r="J311" s="219">
        <f ca="1">SUMPRODUCT(TablaDatosInversiones[Coste bruto total de la compra (euros)],(TablaDatosInversiones[Subcarteras (diferentes estrategias inversión)]=$I$34)*1,(TablaDatosInversiones[Fecha Compra]&lt;=A311)*1,(TablaDatosInversiones[Fecha Compra]&gt;A310)*1)</f>
        <v>0</v>
      </c>
      <c r="K311" s="219" cm="1">
        <f t="array" aca="1" ref="K311" ca="1">SUMPRODUCT(TablaDatosInversiones[Valor actual bruto o reembolso o compromiso opciones abiertas (euros)],(TablaDatosInversiones[Subcarteras (diferentes estrategias inversión)]=$I$34)*1,(TablaDatosInversiones[Fecha de Venta o traspaso]&lt;=A311)*1,(TablaDatosInversiones[Fecha de Venta o traspaso]&gt;A310)*1,(TablaDatosInversiones[Operación abierta (cotizando)]=FALSE)*1)</f>
        <v>0</v>
      </c>
      <c r="L311" s="219">
        <f>SUMPRODUCT(TablaDividendos[Dividendo neto (euros)],(TablaDividendos[Subcartera]=$I$34)*1,(TablaDividendos[Fecha Cobro]&lt;=A311)*1,(TablaDividendos[Fecha Cobro]&gt;A310)*1)</f>
        <v>0</v>
      </c>
      <c r="M311" s="220">
        <f t="shared" ca="1" si="131"/>
        <v>0</v>
      </c>
      <c r="N311" s="220">
        <f t="shared" ca="1" si="132"/>
        <v>0.6498602964237179</v>
      </c>
      <c r="O311" s="137"/>
      <c r="P311" s="192">
        <f ca="1">Resumen!$D$9</f>
        <v>12439.300859999999</v>
      </c>
      <c r="Q311" s="208">
        <f ca="1">SUMPRODUCT(TablaDatosInversiones[Coste bruto total de la compra (euros)],(TablaDatosInversiones[Subcarteras (diferentes estrategias inversión)]=$P$34)*1,(TablaDatosInversiones[Fecha Compra]&lt;=A311)*1,(TablaDatosInversiones[Fecha Compra]&gt;A310)*1)</f>
        <v>0</v>
      </c>
      <c r="R311" s="208" cm="1">
        <f t="array" aca="1" ref="R311" ca="1">SUMPRODUCT(TablaDatosInversiones[Valor actual bruto o reembolso o compromiso opciones abiertas (euros)],(TablaDatosInversiones[Subcarteras (diferentes estrategias inversión)]=$P$34)*1,(TablaDatosInversiones[Fecha de Venta o traspaso]&lt;=A311)*1,(TablaDatosInversiones[Fecha de Venta o traspaso]&gt;A310)*1,(TablaDatosInversiones[Operación abierta (cotizando)]=FALSE)*1)</f>
        <v>0</v>
      </c>
      <c r="S311" s="208">
        <f>SUMPRODUCT(TablaDividendos[Dividendo neto (euros)],(TablaDividendos[Subcartera]=$P$34)*1,(TablaDividendos[Fecha Cobro]&lt;=A311)*1,(TablaDividendos[Fecha Cobro]&gt;A310)*1)</f>
        <v>0</v>
      </c>
      <c r="T311" s="199">
        <f t="shared" ca="1" si="133"/>
        <v>0</v>
      </c>
      <c r="U311" s="209">
        <f t="shared" ca="1" si="134"/>
        <v>0.31306194259158349</v>
      </c>
      <c r="V311" s="137"/>
      <c r="W311" s="192">
        <f ca="1">Resumen!$D$10</f>
        <v>28220.187483550799</v>
      </c>
      <c r="X311" s="208">
        <f ca="1">SUMPRODUCT(TablaDatosInversiones[Coste bruto total de la compra (euros)],(TablaDatosInversiones[Subcarteras (diferentes estrategias inversión)]=$W$34)*1,(TablaDatosInversiones[Fecha Compra]&lt;=A311)*1,(TablaDatosInversiones[Fecha Compra]&gt;A310)*1)</f>
        <v>0</v>
      </c>
      <c r="Y311" s="208" cm="1">
        <f t="array" aca="1" ref="Y311" ca="1">SUMPRODUCT(TablaDatosInversiones[Valor actual bruto o reembolso o compromiso opciones abiertas (euros)],(TablaDatosInversiones[Subcarteras (diferentes estrategias inversión)]=$W$34)*1,(TablaDatosInversiones[Fecha de Venta o traspaso]&lt;=A311)*1,(TablaDatosInversiones[Fecha de Venta o traspaso]&gt;A310)*1,(TablaDatosInversiones[Operación abierta (cotizando)]=FALSE)*1)</f>
        <v>0</v>
      </c>
      <c r="Z311" s="208">
        <f>SUMPRODUCT(TablaDividendos[Dividendo neto (euros)],(TablaDividendos[Subcartera]=$W$34)*1,(TablaDividendos[Fecha Cobro]&lt;=A311)*1,(TablaDividendos[Fecha Cobro]&gt;A310)*1)</f>
        <v>0</v>
      </c>
      <c r="AA311" s="199">
        <f t="shared" ca="1" si="142"/>
        <v>0</v>
      </c>
      <c r="AB311" s="209">
        <f t="shared" ca="1" si="143"/>
        <v>0.42162864822711876</v>
      </c>
      <c r="AC311" s="137"/>
      <c r="AD311" s="391" cm="1">
        <f t="array" aca="1" ref="AD311" ca="1">SUMPRODUCT(TablaDatosInversiones[Compromiso de compra (Moneda), solo para PUTs vendidas],(TablaDatosInversiones[Subcarteras (diferentes estrategias inversión)]=$AD$34)*1,TablaDatosInversiones[Cambio divisa actual (o tras venta)],(TablaDatosInversiones[Fecha Compra]&lt;=MIN(A311,TODAY()-1))*1,(TablaDatosInversiones[Fecha de Venta o traspaso]&gt;=MIN(A311,TODAY()-1))*1)</f>
        <v>0</v>
      </c>
      <c r="AE311" s="391">
        <f t="shared" ca="1" si="117"/>
        <v>0</v>
      </c>
      <c r="AF311" s="391">
        <f t="shared" ca="1" si="118"/>
        <v>0</v>
      </c>
      <c r="AG311" s="392">
        <f ca="1">SUMPRODUCT(TablaDatosInversiones[Rendimiento total neto (euros)],(TablaDatosInversiones[Subcarteras (diferentes estrategias inversión)]=$AD$34)*1,(TablaDatosInversiones[Fecha de Venta o traspaso]&lt;=A311)*1,(TablaDatosInversiones[Fecha de Venta o traspaso]&gt;A310)*1,(TablaDatosInversiones[Operación abierta (cotizando)]=FALSE)*1)</f>
        <v>0</v>
      </c>
      <c r="AH311" s="393">
        <f t="shared" ca="1" si="119"/>
        <v>0</v>
      </c>
      <c r="AI311" s="394">
        <f t="shared" ca="1" si="120"/>
        <v>8.6256077518440666E-3</v>
      </c>
      <c r="AJ311" s="395"/>
      <c r="AK311" s="401">
        <f ca="1">Resumen!$D$12</f>
        <v>0</v>
      </c>
      <c r="AL311" s="396" cm="1">
        <f t="array" aca="1" ref="AL311" ca="1">SUMPRODUCT(TablaDatosInversiones[Coste bruto total de la compra (euros)],(TablaDatosInversiones[Subcarteras (diferentes estrategias inversión)]=$AK$34)*1,(TablaDatosInversiones[Fecha Compra]&lt;=A311)*1,(TablaDatosInversiones[Fecha Compra]&gt;A310)*1)</f>
        <v>0</v>
      </c>
      <c r="AM311" s="397" cm="1">
        <f t="array" aca="1" ref="AM311" ca="1">SUMPRODUCT(TablaDatosInversiones[Valor actual bruto o reembolso o compromiso opciones abiertas (euros)],(TablaDatosInversiones[Subcarteras (diferentes estrategias inversión)]=$AK$34)*1,(TablaDatosInversiones[Fecha de Venta o traspaso]&lt;=A311)*1,(TablaDatosInversiones[Fecha de Venta o traspaso]&gt;A310)*1,(TablaDatosInversiones[Operación abierta (cotizando)]=FALSE)*1)</f>
        <v>0</v>
      </c>
      <c r="AN311" s="398" cm="1">
        <f t="array" ref="AN311">SUMPRODUCT(TablaDividendos[Dividendo neto (euros)],(TablaDividendos[Subcartera]=$AK$34)*1,(TablaDividendos[Fecha Cobro]&lt;=A311)*1,(TablaDividendos[Fecha Cobro]&gt;A310)*1)</f>
        <v>0</v>
      </c>
      <c r="AO311" s="399">
        <f t="shared" ca="1" si="130"/>
        <v>0</v>
      </c>
      <c r="AP311" s="400">
        <f t="shared" ca="1" si="139"/>
        <v>0</v>
      </c>
    </row>
    <row r="312" spans="1:50" x14ac:dyDescent="0.25">
      <c r="A312" s="189">
        <f t="shared" si="51"/>
        <v>52962</v>
      </c>
      <c r="B312" s="190">
        <f t="shared" ca="1" si="126"/>
        <v>109351.29638889004</v>
      </c>
      <c r="C312" s="190">
        <f t="shared" ca="1" si="127"/>
        <v>0</v>
      </c>
      <c r="D312" s="190">
        <f t="shared" ca="1" si="128"/>
        <v>0</v>
      </c>
      <c r="E312" s="190">
        <f t="shared" ca="1" si="129"/>
        <v>0</v>
      </c>
      <c r="F312" s="199">
        <f t="shared" ref="F312:F343" ca="1" si="144">IF(B312&gt;0,IF((B311+C312-D312)&gt;0,((B312+E312)-(B311+C312-D312))/(B311+C312-D312),0),0)</f>
        <v>0</v>
      </c>
      <c r="G312" s="200">
        <f t="shared" ref="G312:G343" ca="1" si="145">IF(F312&lt;&gt;"",(1+F312)*(G311+1)-1,"")</f>
        <v>0.55991479706899705</v>
      </c>
      <c r="H312" s="137"/>
      <c r="I312" s="218">
        <f ca="1">Resumen!$D$8</f>
        <v>68691.808045339247</v>
      </c>
      <c r="J312" s="219">
        <f ca="1">SUMPRODUCT(TablaDatosInversiones[Coste bruto total de la compra (euros)],(TablaDatosInversiones[Subcarteras (diferentes estrategias inversión)]=$I$34)*1,(TablaDatosInversiones[Fecha Compra]&lt;=A312)*1,(TablaDatosInversiones[Fecha Compra]&gt;A311)*1)</f>
        <v>0</v>
      </c>
      <c r="K312" s="219" cm="1">
        <f t="array" aca="1" ref="K312" ca="1">SUMPRODUCT(TablaDatosInversiones[Valor actual bruto o reembolso o compromiso opciones abiertas (euros)],(TablaDatosInversiones[Subcarteras (diferentes estrategias inversión)]=$I$34)*1,(TablaDatosInversiones[Fecha de Venta o traspaso]&lt;=A312)*1,(TablaDatosInversiones[Fecha de Venta o traspaso]&gt;A311)*1,(TablaDatosInversiones[Operación abierta (cotizando)]=FALSE)*1)</f>
        <v>0</v>
      </c>
      <c r="L312" s="219">
        <f>SUMPRODUCT(TablaDividendos[Dividendo neto (euros)],(TablaDividendos[Subcartera]=$I$34)*1,(TablaDividendos[Fecha Cobro]&lt;=A312)*1,(TablaDividendos[Fecha Cobro]&gt;A311)*1)</f>
        <v>0</v>
      </c>
      <c r="M312" s="220">
        <f t="shared" ca="1" si="131"/>
        <v>0</v>
      </c>
      <c r="N312" s="220">
        <f t="shared" ca="1" si="132"/>
        <v>0.6498602964237179</v>
      </c>
      <c r="O312" s="137"/>
      <c r="P312" s="192">
        <f ca="1">Resumen!$D$9</f>
        <v>12439.300859999999</v>
      </c>
      <c r="Q312" s="208">
        <f ca="1">SUMPRODUCT(TablaDatosInversiones[Coste bruto total de la compra (euros)],(TablaDatosInversiones[Subcarteras (diferentes estrategias inversión)]=$P$34)*1,(TablaDatosInversiones[Fecha Compra]&lt;=A312)*1,(TablaDatosInversiones[Fecha Compra]&gt;A311)*1)</f>
        <v>0</v>
      </c>
      <c r="R312" s="208" cm="1">
        <f t="array" aca="1" ref="R312" ca="1">SUMPRODUCT(TablaDatosInversiones[Valor actual bruto o reembolso o compromiso opciones abiertas (euros)],(TablaDatosInversiones[Subcarteras (diferentes estrategias inversión)]=$P$34)*1,(TablaDatosInversiones[Fecha de Venta o traspaso]&lt;=A312)*1,(TablaDatosInversiones[Fecha de Venta o traspaso]&gt;A311)*1,(TablaDatosInversiones[Operación abierta (cotizando)]=FALSE)*1)</f>
        <v>0</v>
      </c>
      <c r="S312" s="208">
        <f>SUMPRODUCT(TablaDividendos[Dividendo neto (euros)],(TablaDividendos[Subcartera]=$P$34)*1,(TablaDividendos[Fecha Cobro]&lt;=A312)*1,(TablaDividendos[Fecha Cobro]&gt;A311)*1)</f>
        <v>0</v>
      </c>
      <c r="T312" s="199">
        <f t="shared" ca="1" si="133"/>
        <v>0</v>
      </c>
      <c r="U312" s="209">
        <f t="shared" ca="1" si="134"/>
        <v>0.31306194259158349</v>
      </c>
      <c r="V312" s="137"/>
      <c r="W312" s="192">
        <f ca="1">Resumen!$D$10</f>
        <v>28220.187483550799</v>
      </c>
      <c r="X312" s="208">
        <f ca="1">SUMPRODUCT(TablaDatosInversiones[Coste bruto total de la compra (euros)],(TablaDatosInversiones[Subcarteras (diferentes estrategias inversión)]=$W$34)*1,(TablaDatosInversiones[Fecha Compra]&lt;=A312)*1,(TablaDatosInversiones[Fecha Compra]&gt;A311)*1)</f>
        <v>0</v>
      </c>
      <c r="Y312" s="208" cm="1">
        <f t="array" aca="1" ref="Y312" ca="1">SUMPRODUCT(TablaDatosInversiones[Valor actual bruto o reembolso o compromiso opciones abiertas (euros)],(TablaDatosInversiones[Subcarteras (diferentes estrategias inversión)]=$W$34)*1,(TablaDatosInversiones[Fecha de Venta o traspaso]&lt;=A312)*1,(TablaDatosInversiones[Fecha de Venta o traspaso]&gt;A311)*1,(TablaDatosInversiones[Operación abierta (cotizando)]=FALSE)*1)</f>
        <v>0</v>
      </c>
      <c r="Z312" s="208">
        <f>SUMPRODUCT(TablaDividendos[Dividendo neto (euros)],(TablaDividendos[Subcartera]=$W$34)*1,(TablaDividendos[Fecha Cobro]&lt;=A312)*1,(TablaDividendos[Fecha Cobro]&gt;A311)*1)</f>
        <v>0</v>
      </c>
      <c r="AA312" s="199">
        <f t="shared" ca="1" si="142"/>
        <v>0</v>
      </c>
      <c r="AB312" s="209">
        <f t="shared" ca="1" si="143"/>
        <v>0.42162864822711876</v>
      </c>
      <c r="AC312" s="137"/>
      <c r="AD312" s="391" cm="1">
        <f t="array" aca="1" ref="AD312" ca="1">SUMPRODUCT(TablaDatosInversiones[Compromiso de compra (Moneda), solo para PUTs vendidas],(TablaDatosInversiones[Subcarteras (diferentes estrategias inversión)]=$AD$34)*1,TablaDatosInversiones[Cambio divisa actual (o tras venta)],(TablaDatosInversiones[Fecha Compra]&lt;=MIN(A312,TODAY()-1))*1,(TablaDatosInversiones[Fecha de Venta o traspaso]&gt;=MIN(A312,TODAY()-1))*1)</f>
        <v>0</v>
      </c>
      <c r="AE312" s="391">
        <f t="shared" ca="1" si="117"/>
        <v>0</v>
      </c>
      <c r="AF312" s="391">
        <f t="shared" ca="1" si="118"/>
        <v>0</v>
      </c>
      <c r="AG312" s="392">
        <f ca="1">SUMPRODUCT(TablaDatosInversiones[Rendimiento total neto (euros)],(TablaDatosInversiones[Subcarteras (diferentes estrategias inversión)]=$AD$34)*1,(TablaDatosInversiones[Fecha de Venta o traspaso]&lt;=A312)*1,(TablaDatosInversiones[Fecha de Venta o traspaso]&gt;A311)*1,(TablaDatosInversiones[Operación abierta (cotizando)]=FALSE)*1)</f>
        <v>0</v>
      </c>
      <c r="AH312" s="393">
        <f t="shared" ca="1" si="119"/>
        <v>0</v>
      </c>
      <c r="AI312" s="394">
        <f t="shared" ca="1" si="120"/>
        <v>8.6256077518440666E-3</v>
      </c>
      <c r="AJ312" s="395"/>
      <c r="AK312" s="401">
        <f ca="1">Resumen!$D$12</f>
        <v>0</v>
      </c>
      <c r="AL312" s="396" cm="1">
        <f t="array" aca="1" ref="AL312" ca="1">SUMPRODUCT(TablaDatosInversiones[Coste bruto total de la compra (euros)],(TablaDatosInversiones[Subcarteras (diferentes estrategias inversión)]=$AK$34)*1,(TablaDatosInversiones[Fecha Compra]&lt;=A312)*1,(TablaDatosInversiones[Fecha Compra]&gt;A311)*1)</f>
        <v>0</v>
      </c>
      <c r="AM312" s="397" cm="1">
        <f t="array" aca="1" ref="AM312" ca="1">SUMPRODUCT(TablaDatosInversiones[Valor actual bruto o reembolso o compromiso opciones abiertas (euros)],(TablaDatosInversiones[Subcarteras (diferentes estrategias inversión)]=$AK$34)*1,(TablaDatosInversiones[Fecha de Venta o traspaso]&lt;=A312)*1,(TablaDatosInversiones[Fecha de Venta o traspaso]&gt;A311)*1,(TablaDatosInversiones[Operación abierta (cotizando)]=FALSE)*1)</f>
        <v>0</v>
      </c>
      <c r="AN312" s="398" cm="1">
        <f t="array" ref="AN312">SUMPRODUCT(TablaDividendos[Dividendo neto (euros)],(TablaDividendos[Subcartera]=$AK$34)*1,(TablaDividendos[Fecha Cobro]&lt;=A312)*1,(TablaDividendos[Fecha Cobro]&gt;A311)*1)</f>
        <v>0</v>
      </c>
      <c r="AO312" s="399">
        <f t="shared" ca="1" si="130"/>
        <v>0</v>
      </c>
      <c r="AP312" s="400">
        <f t="shared" ca="1" si="139"/>
        <v>0</v>
      </c>
    </row>
    <row r="313" spans="1:50" x14ac:dyDescent="0.25">
      <c r="A313" s="189">
        <f t="shared" ref="A313:A343" si="146">IF(AND($M$1&lt;=EOMONTH(A312,1),$M$1&gt;EOMONTH(A312,0)),$M$1,EOMONTH(A312,1))</f>
        <v>52993</v>
      </c>
      <c r="B313" s="190">
        <f t="shared" ca="1" si="126"/>
        <v>109351.29638889004</v>
      </c>
      <c r="C313" s="190">
        <f t="shared" ca="1" si="127"/>
        <v>0</v>
      </c>
      <c r="D313" s="190">
        <f t="shared" ca="1" si="128"/>
        <v>0</v>
      </c>
      <c r="E313" s="190">
        <f t="shared" ca="1" si="129"/>
        <v>0</v>
      </c>
      <c r="F313" s="199">
        <f t="shared" ca="1" si="144"/>
        <v>0</v>
      </c>
      <c r="G313" s="200">
        <f t="shared" ca="1" si="145"/>
        <v>0.55991479706899705</v>
      </c>
      <c r="H313" s="137"/>
      <c r="I313" s="218">
        <f ca="1">Resumen!$D$8</f>
        <v>68691.808045339247</v>
      </c>
      <c r="J313" s="219">
        <f ca="1">SUMPRODUCT(TablaDatosInversiones[Coste bruto total de la compra (euros)],(TablaDatosInversiones[Subcarteras (diferentes estrategias inversión)]=$I$34)*1,(TablaDatosInversiones[Fecha Compra]&lt;=A313)*1,(TablaDatosInversiones[Fecha Compra]&gt;A312)*1)</f>
        <v>0</v>
      </c>
      <c r="K313" s="219" cm="1">
        <f t="array" aca="1" ref="K313" ca="1">SUMPRODUCT(TablaDatosInversiones[Valor actual bruto o reembolso o compromiso opciones abiertas (euros)],(TablaDatosInversiones[Subcarteras (diferentes estrategias inversión)]=$I$34)*1,(TablaDatosInversiones[Fecha de Venta o traspaso]&lt;=A313)*1,(TablaDatosInversiones[Fecha de Venta o traspaso]&gt;A312)*1,(TablaDatosInversiones[Operación abierta (cotizando)]=FALSE)*1)</f>
        <v>0</v>
      </c>
      <c r="L313" s="219">
        <f>SUMPRODUCT(TablaDividendos[Dividendo neto (euros)],(TablaDividendos[Subcartera]=$I$34)*1,(TablaDividendos[Fecha Cobro]&lt;=A313)*1,(TablaDividendos[Fecha Cobro]&gt;A312)*1)</f>
        <v>0</v>
      </c>
      <c r="M313" s="220">
        <f t="shared" ca="1" si="131"/>
        <v>0</v>
      </c>
      <c r="N313" s="220">
        <f t="shared" ca="1" si="132"/>
        <v>0.6498602964237179</v>
      </c>
      <c r="O313" s="137"/>
      <c r="P313" s="192">
        <f ca="1">Resumen!$D$9</f>
        <v>12439.300859999999</v>
      </c>
      <c r="Q313" s="208">
        <f ca="1">SUMPRODUCT(TablaDatosInversiones[Coste bruto total de la compra (euros)],(TablaDatosInversiones[Subcarteras (diferentes estrategias inversión)]=$P$34)*1,(TablaDatosInversiones[Fecha Compra]&lt;=A313)*1,(TablaDatosInversiones[Fecha Compra]&gt;A312)*1)</f>
        <v>0</v>
      </c>
      <c r="R313" s="208" cm="1">
        <f t="array" aca="1" ref="R313" ca="1">SUMPRODUCT(TablaDatosInversiones[Valor actual bruto o reembolso o compromiso opciones abiertas (euros)],(TablaDatosInversiones[Subcarteras (diferentes estrategias inversión)]=$P$34)*1,(TablaDatosInversiones[Fecha de Venta o traspaso]&lt;=A313)*1,(TablaDatosInversiones[Fecha de Venta o traspaso]&gt;A312)*1,(TablaDatosInversiones[Operación abierta (cotizando)]=FALSE)*1)</f>
        <v>0</v>
      </c>
      <c r="S313" s="208">
        <f>SUMPRODUCT(TablaDividendos[Dividendo neto (euros)],(TablaDividendos[Subcartera]=$P$34)*1,(TablaDividendos[Fecha Cobro]&lt;=A313)*1,(TablaDividendos[Fecha Cobro]&gt;A312)*1)</f>
        <v>0</v>
      </c>
      <c r="T313" s="199">
        <f t="shared" ca="1" si="133"/>
        <v>0</v>
      </c>
      <c r="U313" s="209">
        <f t="shared" ca="1" si="134"/>
        <v>0.31306194259158349</v>
      </c>
      <c r="V313" s="137"/>
      <c r="W313" s="192">
        <f ca="1">Resumen!$D$10</f>
        <v>28220.187483550799</v>
      </c>
      <c r="X313" s="208">
        <f ca="1">SUMPRODUCT(TablaDatosInversiones[Coste bruto total de la compra (euros)],(TablaDatosInversiones[Subcarteras (diferentes estrategias inversión)]=$W$34)*1,(TablaDatosInversiones[Fecha Compra]&lt;=A313)*1,(TablaDatosInversiones[Fecha Compra]&gt;A312)*1)</f>
        <v>0</v>
      </c>
      <c r="Y313" s="208" cm="1">
        <f t="array" aca="1" ref="Y313" ca="1">SUMPRODUCT(TablaDatosInversiones[Valor actual bruto o reembolso o compromiso opciones abiertas (euros)],(TablaDatosInversiones[Subcarteras (diferentes estrategias inversión)]=$W$34)*1,(TablaDatosInversiones[Fecha de Venta o traspaso]&lt;=A313)*1,(TablaDatosInversiones[Fecha de Venta o traspaso]&gt;A312)*1,(TablaDatosInversiones[Operación abierta (cotizando)]=FALSE)*1)</f>
        <v>0</v>
      </c>
      <c r="Z313" s="208">
        <f>SUMPRODUCT(TablaDividendos[Dividendo neto (euros)],(TablaDividendos[Subcartera]=$W$34)*1,(TablaDividendos[Fecha Cobro]&lt;=A313)*1,(TablaDividendos[Fecha Cobro]&gt;A312)*1)</f>
        <v>0</v>
      </c>
      <c r="AA313" s="199">
        <f t="shared" ca="1" si="142"/>
        <v>0</v>
      </c>
      <c r="AB313" s="209">
        <f t="shared" ca="1" si="143"/>
        <v>0.42162864822711876</v>
      </c>
      <c r="AC313" s="137"/>
      <c r="AD313" s="391" cm="1">
        <f t="array" aca="1" ref="AD313" ca="1">SUMPRODUCT(TablaDatosInversiones[Compromiso de compra (Moneda), solo para PUTs vendidas],(TablaDatosInversiones[Subcarteras (diferentes estrategias inversión)]=$AD$34)*1,TablaDatosInversiones[Cambio divisa actual (o tras venta)],(TablaDatosInversiones[Fecha Compra]&lt;=MIN(A313,TODAY()-1))*1,(TablaDatosInversiones[Fecha de Venta o traspaso]&gt;=MIN(A313,TODAY()-1))*1)</f>
        <v>0</v>
      </c>
      <c r="AE313" s="391">
        <f t="shared" ca="1" si="117"/>
        <v>0</v>
      </c>
      <c r="AF313" s="391">
        <f t="shared" ca="1" si="118"/>
        <v>0</v>
      </c>
      <c r="AG313" s="392">
        <f ca="1">SUMPRODUCT(TablaDatosInversiones[Rendimiento total neto (euros)],(TablaDatosInversiones[Subcarteras (diferentes estrategias inversión)]=$AD$34)*1,(TablaDatosInversiones[Fecha de Venta o traspaso]&lt;=A313)*1,(TablaDatosInversiones[Fecha de Venta o traspaso]&gt;A312)*1,(TablaDatosInversiones[Operación abierta (cotizando)]=FALSE)*1)</f>
        <v>0</v>
      </c>
      <c r="AH313" s="393">
        <f t="shared" ca="1" si="119"/>
        <v>0</v>
      </c>
      <c r="AI313" s="394">
        <f t="shared" ca="1" si="120"/>
        <v>8.6256077518440666E-3</v>
      </c>
      <c r="AJ313" s="395"/>
      <c r="AK313" s="401">
        <f ca="1">Resumen!$D$12</f>
        <v>0</v>
      </c>
      <c r="AL313" s="396" cm="1">
        <f t="array" aca="1" ref="AL313" ca="1">SUMPRODUCT(TablaDatosInversiones[Coste bruto total de la compra (euros)],(TablaDatosInversiones[Subcarteras (diferentes estrategias inversión)]=$AK$34)*1,(TablaDatosInversiones[Fecha Compra]&lt;=A313)*1,(TablaDatosInversiones[Fecha Compra]&gt;A312)*1)</f>
        <v>0</v>
      </c>
      <c r="AM313" s="397" cm="1">
        <f t="array" aca="1" ref="AM313" ca="1">SUMPRODUCT(TablaDatosInversiones[Valor actual bruto o reembolso o compromiso opciones abiertas (euros)],(TablaDatosInversiones[Subcarteras (diferentes estrategias inversión)]=$AK$34)*1,(TablaDatosInversiones[Fecha de Venta o traspaso]&lt;=A313)*1,(TablaDatosInversiones[Fecha de Venta o traspaso]&gt;A312)*1,(TablaDatosInversiones[Operación abierta (cotizando)]=FALSE)*1)</f>
        <v>0</v>
      </c>
      <c r="AN313" s="398" cm="1">
        <f t="array" ref="AN313">SUMPRODUCT(TablaDividendos[Dividendo neto (euros)],(TablaDividendos[Subcartera]=$AK$34)*1,(TablaDividendos[Fecha Cobro]&lt;=A313)*1,(TablaDividendos[Fecha Cobro]&gt;A312)*1)</f>
        <v>0</v>
      </c>
      <c r="AO313" s="399">
        <f t="shared" ca="1" si="130"/>
        <v>0</v>
      </c>
      <c r="AP313" s="400">
        <f t="shared" ca="1" si="139"/>
        <v>0</v>
      </c>
    </row>
    <row r="314" spans="1:50" x14ac:dyDescent="0.25">
      <c r="A314" s="189">
        <f t="shared" si="146"/>
        <v>53021</v>
      </c>
      <c r="B314" s="190">
        <f t="shared" ca="1" si="126"/>
        <v>109351.29638889004</v>
      </c>
      <c r="C314" s="190">
        <f t="shared" ca="1" si="127"/>
        <v>0</v>
      </c>
      <c r="D314" s="190">
        <f t="shared" ca="1" si="128"/>
        <v>0</v>
      </c>
      <c r="E314" s="190">
        <f t="shared" ca="1" si="129"/>
        <v>0</v>
      </c>
      <c r="F314" s="199">
        <f t="shared" ca="1" si="144"/>
        <v>0</v>
      </c>
      <c r="G314" s="200">
        <f t="shared" ca="1" si="145"/>
        <v>0.55991479706899705</v>
      </c>
      <c r="H314" s="137"/>
      <c r="I314" s="218">
        <f ca="1">Resumen!$D$8</f>
        <v>68691.808045339247</v>
      </c>
      <c r="J314" s="219">
        <f ca="1">SUMPRODUCT(TablaDatosInversiones[Coste bruto total de la compra (euros)],(TablaDatosInversiones[Subcarteras (diferentes estrategias inversión)]=$I$34)*1,(TablaDatosInversiones[Fecha Compra]&lt;=A314)*1,(TablaDatosInversiones[Fecha Compra]&gt;A313)*1)</f>
        <v>0</v>
      </c>
      <c r="K314" s="219" cm="1">
        <f t="array" aca="1" ref="K314" ca="1">SUMPRODUCT(TablaDatosInversiones[Valor actual bruto o reembolso o compromiso opciones abiertas (euros)],(TablaDatosInversiones[Subcarteras (diferentes estrategias inversión)]=$I$34)*1,(TablaDatosInversiones[Fecha de Venta o traspaso]&lt;=A314)*1,(TablaDatosInversiones[Fecha de Venta o traspaso]&gt;A313)*1,(TablaDatosInversiones[Operación abierta (cotizando)]=FALSE)*1)</f>
        <v>0</v>
      </c>
      <c r="L314" s="219">
        <f>SUMPRODUCT(TablaDividendos[Dividendo neto (euros)],(TablaDividendos[Subcartera]=$I$34)*1,(TablaDividendos[Fecha Cobro]&lt;=A314)*1,(TablaDividendos[Fecha Cobro]&gt;A313)*1)</f>
        <v>0</v>
      </c>
      <c r="M314" s="220">
        <f t="shared" ca="1" si="131"/>
        <v>0</v>
      </c>
      <c r="N314" s="220">
        <f t="shared" ca="1" si="132"/>
        <v>0.6498602964237179</v>
      </c>
      <c r="O314" s="137"/>
      <c r="P314" s="192">
        <f ca="1">Resumen!$D$9</f>
        <v>12439.300859999999</v>
      </c>
      <c r="Q314" s="208">
        <f ca="1">SUMPRODUCT(TablaDatosInversiones[Coste bruto total de la compra (euros)],(TablaDatosInversiones[Subcarteras (diferentes estrategias inversión)]=$P$34)*1,(TablaDatosInversiones[Fecha Compra]&lt;=A314)*1,(TablaDatosInversiones[Fecha Compra]&gt;A313)*1)</f>
        <v>0</v>
      </c>
      <c r="R314" s="208" cm="1">
        <f t="array" aca="1" ref="R314" ca="1">SUMPRODUCT(TablaDatosInversiones[Valor actual bruto o reembolso o compromiso opciones abiertas (euros)],(TablaDatosInversiones[Subcarteras (diferentes estrategias inversión)]=$P$34)*1,(TablaDatosInversiones[Fecha de Venta o traspaso]&lt;=A314)*1,(TablaDatosInversiones[Fecha de Venta o traspaso]&gt;A313)*1,(TablaDatosInversiones[Operación abierta (cotizando)]=FALSE)*1)</f>
        <v>0</v>
      </c>
      <c r="S314" s="208">
        <f>SUMPRODUCT(TablaDividendos[Dividendo neto (euros)],(TablaDividendos[Subcartera]=$P$34)*1,(TablaDividendos[Fecha Cobro]&lt;=A314)*1,(TablaDividendos[Fecha Cobro]&gt;A313)*1)</f>
        <v>0</v>
      </c>
      <c r="T314" s="199">
        <f t="shared" ca="1" si="133"/>
        <v>0</v>
      </c>
      <c r="U314" s="209">
        <f t="shared" ca="1" si="134"/>
        <v>0.31306194259158349</v>
      </c>
      <c r="V314" s="137"/>
      <c r="W314" s="192">
        <f ca="1">Resumen!$D$10</f>
        <v>28220.187483550799</v>
      </c>
      <c r="X314" s="208">
        <f ca="1">SUMPRODUCT(TablaDatosInversiones[Coste bruto total de la compra (euros)],(TablaDatosInversiones[Subcarteras (diferentes estrategias inversión)]=$W$34)*1,(TablaDatosInversiones[Fecha Compra]&lt;=A314)*1,(TablaDatosInversiones[Fecha Compra]&gt;A313)*1)</f>
        <v>0</v>
      </c>
      <c r="Y314" s="208" cm="1">
        <f t="array" aca="1" ref="Y314" ca="1">SUMPRODUCT(TablaDatosInversiones[Valor actual bruto o reembolso o compromiso opciones abiertas (euros)],(TablaDatosInversiones[Subcarteras (diferentes estrategias inversión)]=$W$34)*1,(TablaDatosInversiones[Fecha de Venta o traspaso]&lt;=A314)*1,(TablaDatosInversiones[Fecha de Venta o traspaso]&gt;A313)*1,(TablaDatosInversiones[Operación abierta (cotizando)]=FALSE)*1)</f>
        <v>0</v>
      </c>
      <c r="Z314" s="208">
        <f>SUMPRODUCT(TablaDividendos[Dividendo neto (euros)],(TablaDividendos[Subcartera]=$W$34)*1,(TablaDividendos[Fecha Cobro]&lt;=A314)*1,(TablaDividendos[Fecha Cobro]&gt;A313)*1)</f>
        <v>0</v>
      </c>
      <c r="AA314" s="199">
        <f t="shared" ca="1" si="142"/>
        <v>0</v>
      </c>
      <c r="AB314" s="209">
        <f t="shared" ca="1" si="143"/>
        <v>0.42162864822711876</v>
      </c>
      <c r="AC314" s="137"/>
      <c r="AD314" s="391" cm="1">
        <f t="array" aca="1" ref="AD314" ca="1">SUMPRODUCT(TablaDatosInversiones[Compromiso de compra (Moneda), solo para PUTs vendidas],(TablaDatosInversiones[Subcarteras (diferentes estrategias inversión)]=$AD$34)*1,TablaDatosInversiones[Cambio divisa actual (o tras venta)],(TablaDatosInversiones[Fecha Compra]&lt;=MIN(A314,TODAY()-1))*1,(TablaDatosInversiones[Fecha de Venta o traspaso]&gt;=MIN(A314,TODAY()-1))*1)</f>
        <v>0</v>
      </c>
      <c r="AE314" s="391">
        <f t="shared" ca="1" si="117"/>
        <v>0</v>
      </c>
      <c r="AF314" s="391">
        <f t="shared" ca="1" si="118"/>
        <v>0</v>
      </c>
      <c r="AG314" s="392">
        <f ca="1">SUMPRODUCT(TablaDatosInversiones[Rendimiento total neto (euros)],(TablaDatosInversiones[Subcarteras (diferentes estrategias inversión)]=$AD$34)*1,(TablaDatosInversiones[Fecha de Venta o traspaso]&lt;=A314)*1,(TablaDatosInversiones[Fecha de Venta o traspaso]&gt;A313)*1,(TablaDatosInversiones[Operación abierta (cotizando)]=FALSE)*1)</f>
        <v>0</v>
      </c>
      <c r="AH314" s="393">
        <f t="shared" ca="1" si="119"/>
        <v>0</v>
      </c>
      <c r="AI314" s="394">
        <f t="shared" ca="1" si="120"/>
        <v>8.6256077518440666E-3</v>
      </c>
      <c r="AJ314" s="395"/>
      <c r="AK314" s="401">
        <f ca="1">Resumen!$D$12</f>
        <v>0</v>
      </c>
      <c r="AL314" s="396" cm="1">
        <f t="array" aca="1" ref="AL314" ca="1">SUMPRODUCT(TablaDatosInversiones[Coste bruto total de la compra (euros)],(TablaDatosInversiones[Subcarteras (diferentes estrategias inversión)]=$AK$34)*1,(TablaDatosInversiones[Fecha Compra]&lt;=A314)*1,(TablaDatosInversiones[Fecha Compra]&gt;A313)*1)</f>
        <v>0</v>
      </c>
      <c r="AM314" s="397" cm="1">
        <f t="array" aca="1" ref="AM314" ca="1">SUMPRODUCT(TablaDatosInversiones[Valor actual bruto o reembolso o compromiso opciones abiertas (euros)],(TablaDatosInversiones[Subcarteras (diferentes estrategias inversión)]=$AK$34)*1,(TablaDatosInversiones[Fecha de Venta o traspaso]&lt;=A314)*1,(TablaDatosInversiones[Fecha de Venta o traspaso]&gt;A313)*1,(TablaDatosInversiones[Operación abierta (cotizando)]=FALSE)*1)</f>
        <v>0</v>
      </c>
      <c r="AN314" s="398" cm="1">
        <f t="array" ref="AN314">SUMPRODUCT(TablaDividendos[Dividendo neto (euros)],(TablaDividendos[Subcartera]=$AK$34)*1,(TablaDividendos[Fecha Cobro]&lt;=A314)*1,(TablaDividendos[Fecha Cobro]&gt;A313)*1)</f>
        <v>0</v>
      </c>
      <c r="AO314" s="399">
        <f t="shared" ca="1" si="130"/>
        <v>0</v>
      </c>
      <c r="AP314" s="400">
        <f t="shared" ca="1" si="139"/>
        <v>0</v>
      </c>
    </row>
    <row r="315" spans="1:50" x14ac:dyDescent="0.25">
      <c r="A315" s="189">
        <f t="shared" si="146"/>
        <v>53052</v>
      </c>
      <c r="B315" s="190">
        <f t="shared" ca="1" si="126"/>
        <v>109351.29638889004</v>
      </c>
      <c r="C315" s="190">
        <f t="shared" ca="1" si="127"/>
        <v>0</v>
      </c>
      <c r="D315" s="190">
        <f t="shared" ca="1" si="128"/>
        <v>0</v>
      </c>
      <c r="E315" s="190">
        <f t="shared" ca="1" si="129"/>
        <v>0</v>
      </c>
      <c r="F315" s="199">
        <f t="shared" ca="1" si="144"/>
        <v>0</v>
      </c>
      <c r="G315" s="200">
        <f t="shared" ca="1" si="145"/>
        <v>0.55991479706899705</v>
      </c>
      <c r="H315" s="137"/>
      <c r="I315" s="218">
        <f ca="1">Resumen!$D$8</f>
        <v>68691.808045339247</v>
      </c>
      <c r="J315" s="219">
        <f ca="1">SUMPRODUCT(TablaDatosInversiones[Coste bruto total de la compra (euros)],(TablaDatosInversiones[Subcarteras (diferentes estrategias inversión)]=$I$34)*1,(TablaDatosInversiones[Fecha Compra]&lt;=A315)*1,(TablaDatosInversiones[Fecha Compra]&gt;A314)*1)</f>
        <v>0</v>
      </c>
      <c r="K315" s="219" cm="1">
        <f t="array" aca="1" ref="K315" ca="1">SUMPRODUCT(TablaDatosInversiones[Valor actual bruto o reembolso o compromiso opciones abiertas (euros)],(TablaDatosInversiones[Subcarteras (diferentes estrategias inversión)]=$I$34)*1,(TablaDatosInversiones[Fecha de Venta o traspaso]&lt;=A315)*1,(TablaDatosInversiones[Fecha de Venta o traspaso]&gt;A314)*1,(TablaDatosInversiones[Operación abierta (cotizando)]=FALSE)*1)</f>
        <v>0</v>
      </c>
      <c r="L315" s="219">
        <f>SUMPRODUCT(TablaDividendos[Dividendo neto (euros)],(TablaDividendos[Subcartera]=$I$34)*1,(TablaDividendos[Fecha Cobro]&lt;=A315)*1,(TablaDividendos[Fecha Cobro]&gt;A314)*1)</f>
        <v>0</v>
      </c>
      <c r="M315" s="220">
        <f t="shared" ca="1" si="131"/>
        <v>0</v>
      </c>
      <c r="N315" s="220">
        <f t="shared" ca="1" si="132"/>
        <v>0.6498602964237179</v>
      </c>
      <c r="O315" s="137"/>
      <c r="P315" s="192">
        <f ca="1">Resumen!$D$9</f>
        <v>12439.300859999999</v>
      </c>
      <c r="Q315" s="208">
        <f ca="1">SUMPRODUCT(TablaDatosInversiones[Coste bruto total de la compra (euros)],(TablaDatosInversiones[Subcarteras (diferentes estrategias inversión)]=$P$34)*1,(TablaDatosInversiones[Fecha Compra]&lt;=A315)*1,(TablaDatosInversiones[Fecha Compra]&gt;A314)*1)</f>
        <v>0</v>
      </c>
      <c r="R315" s="208" cm="1">
        <f t="array" aca="1" ref="R315" ca="1">SUMPRODUCT(TablaDatosInversiones[Valor actual bruto o reembolso o compromiso opciones abiertas (euros)],(TablaDatosInversiones[Subcarteras (diferentes estrategias inversión)]=$P$34)*1,(TablaDatosInversiones[Fecha de Venta o traspaso]&lt;=A315)*1,(TablaDatosInversiones[Fecha de Venta o traspaso]&gt;A314)*1,(TablaDatosInversiones[Operación abierta (cotizando)]=FALSE)*1)</f>
        <v>0</v>
      </c>
      <c r="S315" s="208">
        <f>SUMPRODUCT(TablaDividendos[Dividendo neto (euros)],(TablaDividendos[Subcartera]=$P$34)*1,(TablaDividendos[Fecha Cobro]&lt;=A315)*1,(TablaDividendos[Fecha Cobro]&gt;A314)*1)</f>
        <v>0</v>
      </c>
      <c r="T315" s="199">
        <f t="shared" ca="1" si="133"/>
        <v>0</v>
      </c>
      <c r="U315" s="209">
        <f t="shared" ca="1" si="134"/>
        <v>0.31306194259158349</v>
      </c>
      <c r="V315" s="137"/>
      <c r="W315" s="192">
        <f ca="1">Resumen!$D$10</f>
        <v>28220.187483550799</v>
      </c>
      <c r="X315" s="208">
        <f ca="1">SUMPRODUCT(TablaDatosInversiones[Coste bruto total de la compra (euros)],(TablaDatosInversiones[Subcarteras (diferentes estrategias inversión)]=$W$34)*1,(TablaDatosInversiones[Fecha Compra]&lt;=A315)*1,(TablaDatosInversiones[Fecha Compra]&gt;A314)*1)</f>
        <v>0</v>
      </c>
      <c r="Y315" s="208" cm="1">
        <f t="array" aca="1" ref="Y315" ca="1">SUMPRODUCT(TablaDatosInversiones[Valor actual bruto o reembolso o compromiso opciones abiertas (euros)],(TablaDatosInversiones[Subcarteras (diferentes estrategias inversión)]=$W$34)*1,(TablaDatosInversiones[Fecha de Venta o traspaso]&lt;=A315)*1,(TablaDatosInversiones[Fecha de Venta o traspaso]&gt;A314)*1,(TablaDatosInversiones[Operación abierta (cotizando)]=FALSE)*1)</f>
        <v>0</v>
      </c>
      <c r="Z315" s="208">
        <f>SUMPRODUCT(TablaDividendos[Dividendo neto (euros)],(TablaDividendos[Subcartera]=$W$34)*1,(TablaDividendos[Fecha Cobro]&lt;=A315)*1,(TablaDividendos[Fecha Cobro]&gt;A314)*1)</f>
        <v>0</v>
      </c>
      <c r="AA315" s="199">
        <f t="shared" ca="1" si="142"/>
        <v>0</v>
      </c>
      <c r="AB315" s="209">
        <f t="shared" ca="1" si="143"/>
        <v>0.42162864822711876</v>
      </c>
      <c r="AC315" s="137"/>
      <c r="AD315" s="391" cm="1">
        <f t="array" aca="1" ref="AD315" ca="1">SUMPRODUCT(TablaDatosInversiones[Compromiso de compra (Moneda), solo para PUTs vendidas],(TablaDatosInversiones[Subcarteras (diferentes estrategias inversión)]=$AD$34)*1,TablaDatosInversiones[Cambio divisa actual (o tras venta)],(TablaDatosInversiones[Fecha Compra]&lt;=MIN(A315,TODAY()-1))*1,(TablaDatosInversiones[Fecha de Venta o traspaso]&gt;=MIN(A315,TODAY()-1))*1)</f>
        <v>0</v>
      </c>
      <c r="AE315" s="391">
        <f t="shared" ca="1" si="117"/>
        <v>0</v>
      </c>
      <c r="AF315" s="391">
        <f t="shared" ca="1" si="118"/>
        <v>0</v>
      </c>
      <c r="AG315" s="392">
        <f ca="1">SUMPRODUCT(TablaDatosInversiones[Rendimiento total neto (euros)],(TablaDatosInversiones[Subcarteras (diferentes estrategias inversión)]=$AD$34)*1,(TablaDatosInversiones[Fecha de Venta o traspaso]&lt;=A315)*1,(TablaDatosInversiones[Fecha de Venta o traspaso]&gt;A314)*1,(TablaDatosInversiones[Operación abierta (cotizando)]=FALSE)*1)</f>
        <v>0</v>
      </c>
      <c r="AH315" s="393">
        <f t="shared" ca="1" si="119"/>
        <v>0</v>
      </c>
      <c r="AI315" s="394">
        <f t="shared" ca="1" si="120"/>
        <v>8.6256077518440666E-3</v>
      </c>
      <c r="AJ315" s="395"/>
      <c r="AK315" s="401">
        <f ca="1">Resumen!$D$12</f>
        <v>0</v>
      </c>
      <c r="AL315" s="396" cm="1">
        <f t="array" aca="1" ref="AL315" ca="1">SUMPRODUCT(TablaDatosInversiones[Coste bruto total de la compra (euros)],(TablaDatosInversiones[Subcarteras (diferentes estrategias inversión)]=$AK$34)*1,(TablaDatosInversiones[Fecha Compra]&lt;=A315)*1,(TablaDatosInversiones[Fecha Compra]&gt;A314)*1)</f>
        <v>0</v>
      </c>
      <c r="AM315" s="397" cm="1">
        <f t="array" aca="1" ref="AM315" ca="1">SUMPRODUCT(TablaDatosInversiones[Valor actual bruto o reembolso o compromiso opciones abiertas (euros)],(TablaDatosInversiones[Subcarteras (diferentes estrategias inversión)]=$AK$34)*1,(TablaDatosInversiones[Fecha de Venta o traspaso]&lt;=A315)*1,(TablaDatosInversiones[Fecha de Venta o traspaso]&gt;A314)*1,(TablaDatosInversiones[Operación abierta (cotizando)]=FALSE)*1)</f>
        <v>0</v>
      </c>
      <c r="AN315" s="398" cm="1">
        <f t="array" ref="AN315">SUMPRODUCT(TablaDividendos[Dividendo neto (euros)],(TablaDividendos[Subcartera]=$AK$34)*1,(TablaDividendos[Fecha Cobro]&lt;=A315)*1,(TablaDividendos[Fecha Cobro]&gt;A314)*1)</f>
        <v>0</v>
      </c>
      <c r="AO315" s="399">
        <f t="shared" ca="1" si="130"/>
        <v>0</v>
      </c>
      <c r="AP315" s="400">
        <f t="shared" ca="1" si="139"/>
        <v>0</v>
      </c>
    </row>
    <row r="316" spans="1:50" x14ac:dyDescent="0.25">
      <c r="A316" s="189">
        <f t="shared" si="146"/>
        <v>53082</v>
      </c>
      <c r="B316" s="190">
        <f t="shared" ca="1" si="126"/>
        <v>109351.29638889004</v>
      </c>
      <c r="C316" s="190">
        <f t="shared" ca="1" si="127"/>
        <v>0</v>
      </c>
      <c r="D316" s="190">
        <f t="shared" ca="1" si="128"/>
        <v>0</v>
      </c>
      <c r="E316" s="190">
        <f t="shared" ca="1" si="129"/>
        <v>0</v>
      </c>
      <c r="F316" s="199">
        <f t="shared" ca="1" si="144"/>
        <v>0</v>
      </c>
      <c r="G316" s="200">
        <f t="shared" ca="1" si="145"/>
        <v>0.55991479706899705</v>
      </c>
      <c r="H316" s="137"/>
      <c r="I316" s="218">
        <f ca="1">Resumen!$D$8</f>
        <v>68691.808045339247</v>
      </c>
      <c r="J316" s="219">
        <f ca="1">SUMPRODUCT(TablaDatosInversiones[Coste bruto total de la compra (euros)],(TablaDatosInversiones[Subcarteras (diferentes estrategias inversión)]=$I$34)*1,(TablaDatosInversiones[Fecha Compra]&lt;=A316)*1,(TablaDatosInversiones[Fecha Compra]&gt;A315)*1)</f>
        <v>0</v>
      </c>
      <c r="K316" s="219" cm="1">
        <f t="array" aca="1" ref="K316" ca="1">SUMPRODUCT(TablaDatosInversiones[Valor actual bruto o reembolso o compromiso opciones abiertas (euros)],(TablaDatosInversiones[Subcarteras (diferentes estrategias inversión)]=$I$34)*1,(TablaDatosInversiones[Fecha de Venta o traspaso]&lt;=A316)*1,(TablaDatosInversiones[Fecha de Venta o traspaso]&gt;A315)*1,(TablaDatosInversiones[Operación abierta (cotizando)]=FALSE)*1)</f>
        <v>0</v>
      </c>
      <c r="L316" s="219">
        <f>SUMPRODUCT(TablaDividendos[Dividendo neto (euros)],(TablaDividendos[Subcartera]=$I$34)*1,(TablaDividendos[Fecha Cobro]&lt;=A316)*1,(TablaDividendos[Fecha Cobro]&gt;A315)*1)</f>
        <v>0</v>
      </c>
      <c r="M316" s="220">
        <f t="shared" ca="1" si="131"/>
        <v>0</v>
      </c>
      <c r="N316" s="220">
        <f t="shared" ca="1" si="132"/>
        <v>0.6498602964237179</v>
      </c>
      <c r="O316" s="137"/>
      <c r="P316" s="192">
        <f ca="1">Resumen!$D$9</f>
        <v>12439.300859999999</v>
      </c>
      <c r="Q316" s="208">
        <f ca="1">SUMPRODUCT(TablaDatosInversiones[Coste bruto total de la compra (euros)],(TablaDatosInversiones[Subcarteras (diferentes estrategias inversión)]=$P$34)*1,(TablaDatosInversiones[Fecha Compra]&lt;=A316)*1,(TablaDatosInversiones[Fecha Compra]&gt;A315)*1)</f>
        <v>0</v>
      </c>
      <c r="R316" s="208" cm="1">
        <f t="array" aca="1" ref="R316" ca="1">SUMPRODUCT(TablaDatosInversiones[Valor actual bruto o reembolso o compromiso opciones abiertas (euros)],(TablaDatosInversiones[Subcarteras (diferentes estrategias inversión)]=$P$34)*1,(TablaDatosInversiones[Fecha de Venta o traspaso]&lt;=A316)*1,(TablaDatosInversiones[Fecha de Venta o traspaso]&gt;A315)*1,(TablaDatosInversiones[Operación abierta (cotizando)]=FALSE)*1)</f>
        <v>0</v>
      </c>
      <c r="S316" s="208">
        <f>SUMPRODUCT(TablaDividendos[Dividendo neto (euros)],(TablaDividendos[Subcartera]=$P$34)*1,(TablaDividendos[Fecha Cobro]&lt;=A316)*1,(TablaDividendos[Fecha Cobro]&gt;A315)*1)</f>
        <v>0</v>
      </c>
      <c r="T316" s="199">
        <f t="shared" ca="1" si="133"/>
        <v>0</v>
      </c>
      <c r="U316" s="209">
        <f t="shared" ca="1" si="134"/>
        <v>0.31306194259158349</v>
      </c>
      <c r="V316" s="137"/>
      <c r="W316" s="192">
        <f ca="1">Resumen!$D$10</f>
        <v>28220.187483550799</v>
      </c>
      <c r="X316" s="208">
        <f ca="1">SUMPRODUCT(TablaDatosInversiones[Coste bruto total de la compra (euros)],(TablaDatosInversiones[Subcarteras (diferentes estrategias inversión)]=$W$34)*1,(TablaDatosInversiones[Fecha Compra]&lt;=A316)*1,(TablaDatosInversiones[Fecha Compra]&gt;A315)*1)</f>
        <v>0</v>
      </c>
      <c r="Y316" s="208" cm="1">
        <f t="array" aca="1" ref="Y316" ca="1">SUMPRODUCT(TablaDatosInversiones[Valor actual bruto o reembolso o compromiso opciones abiertas (euros)],(TablaDatosInversiones[Subcarteras (diferentes estrategias inversión)]=$W$34)*1,(TablaDatosInversiones[Fecha de Venta o traspaso]&lt;=A316)*1,(TablaDatosInversiones[Fecha de Venta o traspaso]&gt;A315)*1,(TablaDatosInversiones[Operación abierta (cotizando)]=FALSE)*1)</f>
        <v>0</v>
      </c>
      <c r="Z316" s="208">
        <f>SUMPRODUCT(TablaDividendos[Dividendo neto (euros)],(TablaDividendos[Subcartera]=$W$34)*1,(TablaDividendos[Fecha Cobro]&lt;=A316)*1,(TablaDividendos[Fecha Cobro]&gt;A315)*1)</f>
        <v>0</v>
      </c>
      <c r="AA316" s="199">
        <f t="shared" ca="1" si="142"/>
        <v>0</v>
      </c>
      <c r="AB316" s="209">
        <f t="shared" ca="1" si="143"/>
        <v>0.42162864822711876</v>
      </c>
      <c r="AC316" s="137"/>
      <c r="AD316" s="391" cm="1">
        <f t="array" aca="1" ref="AD316" ca="1">SUMPRODUCT(TablaDatosInversiones[Compromiso de compra (Moneda), solo para PUTs vendidas],(TablaDatosInversiones[Subcarteras (diferentes estrategias inversión)]=$AD$34)*1,TablaDatosInversiones[Cambio divisa actual (o tras venta)],(TablaDatosInversiones[Fecha Compra]&lt;=MIN(A316,TODAY()-1))*1,(TablaDatosInversiones[Fecha de Venta o traspaso]&gt;=MIN(A316,TODAY()-1))*1)</f>
        <v>0</v>
      </c>
      <c r="AE316" s="391">
        <f t="shared" ca="1" si="117"/>
        <v>0</v>
      </c>
      <c r="AF316" s="391">
        <f t="shared" ca="1" si="118"/>
        <v>0</v>
      </c>
      <c r="AG316" s="392">
        <f ca="1">SUMPRODUCT(TablaDatosInversiones[Rendimiento total neto (euros)],(TablaDatosInversiones[Subcarteras (diferentes estrategias inversión)]=$AD$34)*1,(TablaDatosInversiones[Fecha de Venta o traspaso]&lt;=A316)*1,(TablaDatosInversiones[Fecha de Venta o traspaso]&gt;A315)*1,(TablaDatosInversiones[Operación abierta (cotizando)]=FALSE)*1)</f>
        <v>0</v>
      </c>
      <c r="AH316" s="393">
        <f t="shared" ca="1" si="119"/>
        <v>0</v>
      </c>
      <c r="AI316" s="394">
        <f t="shared" ca="1" si="120"/>
        <v>8.6256077518440666E-3</v>
      </c>
      <c r="AJ316" s="395"/>
      <c r="AK316" s="401">
        <f ca="1">Resumen!$D$12</f>
        <v>0</v>
      </c>
      <c r="AL316" s="396" cm="1">
        <f t="array" aca="1" ref="AL316" ca="1">SUMPRODUCT(TablaDatosInversiones[Coste bruto total de la compra (euros)],(TablaDatosInversiones[Subcarteras (diferentes estrategias inversión)]=$AK$34)*1,(TablaDatosInversiones[Fecha Compra]&lt;=A316)*1,(TablaDatosInversiones[Fecha Compra]&gt;A315)*1)</f>
        <v>0</v>
      </c>
      <c r="AM316" s="397" cm="1">
        <f t="array" aca="1" ref="AM316" ca="1">SUMPRODUCT(TablaDatosInversiones[Valor actual bruto o reembolso o compromiso opciones abiertas (euros)],(TablaDatosInversiones[Subcarteras (diferentes estrategias inversión)]=$AK$34)*1,(TablaDatosInversiones[Fecha de Venta o traspaso]&lt;=A316)*1,(TablaDatosInversiones[Fecha de Venta o traspaso]&gt;A315)*1,(TablaDatosInversiones[Operación abierta (cotizando)]=FALSE)*1)</f>
        <v>0</v>
      </c>
      <c r="AN316" s="398" cm="1">
        <f t="array" ref="AN316">SUMPRODUCT(TablaDividendos[Dividendo neto (euros)],(TablaDividendos[Subcartera]=$AK$34)*1,(TablaDividendos[Fecha Cobro]&lt;=A316)*1,(TablaDividendos[Fecha Cobro]&gt;A315)*1)</f>
        <v>0</v>
      </c>
      <c r="AO316" s="399">
        <f t="shared" ca="1" si="130"/>
        <v>0</v>
      </c>
      <c r="AP316" s="400">
        <f t="shared" ca="1" si="139"/>
        <v>0</v>
      </c>
    </row>
    <row r="317" spans="1:50" x14ac:dyDescent="0.25">
      <c r="A317" s="189">
        <f t="shared" si="146"/>
        <v>53113</v>
      </c>
      <c r="B317" s="190">
        <f t="shared" ca="1" si="126"/>
        <v>109351.29638889004</v>
      </c>
      <c r="C317" s="190">
        <f t="shared" ca="1" si="127"/>
        <v>0</v>
      </c>
      <c r="D317" s="190">
        <f t="shared" ca="1" si="128"/>
        <v>0</v>
      </c>
      <c r="E317" s="190">
        <f t="shared" ca="1" si="129"/>
        <v>0</v>
      </c>
      <c r="F317" s="199">
        <f t="shared" ca="1" si="144"/>
        <v>0</v>
      </c>
      <c r="G317" s="200">
        <f t="shared" ca="1" si="145"/>
        <v>0.55991479706899705</v>
      </c>
      <c r="H317" s="137"/>
      <c r="I317" s="218">
        <f ca="1">Resumen!$D$8</f>
        <v>68691.808045339247</v>
      </c>
      <c r="J317" s="219">
        <f ca="1">SUMPRODUCT(TablaDatosInversiones[Coste bruto total de la compra (euros)],(TablaDatosInversiones[Subcarteras (diferentes estrategias inversión)]=$I$34)*1,(TablaDatosInversiones[Fecha Compra]&lt;=A317)*1,(TablaDatosInversiones[Fecha Compra]&gt;A316)*1)</f>
        <v>0</v>
      </c>
      <c r="K317" s="219" cm="1">
        <f t="array" aca="1" ref="K317" ca="1">SUMPRODUCT(TablaDatosInversiones[Valor actual bruto o reembolso o compromiso opciones abiertas (euros)],(TablaDatosInversiones[Subcarteras (diferentes estrategias inversión)]=$I$34)*1,(TablaDatosInversiones[Fecha de Venta o traspaso]&lt;=A317)*1,(TablaDatosInversiones[Fecha de Venta o traspaso]&gt;A316)*1,(TablaDatosInversiones[Operación abierta (cotizando)]=FALSE)*1)</f>
        <v>0</v>
      </c>
      <c r="L317" s="219">
        <f>SUMPRODUCT(TablaDividendos[Dividendo neto (euros)],(TablaDividendos[Subcartera]=$I$34)*1,(TablaDividendos[Fecha Cobro]&lt;=A317)*1,(TablaDividendos[Fecha Cobro]&gt;A316)*1)</f>
        <v>0</v>
      </c>
      <c r="M317" s="220">
        <f t="shared" ca="1" si="131"/>
        <v>0</v>
      </c>
      <c r="N317" s="220">
        <f t="shared" ca="1" si="132"/>
        <v>0.6498602964237179</v>
      </c>
      <c r="O317" s="137"/>
      <c r="P317" s="192">
        <f ca="1">Resumen!$D$9</f>
        <v>12439.300859999999</v>
      </c>
      <c r="Q317" s="208">
        <f ca="1">SUMPRODUCT(TablaDatosInversiones[Coste bruto total de la compra (euros)],(TablaDatosInversiones[Subcarteras (diferentes estrategias inversión)]=$P$34)*1,(TablaDatosInversiones[Fecha Compra]&lt;=A317)*1,(TablaDatosInversiones[Fecha Compra]&gt;A316)*1)</f>
        <v>0</v>
      </c>
      <c r="R317" s="208" cm="1">
        <f t="array" aca="1" ref="R317" ca="1">SUMPRODUCT(TablaDatosInversiones[Valor actual bruto o reembolso o compromiso opciones abiertas (euros)],(TablaDatosInversiones[Subcarteras (diferentes estrategias inversión)]=$P$34)*1,(TablaDatosInversiones[Fecha de Venta o traspaso]&lt;=A317)*1,(TablaDatosInversiones[Fecha de Venta o traspaso]&gt;A316)*1,(TablaDatosInversiones[Operación abierta (cotizando)]=FALSE)*1)</f>
        <v>0</v>
      </c>
      <c r="S317" s="208">
        <f>SUMPRODUCT(TablaDividendos[Dividendo neto (euros)],(TablaDividendos[Subcartera]=$P$34)*1,(TablaDividendos[Fecha Cobro]&lt;=A317)*1,(TablaDividendos[Fecha Cobro]&gt;A316)*1)</f>
        <v>0</v>
      </c>
      <c r="T317" s="199">
        <f t="shared" ca="1" si="133"/>
        <v>0</v>
      </c>
      <c r="U317" s="209">
        <f t="shared" ca="1" si="134"/>
        <v>0.31306194259158349</v>
      </c>
      <c r="V317" s="137"/>
      <c r="W317" s="192">
        <f ca="1">Resumen!$D$10</f>
        <v>28220.187483550799</v>
      </c>
      <c r="X317" s="208">
        <f ca="1">SUMPRODUCT(TablaDatosInversiones[Coste bruto total de la compra (euros)],(TablaDatosInversiones[Subcarteras (diferentes estrategias inversión)]=$W$34)*1,(TablaDatosInversiones[Fecha Compra]&lt;=A317)*1,(TablaDatosInversiones[Fecha Compra]&gt;A316)*1)</f>
        <v>0</v>
      </c>
      <c r="Y317" s="208" cm="1">
        <f t="array" aca="1" ref="Y317" ca="1">SUMPRODUCT(TablaDatosInversiones[Valor actual bruto o reembolso o compromiso opciones abiertas (euros)],(TablaDatosInversiones[Subcarteras (diferentes estrategias inversión)]=$W$34)*1,(TablaDatosInversiones[Fecha de Venta o traspaso]&lt;=A317)*1,(TablaDatosInversiones[Fecha de Venta o traspaso]&gt;A316)*1,(TablaDatosInversiones[Operación abierta (cotizando)]=FALSE)*1)</f>
        <v>0</v>
      </c>
      <c r="Z317" s="208">
        <f>SUMPRODUCT(TablaDividendos[Dividendo neto (euros)],(TablaDividendos[Subcartera]=$W$34)*1,(TablaDividendos[Fecha Cobro]&lt;=A317)*1,(TablaDividendos[Fecha Cobro]&gt;A316)*1)</f>
        <v>0</v>
      </c>
      <c r="AA317" s="199">
        <f t="shared" ca="1" si="142"/>
        <v>0</v>
      </c>
      <c r="AB317" s="209">
        <f t="shared" ca="1" si="143"/>
        <v>0.42162864822711876</v>
      </c>
      <c r="AC317" s="137"/>
      <c r="AD317" s="391" cm="1">
        <f t="array" aca="1" ref="AD317" ca="1">SUMPRODUCT(TablaDatosInversiones[Compromiso de compra (Moneda), solo para PUTs vendidas],(TablaDatosInversiones[Subcarteras (diferentes estrategias inversión)]=$AD$34)*1,TablaDatosInversiones[Cambio divisa actual (o tras venta)],(TablaDatosInversiones[Fecha Compra]&lt;=MIN(A317,TODAY()-1))*1,(TablaDatosInversiones[Fecha de Venta o traspaso]&gt;=MIN(A317,TODAY()-1))*1)</f>
        <v>0</v>
      </c>
      <c r="AE317" s="391">
        <f t="shared" ca="1" si="117"/>
        <v>0</v>
      </c>
      <c r="AF317" s="391">
        <f t="shared" ca="1" si="118"/>
        <v>0</v>
      </c>
      <c r="AG317" s="392">
        <f ca="1">SUMPRODUCT(TablaDatosInversiones[Rendimiento total neto (euros)],(TablaDatosInversiones[Subcarteras (diferentes estrategias inversión)]=$AD$34)*1,(TablaDatosInversiones[Fecha de Venta o traspaso]&lt;=A317)*1,(TablaDatosInversiones[Fecha de Venta o traspaso]&gt;A316)*1,(TablaDatosInversiones[Operación abierta (cotizando)]=FALSE)*1)</f>
        <v>0</v>
      </c>
      <c r="AH317" s="393">
        <f t="shared" ca="1" si="119"/>
        <v>0</v>
      </c>
      <c r="AI317" s="394">
        <f t="shared" ca="1" si="120"/>
        <v>8.6256077518440666E-3</v>
      </c>
      <c r="AJ317" s="395"/>
      <c r="AK317" s="401">
        <f ca="1">Resumen!$D$12</f>
        <v>0</v>
      </c>
      <c r="AL317" s="396" cm="1">
        <f t="array" aca="1" ref="AL317" ca="1">SUMPRODUCT(TablaDatosInversiones[Coste bruto total de la compra (euros)],(TablaDatosInversiones[Subcarteras (diferentes estrategias inversión)]=$AK$34)*1,(TablaDatosInversiones[Fecha Compra]&lt;=A317)*1,(TablaDatosInversiones[Fecha Compra]&gt;A316)*1)</f>
        <v>0</v>
      </c>
      <c r="AM317" s="397" cm="1">
        <f t="array" aca="1" ref="AM317" ca="1">SUMPRODUCT(TablaDatosInversiones[Valor actual bruto o reembolso o compromiso opciones abiertas (euros)],(TablaDatosInversiones[Subcarteras (diferentes estrategias inversión)]=$AK$34)*1,(TablaDatosInversiones[Fecha de Venta o traspaso]&lt;=A317)*1,(TablaDatosInversiones[Fecha de Venta o traspaso]&gt;A316)*1,(TablaDatosInversiones[Operación abierta (cotizando)]=FALSE)*1)</f>
        <v>0</v>
      </c>
      <c r="AN317" s="398" cm="1">
        <f t="array" ref="AN317">SUMPRODUCT(TablaDividendos[Dividendo neto (euros)],(TablaDividendos[Subcartera]=$AK$34)*1,(TablaDividendos[Fecha Cobro]&lt;=A317)*1,(TablaDividendos[Fecha Cobro]&gt;A316)*1)</f>
        <v>0</v>
      </c>
      <c r="AO317" s="399">
        <f t="shared" ca="1" si="130"/>
        <v>0</v>
      </c>
      <c r="AP317" s="400">
        <f t="shared" ca="1" si="139"/>
        <v>0</v>
      </c>
    </row>
    <row r="318" spans="1:50" x14ac:dyDescent="0.25">
      <c r="A318" s="189">
        <f t="shared" si="146"/>
        <v>53143</v>
      </c>
      <c r="B318" s="190">
        <f t="shared" ca="1" si="126"/>
        <v>109351.29638889004</v>
      </c>
      <c r="C318" s="190">
        <f t="shared" ca="1" si="127"/>
        <v>0</v>
      </c>
      <c r="D318" s="190">
        <f t="shared" ca="1" si="128"/>
        <v>0</v>
      </c>
      <c r="E318" s="190">
        <f t="shared" ca="1" si="129"/>
        <v>0</v>
      </c>
      <c r="F318" s="199">
        <f t="shared" ca="1" si="144"/>
        <v>0</v>
      </c>
      <c r="G318" s="200">
        <f t="shared" ca="1" si="145"/>
        <v>0.55991479706899705</v>
      </c>
      <c r="H318" s="137"/>
      <c r="I318" s="218">
        <f ca="1">Resumen!$D$8</f>
        <v>68691.808045339247</v>
      </c>
      <c r="J318" s="219">
        <f ca="1">SUMPRODUCT(TablaDatosInversiones[Coste bruto total de la compra (euros)],(TablaDatosInversiones[Subcarteras (diferentes estrategias inversión)]=$I$34)*1,(TablaDatosInversiones[Fecha Compra]&lt;=A318)*1,(TablaDatosInversiones[Fecha Compra]&gt;A317)*1)</f>
        <v>0</v>
      </c>
      <c r="K318" s="219" cm="1">
        <f t="array" aca="1" ref="K318" ca="1">SUMPRODUCT(TablaDatosInversiones[Valor actual bruto o reembolso o compromiso opciones abiertas (euros)],(TablaDatosInversiones[Subcarteras (diferentes estrategias inversión)]=$I$34)*1,(TablaDatosInversiones[Fecha de Venta o traspaso]&lt;=A318)*1,(TablaDatosInversiones[Fecha de Venta o traspaso]&gt;A317)*1,(TablaDatosInversiones[Operación abierta (cotizando)]=FALSE)*1)</f>
        <v>0</v>
      </c>
      <c r="L318" s="219">
        <f>SUMPRODUCT(TablaDividendos[Dividendo neto (euros)],(TablaDividendos[Subcartera]=$I$34)*1,(TablaDividendos[Fecha Cobro]&lt;=A318)*1,(TablaDividendos[Fecha Cobro]&gt;A317)*1)</f>
        <v>0</v>
      </c>
      <c r="M318" s="220">
        <f t="shared" ca="1" si="131"/>
        <v>0</v>
      </c>
      <c r="N318" s="220">
        <f t="shared" ca="1" si="132"/>
        <v>0.6498602964237179</v>
      </c>
      <c r="O318" s="137"/>
      <c r="P318" s="192">
        <f ca="1">Resumen!$D$9</f>
        <v>12439.300859999999</v>
      </c>
      <c r="Q318" s="208">
        <f ca="1">SUMPRODUCT(TablaDatosInversiones[Coste bruto total de la compra (euros)],(TablaDatosInversiones[Subcarteras (diferentes estrategias inversión)]=$P$34)*1,(TablaDatosInversiones[Fecha Compra]&lt;=A318)*1,(TablaDatosInversiones[Fecha Compra]&gt;A317)*1)</f>
        <v>0</v>
      </c>
      <c r="R318" s="208" cm="1">
        <f t="array" aca="1" ref="R318" ca="1">SUMPRODUCT(TablaDatosInversiones[Valor actual bruto o reembolso o compromiso opciones abiertas (euros)],(TablaDatosInversiones[Subcarteras (diferentes estrategias inversión)]=$P$34)*1,(TablaDatosInversiones[Fecha de Venta o traspaso]&lt;=A318)*1,(TablaDatosInversiones[Fecha de Venta o traspaso]&gt;A317)*1,(TablaDatosInversiones[Operación abierta (cotizando)]=FALSE)*1)</f>
        <v>0</v>
      </c>
      <c r="S318" s="208">
        <f>SUMPRODUCT(TablaDividendos[Dividendo neto (euros)],(TablaDividendos[Subcartera]=$P$34)*1,(TablaDividendos[Fecha Cobro]&lt;=A318)*1,(TablaDividendos[Fecha Cobro]&gt;A317)*1)</f>
        <v>0</v>
      </c>
      <c r="T318" s="199">
        <f t="shared" ca="1" si="133"/>
        <v>0</v>
      </c>
      <c r="U318" s="209">
        <f t="shared" ca="1" si="134"/>
        <v>0.31306194259158349</v>
      </c>
      <c r="V318" s="137"/>
      <c r="W318" s="192">
        <f ca="1">Resumen!$D$10</f>
        <v>28220.187483550799</v>
      </c>
      <c r="X318" s="208">
        <f ca="1">SUMPRODUCT(TablaDatosInversiones[Coste bruto total de la compra (euros)],(TablaDatosInversiones[Subcarteras (diferentes estrategias inversión)]=$W$34)*1,(TablaDatosInversiones[Fecha Compra]&lt;=A318)*1,(TablaDatosInversiones[Fecha Compra]&gt;A317)*1)</f>
        <v>0</v>
      </c>
      <c r="Y318" s="208" cm="1">
        <f t="array" aca="1" ref="Y318" ca="1">SUMPRODUCT(TablaDatosInversiones[Valor actual bruto o reembolso o compromiso opciones abiertas (euros)],(TablaDatosInversiones[Subcarteras (diferentes estrategias inversión)]=$W$34)*1,(TablaDatosInversiones[Fecha de Venta o traspaso]&lt;=A318)*1,(TablaDatosInversiones[Fecha de Venta o traspaso]&gt;A317)*1,(TablaDatosInversiones[Operación abierta (cotizando)]=FALSE)*1)</f>
        <v>0</v>
      </c>
      <c r="Z318" s="208">
        <f>SUMPRODUCT(TablaDividendos[Dividendo neto (euros)],(TablaDividendos[Subcartera]=$W$34)*1,(TablaDividendos[Fecha Cobro]&lt;=A318)*1,(TablaDividendos[Fecha Cobro]&gt;A317)*1)</f>
        <v>0</v>
      </c>
      <c r="AA318" s="199">
        <f t="shared" ca="1" si="142"/>
        <v>0</v>
      </c>
      <c r="AB318" s="209">
        <f t="shared" ca="1" si="143"/>
        <v>0.42162864822711876</v>
      </c>
      <c r="AC318" s="137"/>
      <c r="AD318" s="391" cm="1">
        <f t="array" aca="1" ref="AD318" ca="1">SUMPRODUCT(TablaDatosInversiones[Compromiso de compra (Moneda), solo para PUTs vendidas],(TablaDatosInversiones[Subcarteras (diferentes estrategias inversión)]=$AD$34)*1,TablaDatosInversiones[Cambio divisa actual (o tras venta)],(TablaDatosInversiones[Fecha Compra]&lt;=MIN(A318,TODAY()-1))*1,(TablaDatosInversiones[Fecha de Venta o traspaso]&gt;=MIN(A318,TODAY()-1))*1)</f>
        <v>0</v>
      </c>
      <c r="AE318" s="391">
        <f t="shared" ca="1" si="117"/>
        <v>0</v>
      </c>
      <c r="AF318" s="391">
        <f t="shared" ca="1" si="118"/>
        <v>0</v>
      </c>
      <c r="AG318" s="392">
        <f ca="1">SUMPRODUCT(TablaDatosInversiones[Rendimiento total neto (euros)],(TablaDatosInversiones[Subcarteras (diferentes estrategias inversión)]=$AD$34)*1,(TablaDatosInversiones[Fecha de Venta o traspaso]&lt;=A318)*1,(TablaDatosInversiones[Fecha de Venta o traspaso]&gt;A317)*1,(TablaDatosInversiones[Operación abierta (cotizando)]=FALSE)*1)</f>
        <v>0</v>
      </c>
      <c r="AH318" s="393">
        <f t="shared" ca="1" si="119"/>
        <v>0</v>
      </c>
      <c r="AI318" s="394">
        <f t="shared" ca="1" si="120"/>
        <v>8.6256077518440666E-3</v>
      </c>
      <c r="AJ318" s="395"/>
      <c r="AK318" s="401">
        <f ca="1">Resumen!$D$12</f>
        <v>0</v>
      </c>
      <c r="AL318" s="396" cm="1">
        <f t="array" aca="1" ref="AL318" ca="1">SUMPRODUCT(TablaDatosInversiones[Coste bruto total de la compra (euros)],(TablaDatosInversiones[Subcarteras (diferentes estrategias inversión)]=$AK$34)*1,(TablaDatosInversiones[Fecha Compra]&lt;=A318)*1,(TablaDatosInversiones[Fecha Compra]&gt;A317)*1)</f>
        <v>0</v>
      </c>
      <c r="AM318" s="397" cm="1">
        <f t="array" aca="1" ref="AM318" ca="1">SUMPRODUCT(TablaDatosInversiones[Valor actual bruto o reembolso o compromiso opciones abiertas (euros)],(TablaDatosInversiones[Subcarteras (diferentes estrategias inversión)]=$AK$34)*1,(TablaDatosInversiones[Fecha de Venta o traspaso]&lt;=A318)*1,(TablaDatosInversiones[Fecha de Venta o traspaso]&gt;A317)*1,(TablaDatosInversiones[Operación abierta (cotizando)]=FALSE)*1)</f>
        <v>0</v>
      </c>
      <c r="AN318" s="398" cm="1">
        <f t="array" ref="AN318">SUMPRODUCT(TablaDividendos[Dividendo neto (euros)],(TablaDividendos[Subcartera]=$AK$34)*1,(TablaDividendos[Fecha Cobro]&lt;=A318)*1,(TablaDividendos[Fecha Cobro]&gt;A317)*1)</f>
        <v>0</v>
      </c>
      <c r="AO318" s="399">
        <f t="shared" ca="1" si="130"/>
        <v>0</v>
      </c>
      <c r="AP318" s="400">
        <f t="shared" ca="1" si="139"/>
        <v>0</v>
      </c>
    </row>
    <row r="319" spans="1:50" x14ac:dyDescent="0.25">
      <c r="A319" s="189">
        <f t="shared" si="146"/>
        <v>53174</v>
      </c>
      <c r="B319" s="190">
        <f t="shared" ca="1" si="126"/>
        <v>109351.29638889004</v>
      </c>
      <c r="C319" s="190">
        <f t="shared" ca="1" si="127"/>
        <v>0</v>
      </c>
      <c r="D319" s="190">
        <f t="shared" ca="1" si="128"/>
        <v>0</v>
      </c>
      <c r="E319" s="190">
        <f t="shared" ca="1" si="129"/>
        <v>0</v>
      </c>
      <c r="F319" s="199">
        <f t="shared" ca="1" si="144"/>
        <v>0</v>
      </c>
      <c r="G319" s="200">
        <f t="shared" ca="1" si="145"/>
        <v>0.55991479706899705</v>
      </c>
      <c r="H319" s="137"/>
      <c r="I319" s="218">
        <f ca="1">Resumen!$D$8</f>
        <v>68691.808045339247</v>
      </c>
      <c r="J319" s="219">
        <f ca="1">SUMPRODUCT(TablaDatosInversiones[Coste bruto total de la compra (euros)],(TablaDatosInversiones[Subcarteras (diferentes estrategias inversión)]=$I$34)*1,(TablaDatosInversiones[Fecha Compra]&lt;=A319)*1,(TablaDatosInversiones[Fecha Compra]&gt;A318)*1)</f>
        <v>0</v>
      </c>
      <c r="K319" s="219" cm="1">
        <f t="array" aca="1" ref="K319" ca="1">SUMPRODUCT(TablaDatosInversiones[Valor actual bruto o reembolso o compromiso opciones abiertas (euros)],(TablaDatosInversiones[Subcarteras (diferentes estrategias inversión)]=$I$34)*1,(TablaDatosInversiones[Fecha de Venta o traspaso]&lt;=A319)*1,(TablaDatosInversiones[Fecha de Venta o traspaso]&gt;A318)*1,(TablaDatosInversiones[Operación abierta (cotizando)]=FALSE)*1)</f>
        <v>0</v>
      </c>
      <c r="L319" s="219">
        <f>SUMPRODUCT(TablaDividendos[Dividendo neto (euros)],(TablaDividendos[Subcartera]=$I$34)*1,(TablaDividendos[Fecha Cobro]&lt;=A319)*1,(TablaDividendos[Fecha Cobro]&gt;A318)*1)</f>
        <v>0</v>
      </c>
      <c r="M319" s="220">
        <f t="shared" ca="1" si="131"/>
        <v>0</v>
      </c>
      <c r="N319" s="220">
        <f t="shared" ca="1" si="132"/>
        <v>0.6498602964237179</v>
      </c>
      <c r="O319" s="137"/>
      <c r="P319" s="192">
        <f ca="1">Resumen!$D$9</f>
        <v>12439.300859999999</v>
      </c>
      <c r="Q319" s="208">
        <f ca="1">SUMPRODUCT(TablaDatosInversiones[Coste bruto total de la compra (euros)],(TablaDatosInversiones[Subcarteras (diferentes estrategias inversión)]=$P$34)*1,(TablaDatosInversiones[Fecha Compra]&lt;=A319)*1,(TablaDatosInversiones[Fecha Compra]&gt;A318)*1)</f>
        <v>0</v>
      </c>
      <c r="R319" s="208" cm="1">
        <f t="array" aca="1" ref="R319" ca="1">SUMPRODUCT(TablaDatosInversiones[Valor actual bruto o reembolso o compromiso opciones abiertas (euros)],(TablaDatosInversiones[Subcarteras (diferentes estrategias inversión)]=$P$34)*1,(TablaDatosInversiones[Fecha de Venta o traspaso]&lt;=A319)*1,(TablaDatosInversiones[Fecha de Venta o traspaso]&gt;A318)*1,(TablaDatosInversiones[Operación abierta (cotizando)]=FALSE)*1)</f>
        <v>0</v>
      </c>
      <c r="S319" s="208">
        <f>SUMPRODUCT(TablaDividendos[Dividendo neto (euros)],(TablaDividendos[Subcartera]=$P$34)*1,(TablaDividendos[Fecha Cobro]&lt;=A319)*1,(TablaDividendos[Fecha Cobro]&gt;A318)*1)</f>
        <v>0</v>
      </c>
      <c r="T319" s="199">
        <f t="shared" ca="1" si="133"/>
        <v>0</v>
      </c>
      <c r="U319" s="209">
        <f t="shared" ca="1" si="134"/>
        <v>0.31306194259158349</v>
      </c>
      <c r="V319" s="137"/>
      <c r="W319" s="192">
        <f ca="1">Resumen!$D$10</f>
        <v>28220.187483550799</v>
      </c>
      <c r="X319" s="208">
        <f ca="1">SUMPRODUCT(TablaDatosInversiones[Coste bruto total de la compra (euros)],(TablaDatosInversiones[Subcarteras (diferentes estrategias inversión)]=$W$34)*1,(TablaDatosInversiones[Fecha Compra]&lt;=A319)*1,(TablaDatosInversiones[Fecha Compra]&gt;A318)*1)</f>
        <v>0</v>
      </c>
      <c r="Y319" s="208" cm="1">
        <f t="array" aca="1" ref="Y319" ca="1">SUMPRODUCT(TablaDatosInversiones[Valor actual bruto o reembolso o compromiso opciones abiertas (euros)],(TablaDatosInversiones[Subcarteras (diferentes estrategias inversión)]=$W$34)*1,(TablaDatosInversiones[Fecha de Venta o traspaso]&lt;=A319)*1,(TablaDatosInversiones[Fecha de Venta o traspaso]&gt;A318)*1,(TablaDatosInversiones[Operación abierta (cotizando)]=FALSE)*1)</f>
        <v>0</v>
      </c>
      <c r="Z319" s="208">
        <f>SUMPRODUCT(TablaDividendos[Dividendo neto (euros)],(TablaDividendos[Subcartera]=$W$34)*1,(TablaDividendos[Fecha Cobro]&lt;=A319)*1,(TablaDividendos[Fecha Cobro]&gt;A318)*1)</f>
        <v>0</v>
      </c>
      <c r="AA319" s="199">
        <f t="shared" ca="1" si="142"/>
        <v>0</v>
      </c>
      <c r="AB319" s="209">
        <f t="shared" ca="1" si="143"/>
        <v>0.42162864822711876</v>
      </c>
      <c r="AC319" s="137"/>
      <c r="AD319" s="391" cm="1">
        <f t="array" aca="1" ref="AD319" ca="1">SUMPRODUCT(TablaDatosInversiones[Compromiso de compra (Moneda), solo para PUTs vendidas],(TablaDatosInversiones[Subcarteras (diferentes estrategias inversión)]=$AD$34)*1,TablaDatosInversiones[Cambio divisa actual (o tras venta)],(TablaDatosInversiones[Fecha Compra]&lt;=MIN(A319,TODAY()-1))*1,(TablaDatosInversiones[Fecha de Venta o traspaso]&gt;=MIN(A319,TODAY()-1))*1)</f>
        <v>0</v>
      </c>
      <c r="AE319" s="391">
        <f t="shared" ca="1" si="117"/>
        <v>0</v>
      </c>
      <c r="AF319" s="391">
        <f t="shared" ca="1" si="118"/>
        <v>0</v>
      </c>
      <c r="AG319" s="392">
        <f ca="1">SUMPRODUCT(TablaDatosInversiones[Rendimiento total neto (euros)],(TablaDatosInversiones[Subcarteras (diferentes estrategias inversión)]=$AD$34)*1,(TablaDatosInversiones[Fecha de Venta o traspaso]&lt;=A319)*1,(TablaDatosInversiones[Fecha de Venta o traspaso]&gt;A318)*1,(TablaDatosInversiones[Operación abierta (cotizando)]=FALSE)*1)</f>
        <v>0</v>
      </c>
      <c r="AH319" s="393">
        <f t="shared" ca="1" si="119"/>
        <v>0</v>
      </c>
      <c r="AI319" s="394">
        <f t="shared" ca="1" si="120"/>
        <v>8.6256077518440666E-3</v>
      </c>
      <c r="AJ319" s="395"/>
      <c r="AK319" s="401">
        <f ca="1">Resumen!$D$12</f>
        <v>0</v>
      </c>
      <c r="AL319" s="396" cm="1">
        <f t="array" aca="1" ref="AL319" ca="1">SUMPRODUCT(TablaDatosInversiones[Coste bruto total de la compra (euros)],(TablaDatosInversiones[Subcarteras (diferentes estrategias inversión)]=$AK$34)*1,(TablaDatosInversiones[Fecha Compra]&lt;=A319)*1,(TablaDatosInversiones[Fecha Compra]&gt;A318)*1)</f>
        <v>0</v>
      </c>
      <c r="AM319" s="397" cm="1">
        <f t="array" aca="1" ref="AM319" ca="1">SUMPRODUCT(TablaDatosInversiones[Valor actual bruto o reembolso o compromiso opciones abiertas (euros)],(TablaDatosInversiones[Subcarteras (diferentes estrategias inversión)]=$AK$34)*1,(TablaDatosInversiones[Fecha de Venta o traspaso]&lt;=A319)*1,(TablaDatosInversiones[Fecha de Venta o traspaso]&gt;A318)*1,(TablaDatosInversiones[Operación abierta (cotizando)]=FALSE)*1)</f>
        <v>0</v>
      </c>
      <c r="AN319" s="398" cm="1">
        <f t="array" ref="AN319">SUMPRODUCT(TablaDividendos[Dividendo neto (euros)],(TablaDividendos[Subcartera]=$AK$34)*1,(TablaDividendos[Fecha Cobro]&lt;=A319)*1,(TablaDividendos[Fecha Cobro]&gt;A318)*1)</f>
        <v>0</v>
      </c>
      <c r="AO319" s="399">
        <f t="shared" ca="1" si="130"/>
        <v>0</v>
      </c>
      <c r="AP319" s="400">
        <f t="shared" ca="1" si="139"/>
        <v>0</v>
      </c>
    </row>
    <row r="320" spans="1:50" x14ac:dyDescent="0.25">
      <c r="A320" s="189">
        <f t="shared" si="146"/>
        <v>53205</v>
      </c>
      <c r="B320" s="190">
        <f t="shared" ca="1" si="126"/>
        <v>109351.29638889004</v>
      </c>
      <c r="C320" s="190">
        <f t="shared" ca="1" si="127"/>
        <v>0</v>
      </c>
      <c r="D320" s="190">
        <f t="shared" ca="1" si="128"/>
        <v>0</v>
      </c>
      <c r="E320" s="190">
        <f t="shared" ca="1" si="129"/>
        <v>0</v>
      </c>
      <c r="F320" s="199">
        <f t="shared" ca="1" si="144"/>
        <v>0</v>
      </c>
      <c r="G320" s="200">
        <f t="shared" ca="1" si="145"/>
        <v>0.55991479706899705</v>
      </c>
      <c r="H320" s="137"/>
      <c r="I320" s="218">
        <f ca="1">Resumen!$D$8</f>
        <v>68691.808045339247</v>
      </c>
      <c r="J320" s="219">
        <f ca="1">SUMPRODUCT(TablaDatosInversiones[Coste bruto total de la compra (euros)],(TablaDatosInversiones[Subcarteras (diferentes estrategias inversión)]=$I$34)*1,(TablaDatosInversiones[Fecha Compra]&lt;=A320)*1,(TablaDatosInversiones[Fecha Compra]&gt;A319)*1)</f>
        <v>0</v>
      </c>
      <c r="K320" s="219" cm="1">
        <f t="array" aca="1" ref="K320" ca="1">SUMPRODUCT(TablaDatosInversiones[Valor actual bruto o reembolso o compromiso opciones abiertas (euros)],(TablaDatosInversiones[Subcarteras (diferentes estrategias inversión)]=$I$34)*1,(TablaDatosInversiones[Fecha de Venta o traspaso]&lt;=A320)*1,(TablaDatosInversiones[Fecha de Venta o traspaso]&gt;A319)*1,(TablaDatosInversiones[Operación abierta (cotizando)]=FALSE)*1)</f>
        <v>0</v>
      </c>
      <c r="L320" s="219">
        <f>SUMPRODUCT(TablaDividendos[Dividendo neto (euros)],(TablaDividendos[Subcartera]=$I$34)*1,(TablaDividendos[Fecha Cobro]&lt;=A320)*1,(TablaDividendos[Fecha Cobro]&gt;A319)*1)</f>
        <v>0</v>
      </c>
      <c r="M320" s="220">
        <f t="shared" ca="1" si="131"/>
        <v>0</v>
      </c>
      <c r="N320" s="220">
        <f t="shared" ca="1" si="132"/>
        <v>0.6498602964237179</v>
      </c>
      <c r="O320" s="137"/>
      <c r="P320" s="192">
        <f ca="1">Resumen!$D$9</f>
        <v>12439.300859999999</v>
      </c>
      <c r="Q320" s="208">
        <f ca="1">SUMPRODUCT(TablaDatosInversiones[Coste bruto total de la compra (euros)],(TablaDatosInversiones[Subcarteras (diferentes estrategias inversión)]=$P$34)*1,(TablaDatosInversiones[Fecha Compra]&lt;=A320)*1,(TablaDatosInversiones[Fecha Compra]&gt;A319)*1)</f>
        <v>0</v>
      </c>
      <c r="R320" s="208" cm="1">
        <f t="array" aca="1" ref="R320" ca="1">SUMPRODUCT(TablaDatosInversiones[Valor actual bruto o reembolso o compromiso opciones abiertas (euros)],(TablaDatosInversiones[Subcarteras (diferentes estrategias inversión)]=$P$34)*1,(TablaDatosInversiones[Fecha de Venta o traspaso]&lt;=A320)*1,(TablaDatosInversiones[Fecha de Venta o traspaso]&gt;A319)*1,(TablaDatosInversiones[Operación abierta (cotizando)]=FALSE)*1)</f>
        <v>0</v>
      </c>
      <c r="S320" s="208">
        <f>SUMPRODUCT(TablaDividendos[Dividendo neto (euros)],(TablaDividendos[Subcartera]=$P$34)*1,(TablaDividendos[Fecha Cobro]&lt;=A320)*1,(TablaDividendos[Fecha Cobro]&gt;A319)*1)</f>
        <v>0</v>
      </c>
      <c r="T320" s="199">
        <f t="shared" ca="1" si="133"/>
        <v>0</v>
      </c>
      <c r="U320" s="209">
        <f t="shared" ca="1" si="134"/>
        <v>0.31306194259158349</v>
      </c>
      <c r="V320" s="137"/>
      <c r="W320" s="192">
        <f ca="1">Resumen!$D$10</f>
        <v>28220.187483550799</v>
      </c>
      <c r="X320" s="208">
        <f ca="1">SUMPRODUCT(TablaDatosInversiones[Coste bruto total de la compra (euros)],(TablaDatosInversiones[Subcarteras (diferentes estrategias inversión)]=$W$34)*1,(TablaDatosInversiones[Fecha Compra]&lt;=A320)*1,(TablaDatosInversiones[Fecha Compra]&gt;A319)*1)</f>
        <v>0</v>
      </c>
      <c r="Y320" s="208" cm="1">
        <f t="array" aca="1" ref="Y320" ca="1">SUMPRODUCT(TablaDatosInversiones[Valor actual bruto o reembolso o compromiso opciones abiertas (euros)],(TablaDatosInversiones[Subcarteras (diferentes estrategias inversión)]=$W$34)*1,(TablaDatosInversiones[Fecha de Venta o traspaso]&lt;=A320)*1,(TablaDatosInversiones[Fecha de Venta o traspaso]&gt;A319)*1,(TablaDatosInversiones[Operación abierta (cotizando)]=FALSE)*1)</f>
        <v>0</v>
      </c>
      <c r="Z320" s="208">
        <f>SUMPRODUCT(TablaDividendos[Dividendo neto (euros)],(TablaDividendos[Subcartera]=$W$34)*1,(TablaDividendos[Fecha Cobro]&lt;=A320)*1,(TablaDividendos[Fecha Cobro]&gt;A319)*1)</f>
        <v>0</v>
      </c>
      <c r="AA320" s="199">
        <f t="shared" ca="1" si="142"/>
        <v>0</v>
      </c>
      <c r="AB320" s="209">
        <f t="shared" ca="1" si="143"/>
        <v>0.42162864822711876</v>
      </c>
      <c r="AC320" s="137"/>
      <c r="AD320" s="391" cm="1">
        <f t="array" aca="1" ref="AD320" ca="1">SUMPRODUCT(TablaDatosInversiones[Compromiso de compra (Moneda), solo para PUTs vendidas],(TablaDatosInversiones[Subcarteras (diferentes estrategias inversión)]=$AD$34)*1,TablaDatosInversiones[Cambio divisa actual (o tras venta)],(TablaDatosInversiones[Fecha Compra]&lt;=MIN(A320,TODAY()-1))*1,(TablaDatosInversiones[Fecha de Venta o traspaso]&gt;=MIN(A320,TODAY()-1))*1)</f>
        <v>0</v>
      </c>
      <c r="AE320" s="391">
        <f t="shared" ca="1" si="117"/>
        <v>0</v>
      </c>
      <c r="AF320" s="391">
        <f t="shared" ca="1" si="118"/>
        <v>0</v>
      </c>
      <c r="AG320" s="392">
        <f ca="1">SUMPRODUCT(TablaDatosInversiones[Rendimiento total neto (euros)],(TablaDatosInversiones[Subcarteras (diferentes estrategias inversión)]=$AD$34)*1,(TablaDatosInversiones[Fecha de Venta o traspaso]&lt;=A320)*1,(TablaDatosInversiones[Fecha de Venta o traspaso]&gt;A319)*1,(TablaDatosInversiones[Operación abierta (cotizando)]=FALSE)*1)</f>
        <v>0</v>
      </c>
      <c r="AH320" s="393">
        <f t="shared" ca="1" si="119"/>
        <v>0</v>
      </c>
      <c r="AI320" s="394">
        <f t="shared" ca="1" si="120"/>
        <v>8.6256077518440666E-3</v>
      </c>
      <c r="AJ320" s="395"/>
      <c r="AK320" s="401">
        <f ca="1">Resumen!$D$12</f>
        <v>0</v>
      </c>
      <c r="AL320" s="396" cm="1">
        <f t="array" aca="1" ref="AL320" ca="1">SUMPRODUCT(TablaDatosInversiones[Coste bruto total de la compra (euros)],(TablaDatosInversiones[Subcarteras (diferentes estrategias inversión)]=$AK$34)*1,(TablaDatosInversiones[Fecha Compra]&lt;=A320)*1,(TablaDatosInversiones[Fecha Compra]&gt;A319)*1)</f>
        <v>0</v>
      </c>
      <c r="AM320" s="397" cm="1">
        <f t="array" aca="1" ref="AM320" ca="1">SUMPRODUCT(TablaDatosInversiones[Valor actual bruto o reembolso o compromiso opciones abiertas (euros)],(TablaDatosInversiones[Subcarteras (diferentes estrategias inversión)]=$AK$34)*1,(TablaDatosInversiones[Fecha de Venta o traspaso]&lt;=A320)*1,(TablaDatosInversiones[Fecha de Venta o traspaso]&gt;A319)*1,(TablaDatosInversiones[Operación abierta (cotizando)]=FALSE)*1)</f>
        <v>0</v>
      </c>
      <c r="AN320" s="398" cm="1">
        <f t="array" ref="AN320">SUMPRODUCT(TablaDividendos[Dividendo neto (euros)],(TablaDividendos[Subcartera]=$AK$34)*1,(TablaDividendos[Fecha Cobro]&lt;=A320)*1,(TablaDividendos[Fecha Cobro]&gt;A319)*1)</f>
        <v>0</v>
      </c>
      <c r="AO320" s="399">
        <f t="shared" ca="1" si="130"/>
        <v>0</v>
      </c>
      <c r="AP320" s="400">
        <f t="shared" ca="1" si="139"/>
        <v>0</v>
      </c>
    </row>
    <row r="321" spans="1:42" x14ac:dyDescent="0.25">
      <c r="A321" s="189">
        <f t="shared" si="146"/>
        <v>53235</v>
      </c>
      <c r="B321" s="190">
        <f t="shared" ca="1" si="126"/>
        <v>109351.29638889004</v>
      </c>
      <c r="C321" s="190">
        <f t="shared" ca="1" si="127"/>
        <v>0</v>
      </c>
      <c r="D321" s="190">
        <f t="shared" ca="1" si="128"/>
        <v>0</v>
      </c>
      <c r="E321" s="190">
        <f t="shared" ca="1" si="129"/>
        <v>0</v>
      </c>
      <c r="F321" s="199">
        <f t="shared" ca="1" si="144"/>
        <v>0</v>
      </c>
      <c r="G321" s="200">
        <f t="shared" ca="1" si="145"/>
        <v>0.55991479706899705</v>
      </c>
      <c r="H321" s="137"/>
      <c r="I321" s="218">
        <f ca="1">Resumen!$D$8</f>
        <v>68691.808045339247</v>
      </c>
      <c r="J321" s="219">
        <f ca="1">SUMPRODUCT(TablaDatosInversiones[Coste bruto total de la compra (euros)],(TablaDatosInversiones[Subcarteras (diferentes estrategias inversión)]=$I$34)*1,(TablaDatosInversiones[Fecha Compra]&lt;=A321)*1,(TablaDatosInversiones[Fecha Compra]&gt;A320)*1)</f>
        <v>0</v>
      </c>
      <c r="K321" s="219" cm="1">
        <f t="array" aca="1" ref="K321" ca="1">SUMPRODUCT(TablaDatosInversiones[Valor actual bruto o reembolso o compromiso opciones abiertas (euros)],(TablaDatosInversiones[Subcarteras (diferentes estrategias inversión)]=$I$34)*1,(TablaDatosInversiones[Fecha de Venta o traspaso]&lt;=A321)*1,(TablaDatosInversiones[Fecha de Venta o traspaso]&gt;A320)*1,(TablaDatosInversiones[Operación abierta (cotizando)]=FALSE)*1)</f>
        <v>0</v>
      </c>
      <c r="L321" s="219">
        <f>SUMPRODUCT(TablaDividendos[Dividendo neto (euros)],(TablaDividendos[Subcartera]=$I$34)*1,(TablaDividendos[Fecha Cobro]&lt;=A321)*1,(TablaDividendos[Fecha Cobro]&gt;A320)*1)</f>
        <v>0</v>
      </c>
      <c r="M321" s="220">
        <f t="shared" ca="1" si="131"/>
        <v>0</v>
      </c>
      <c r="N321" s="220">
        <f t="shared" ca="1" si="132"/>
        <v>0.6498602964237179</v>
      </c>
      <c r="O321" s="137"/>
      <c r="P321" s="192">
        <f ca="1">Resumen!$D$9</f>
        <v>12439.300859999999</v>
      </c>
      <c r="Q321" s="208">
        <f ca="1">SUMPRODUCT(TablaDatosInversiones[Coste bruto total de la compra (euros)],(TablaDatosInversiones[Subcarteras (diferentes estrategias inversión)]=$P$34)*1,(TablaDatosInversiones[Fecha Compra]&lt;=A321)*1,(TablaDatosInversiones[Fecha Compra]&gt;A320)*1)</f>
        <v>0</v>
      </c>
      <c r="R321" s="208" cm="1">
        <f t="array" aca="1" ref="R321" ca="1">SUMPRODUCT(TablaDatosInversiones[Valor actual bruto o reembolso o compromiso opciones abiertas (euros)],(TablaDatosInversiones[Subcarteras (diferentes estrategias inversión)]=$P$34)*1,(TablaDatosInversiones[Fecha de Venta o traspaso]&lt;=A321)*1,(TablaDatosInversiones[Fecha de Venta o traspaso]&gt;A320)*1,(TablaDatosInversiones[Operación abierta (cotizando)]=FALSE)*1)</f>
        <v>0</v>
      </c>
      <c r="S321" s="208">
        <f>SUMPRODUCT(TablaDividendos[Dividendo neto (euros)],(TablaDividendos[Subcartera]=$P$34)*1,(TablaDividendos[Fecha Cobro]&lt;=A321)*1,(TablaDividendos[Fecha Cobro]&gt;A320)*1)</f>
        <v>0</v>
      </c>
      <c r="T321" s="199">
        <f t="shared" ca="1" si="133"/>
        <v>0</v>
      </c>
      <c r="U321" s="209">
        <f t="shared" ca="1" si="134"/>
        <v>0.31306194259158349</v>
      </c>
      <c r="V321" s="137"/>
      <c r="W321" s="192">
        <f ca="1">Resumen!$D$10</f>
        <v>28220.187483550799</v>
      </c>
      <c r="X321" s="208">
        <f ca="1">SUMPRODUCT(TablaDatosInversiones[Coste bruto total de la compra (euros)],(TablaDatosInversiones[Subcarteras (diferentes estrategias inversión)]=$W$34)*1,(TablaDatosInversiones[Fecha Compra]&lt;=A321)*1,(TablaDatosInversiones[Fecha Compra]&gt;A320)*1)</f>
        <v>0</v>
      </c>
      <c r="Y321" s="208" cm="1">
        <f t="array" aca="1" ref="Y321" ca="1">SUMPRODUCT(TablaDatosInversiones[Valor actual bruto o reembolso o compromiso opciones abiertas (euros)],(TablaDatosInversiones[Subcarteras (diferentes estrategias inversión)]=$W$34)*1,(TablaDatosInversiones[Fecha de Venta o traspaso]&lt;=A321)*1,(TablaDatosInversiones[Fecha de Venta o traspaso]&gt;A320)*1,(TablaDatosInversiones[Operación abierta (cotizando)]=FALSE)*1)</f>
        <v>0</v>
      </c>
      <c r="Z321" s="208">
        <f>SUMPRODUCT(TablaDividendos[Dividendo neto (euros)],(TablaDividendos[Subcartera]=$W$34)*1,(TablaDividendos[Fecha Cobro]&lt;=A321)*1,(TablaDividendos[Fecha Cobro]&gt;A320)*1)</f>
        <v>0</v>
      </c>
      <c r="AA321" s="199">
        <f t="shared" ca="1" si="142"/>
        <v>0</v>
      </c>
      <c r="AB321" s="209">
        <f t="shared" ca="1" si="143"/>
        <v>0.42162864822711876</v>
      </c>
      <c r="AC321" s="137"/>
      <c r="AD321" s="391" cm="1">
        <f t="array" aca="1" ref="AD321" ca="1">SUMPRODUCT(TablaDatosInversiones[Compromiso de compra (Moneda), solo para PUTs vendidas],(TablaDatosInversiones[Subcarteras (diferentes estrategias inversión)]=$AD$34)*1,TablaDatosInversiones[Cambio divisa actual (o tras venta)],(TablaDatosInversiones[Fecha Compra]&lt;=MIN(A321,TODAY()-1))*1,(TablaDatosInversiones[Fecha de Venta o traspaso]&gt;=MIN(A321,TODAY()-1))*1)</f>
        <v>0</v>
      </c>
      <c r="AE321" s="391">
        <f t="shared" ca="1" si="117"/>
        <v>0</v>
      </c>
      <c r="AF321" s="391">
        <f t="shared" ca="1" si="118"/>
        <v>0</v>
      </c>
      <c r="AG321" s="392">
        <f ca="1">SUMPRODUCT(TablaDatosInversiones[Rendimiento total neto (euros)],(TablaDatosInversiones[Subcarteras (diferentes estrategias inversión)]=$AD$34)*1,(TablaDatosInversiones[Fecha de Venta o traspaso]&lt;=A321)*1,(TablaDatosInversiones[Fecha de Venta o traspaso]&gt;A320)*1,(TablaDatosInversiones[Operación abierta (cotizando)]=FALSE)*1)</f>
        <v>0</v>
      </c>
      <c r="AH321" s="393">
        <f t="shared" ca="1" si="119"/>
        <v>0</v>
      </c>
      <c r="AI321" s="394">
        <f t="shared" ca="1" si="120"/>
        <v>8.6256077518440666E-3</v>
      </c>
      <c r="AJ321" s="395"/>
      <c r="AK321" s="401">
        <f ca="1">Resumen!$D$12</f>
        <v>0</v>
      </c>
      <c r="AL321" s="396" cm="1">
        <f t="array" aca="1" ref="AL321" ca="1">SUMPRODUCT(TablaDatosInversiones[Coste bruto total de la compra (euros)],(TablaDatosInversiones[Subcarteras (diferentes estrategias inversión)]=$AK$34)*1,(TablaDatosInversiones[Fecha Compra]&lt;=A321)*1,(TablaDatosInversiones[Fecha Compra]&gt;A320)*1)</f>
        <v>0</v>
      </c>
      <c r="AM321" s="397" cm="1">
        <f t="array" aca="1" ref="AM321" ca="1">SUMPRODUCT(TablaDatosInversiones[Valor actual bruto o reembolso o compromiso opciones abiertas (euros)],(TablaDatosInversiones[Subcarteras (diferentes estrategias inversión)]=$AK$34)*1,(TablaDatosInversiones[Fecha de Venta o traspaso]&lt;=A321)*1,(TablaDatosInversiones[Fecha de Venta o traspaso]&gt;A320)*1,(TablaDatosInversiones[Operación abierta (cotizando)]=FALSE)*1)</f>
        <v>0</v>
      </c>
      <c r="AN321" s="398" cm="1">
        <f t="array" ref="AN321">SUMPRODUCT(TablaDividendos[Dividendo neto (euros)],(TablaDividendos[Subcartera]=$AK$34)*1,(TablaDividendos[Fecha Cobro]&lt;=A321)*1,(TablaDividendos[Fecha Cobro]&gt;A320)*1)</f>
        <v>0</v>
      </c>
      <c r="AO321" s="399">
        <f t="shared" ca="1" si="130"/>
        <v>0</v>
      </c>
      <c r="AP321" s="400">
        <f t="shared" ca="1" si="139"/>
        <v>0</v>
      </c>
    </row>
    <row r="322" spans="1:42" x14ac:dyDescent="0.25">
      <c r="A322" s="189">
        <f t="shared" si="146"/>
        <v>53266</v>
      </c>
      <c r="B322" s="190">
        <f t="shared" ca="1" si="126"/>
        <v>109351.29638889004</v>
      </c>
      <c r="C322" s="190">
        <f t="shared" ca="1" si="127"/>
        <v>0</v>
      </c>
      <c r="D322" s="190">
        <f t="shared" ca="1" si="128"/>
        <v>0</v>
      </c>
      <c r="E322" s="190">
        <f t="shared" ca="1" si="129"/>
        <v>0</v>
      </c>
      <c r="F322" s="199">
        <f t="shared" ca="1" si="144"/>
        <v>0</v>
      </c>
      <c r="G322" s="200">
        <f t="shared" ca="1" si="145"/>
        <v>0.55991479706899705</v>
      </c>
      <c r="H322" s="137"/>
      <c r="I322" s="218">
        <f ca="1">Resumen!$D$8</f>
        <v>68691.808045339247</v>
      </c>
      <c r="J322" s="219">
        <f ca="1">SUMPRODUCT(TablaDatosInversiones[Coste bruto total de la compra (euros)],(TablaDatosInversiones[Subcarteras (diferentes estrategias inversión)]=$I$34)*1,(TablaDatosInversiones[Fecha Compra]&lt;=A322)*1,(TablaDatosInversiones[Fecha Compra]&gt;A321)*1)</f>
        <v>0</v>
      </c>
      <c r="K322" s="219" cm="1">
        <f t="array" aca="1" ref="K322" ca="1">SUMPRODUCT(TablaDatosInversiones[Valor actual bruto o reembolso o compromiso opciones abiertas (euros)],(TablaDatosInversiones[Subcarteras (diferentes estrategias inversión)]=$I$34)*1,(TablaDatosInversiones[Fecha de Venta o traspaso]&lt;=A322)*1,(TablaDatosInversiones[Fecha de Venta o traspaso]&gt;A321)*1,(TablaDatosInversiones[Operación abierta (cotizando)]=FALSE)*1)</f>
        <v>0</v>
      </c>
      <c r="L322" s="219">
        <f>SUMPRODUCT(TablaDividendos[Dividendo neto (euros)],(TablaDividendos[Subcartera]=$I$34)*1,(TablaDividendos[Fecha Cobro]&lt;=A322)*1,(TablaDividendos[Fecha Cobro]&gt;A321)*1)</f>
        <v>0</v>
      </c>
      <c r="M322" s="220">
        <f t="shared" ca="1" si="131"/>
        <v>0</v>
      </c>
      <c r="N322" s="220">
        <f t="shared" ca="1" si="132"/>
        <v>0.6498602964237179</v>
      </c>
      <c r="O322" s="137"/>
      <c r="P322" s="192">
        <f ca="1">Resumen!$D$9</f>
        <v>12439.300859999999</v>
      </c>
      <c r="Q322" s="208">
        <f ca="1">SUMPRODUCT(TablaDatosInversiones[Coste bruto total de la compra (euros)],(TablaDatosInversiones[Subcarteras (diferentes estrategias inversión)]=$P$34)*1,(TablaDatosInversiones[Fecha Compra]&lt;=A322)*1,(TablaDatosInversiones[Fecha Compra]&gt;A321)*1)</f>
        <v>0</v>
      </c>
      <c r="R322" s="208" cm="1">
        <f t="array" aca="1" ref="R322" ca="1">SUMPRODUCT(TablaDatosInversiones[Valor actual bruto o reembolso o compromiso opciones abiertas (euros)],(TablaDatosInversiones[Subcarteras (diferentes estrategias inversión)]=$P$34)*1,(TablaDatosInversiones[Fecha de Venta o traspaso]&lt;=A322)*1,(TablaDatosInversiones[Fecha de Venta o traspaso]&gt;A321)*1,(TablaDatosInversiones[Operación abierta (cotizando)]=FALSE)*1)</f>
        <v>0</v>
      </c>
      <c r="S322" s="208">
        <f>SUMPRODUCT(TablaDividendos[Dividendo neto (euros)],(TablaDividendos[Subcartera]=$P$34)*1,(TablaDividendos[Fecha Cobro]&lt;=A322)*1,(TablaDividendos[Fecha Cobro]&gt;A321)*1)</f>
        <v>0</v>
      </c>
      <c r="T322" s="199">
        <f t="shared" ca="1" si="133"/>
        <v>0</v>
      </c>
      <c r="U322" s="209">
        <f t="shared" ca="1" si="134"/>
        <v>0.31306194259158349</v>
      </c>
      <c r="V322" s="137"/>
      <c r="W322" s="192">
        <f ca="1">Resumen!$D$10</f>
        <v>28220.187483550799</v>
      </c>
      <c r="X322" s="208">
        <f ca="1">SUMPRODUCT(TablaDatosInversiones[Coste bruto total de la compra (euros)],(TablaDatosInversiones[Subcarteras (diferentes estrategias inversión)]=$W$34)*1,(TablaDatosInversiones[Fecha Compra]&lt;=A322)*1,(TablaDatosInversiones[Fecha Compra]&gt;A321)*1)</f>
        <v>0</v>
      </c>
      <c r="Y322" s="208" cm="1">
        <f t="array" aca="1" ref="Y322" ca="1">SUMPRODUCT(TablaDatosInversiones[Valor actual bruto o reembolso o compromiso opciones abiertas (euros)],(TablaDatosInversiones[Subcarteras (diferentes estrategias inversión)]=$W$34)*1,(TablaDatosInversiones[Fecha de Venta o traspaso]&lt;=A322)*1,(TablaDatosInversiones[Fecha de Venta o traspaso]&gt;A321)*1,(TablaDatosInversiones[Operación abierta (cotizando)]=FALSE)*1)</f>
        <v>0</v>
      </c>
      <c r="Z322" s="208">
        <f>SUMPRODUCT(TablaDividendos[Dividendo neto (euros)],(TablaDividendos[Subcartera]=$W$34)*1,(TablaDividendos[Fecha Cobro]&lt;=A322)*1,(TablaDividendos[Fecha Cobro]&gt;A321)*1)</f>
        <v>0</v>
      </c>
      <c r="AA322" s="199">
        <f t="shared" ca="1" si="142"/>
        <v>0</v>
      </c>
      <c r="AB322" s="209">
        <f t="shared" ca="1" si="143"/>
        <v>0.42162864822711876</v>
      </c>
      <c r="AC322" s="137"/>
      <c r="AD322" s="391" cm="1">
        <f t="array" aca="1" ref="AD322" ca="1">SUMPRODUCT(TablaDatosInversiones[Compromiso de compra (Moneda), solo para PUTs vendidas],(TablaDatosInversiones[Subcarteras (diferentes estrategias inversión)]=$AD$34)*1,TablaDatosInversiones[Cambio divisa actual (o tras venta)],(TablaDatosInversiones[Fecha Compra]&lt;=MIN(A322,TODAY()-1))*1,(TablaDatosInversiones[Fecha de Venta o traspaso]&gt;=MIN(A322,TODAY()-1))*1)</f>
        <v>0</v>
      </c>
      <c r="AE322" s="391">
        <f t="shared" ca="1" si="117"/>
        <v>0</v>
      </c>
      <c r="AF322" s="391">
        <f t="shared" ca="1" si="118"/>
        <v>0</v>
      </c>
      <c r="AG322" s="392">
        <f ca="1">SUMPRODUCT(TablaDatosInversiones[Rendimiento total neto (euros)],(TablaDatosInversiones[Subcarteras (diferentes estrategias inversión)]=$AD$34)*1,(TablaDatosInversiones[Fecha de Venta o traspaso]&lt;=A322)*1,(TablaDatosInversiones[Fecha de Venta o traspaso]&gt;A321)*1,(TablaDatosInversiones[Operación abierta (cotizando)]=FALSE)*1)</f>
        <v>0</v>
      </c>
      <c r="AH322" s="393">
        <f t="shared" ca="1" si="119"/>
        <v>0</v>
      </c>
      <c r="AI322" s="394">
        <f t="shared" ca="1" si="120"/>
        <v>8.6256077518440666E-3</v>
      </c>
      <c r="AJ322" s="395"/>
      <c r="AK322" s="401">
        <f ca="1">Resumen!$D$12</f>
        <v>0</v>
      </c>
      <c r="AL322" s="396" cm="1">
        <f t="array" aca="1" ref="AL322" ca="1">SUMPRODUCT(TablaDatosInversiones[Coste bruto total de la compra (euros)],(TablaDatosInversiones[Subcarteras (diferentes estrategias inversión)]=$AK$34)*1,(TablaDatosInversiones[Fecha Compra]&lt;=A322)*1,(TablaDatosInversiones[Fecha Compra]&gt;A321)*1)</f>
        <v>0</v>
      </c>
      <c r="AM322" s="397" cm="1">
        <f t="array" aca="1" ref="AM322" ca="1">SUMPRODUCT(TablaDatosInversiones[Valor actual bruto o reembolso o compromiso opciones abiertas (euros)],(TablaDatosInversiones[Subcarteras (diferentes estrategias inversión)]=$AK$34)*1,(TablaDatosInversiones[Fecha de Venta o traspaso]&lt;=A322)*1,(TablaDatosInversiones[Fecha de Venta o traspaso]&gt;A321)*1,(TablaDatosInversiones[Operación abierta (cotizando)]=FALSE)*1)</f>
        <v>0</v>
      </c>
      <c r="AN322" s="398" cm="1">
        <f t="array" ref="AN322">SUMPRODUCT(TablaDividendos[Dividendo neto (euros)],(TablaDividendos[Subcartera]=$AK$34)*1,(TablaDividendos[Fecha Cobro]&lt;=A322)*1,(TablaDividendos[Fecha Cobro]&gt;A321)*1)</f>
        <v>0</v>
      </c>
      <c r="AO322" s="399">
        <f t="shared" ca="1" si="130"/>
        <v>0</v>
      </c>
      <c r="AP322" s="400">
        <f t="shared" ca="1" si="139"/>
        <v>0</v>
      </c>
    </row>
    <row r="323" spans="1:42" x14ac:dyDescent="0.25">
      <c r="A323" s="189">
        <f t="shared" si="146"/>
        <v>53296</v>
      </c>
      <c r="B323" s="190">
        <f t="shared" ca="1" si="126"/>
        <v>109351.29638889004</v>
      </c>
      <c r="C323" s="190">
        <f t="shared" ca="1" si="127"/>
        <v>0</v>
      </c>
      <c r="D323" s="190">
        <f t="shared" ca="1" si="128"/>
        <v>0</v>
      </c>
      <c r="E323" s="190">
        <f t="shared" ca="1" si="129"/>
        <v>0</v>
      </c>
      <c r="F323" s="199">
        <f t="shared" ca="1" si="144"/>
        <v>0</v>
      </c>
      <c r="G323" s="200">
        <f t="shared" ca="1" si="145"/>
        <v>0.55991479706899705</v>
      </c>
      <c r="H323" s="137"/>
      <c r="I323" s="218">
        <f ca="1">Resumen!$D$8</f>
        <v>68691.808045339247</v>
      </c>
      <c r="J323" s="219">
        <f ca="1">SUMPRODUCT(TablaDatosInversiones[Coste bruto total de la compra (euros)],(TablaDatosInversiones[Subcarteras (diferentes estrategias inversión)]=$I$34)*1,(TablaDatosInversiones[Fecha Compra]&lt;=A323)*1,(TablaDatosInversiones[Fecha Compra]&gt;A322)*1)</f>
        <v>0</v>
      </c>
      <c r="K323" s="219" cm="1">
        <f t="array" aca="1" ref="K323" ca="1">SUMPRODUCT(TablaDatosInversiones[Valor actual bruto o reembolso o compromiso opciones abiertas (euros)],(TablaDatosInversiones[Subcarteras (diferentes estrategias inversión)]=$I$34)*1,(TablaDatosInversiones[Fecha de Venta o traspaso]&lt;=A323)*1,(TablaDatosInversiones[Fecha de Venta o traspaso]&gt;A322)*1,(TablaDatosInversiones[Operación abierta (cotizando)]=FALSE)*1)</f>
        <v>0</v>
      </c>
      <c r="L323" s="219">
        <f>SUMPRODUCT(TablaDividendos[Dividendo neto (euros)],(TablaDividendos[Subcartera]=$I$34)*1,(TablaDividendos[Fecha Cobro]&lt;=A323)*1,(TablaDividendos[Fecha Cobro]&gt;A322)*1)</f>
        <v>0</v>
      </c>
      <c r="M323" s="220">
        <f t="shared" ca="1" si="131"/>
        <v>0</v>
      </c>
      <c r="N323" s="220">
        <f t="shared" ca="1" si="132"/>
        <v>0.6498602964237179</v>
      </c>
      <c r="O323" s="137"/>
      <c r="P323" s="192">
        <f ca="1">Resumen!$D$9</f>
        <v>12439.300859999999</v>
      </c>
      <c r="Q323" s="208">
        <f ca="1">SUMPRODUCT(TablaDatosInversiones[Coste bruto total de la compra (euros)],(TablaDatosInversiones[Subcarteras (diferentes estrategias inversión)]=$P$34)*1,(TablaDatosInversiones[Fecha Compra]&lt;=A323)*1,(TablaDatosInversiones[Fecha Compra]&gt;A322)*1)</f>
        <v>0</v>
      </c>
      <c r="R323" s="208" cm="1">
        <f t="array" aca="1" ref="R323" ca="1">SUMPRODUCT(TablaDatosInversiones[Valor actual bruto o reembolso o compromiso opciones abiertas (euros)],(TablaDatosInversiones[Subcarteras (diferentes estrategias inversión)]=$P$34)*1,(TablaDatosInversiones[Fecha de Venta o traspaso]&lt;=A323)*1,(TablaDatosInversiones[Fecha de Venta o traspaso]&gt;A322)*1,(TablaDatosInversiones[Operación abierta (cotizando)]=FALSE)*1)</f>
        <v>0</v>
      </c>
      <c r="S323" s="208">
        <f>SUMPRODUCT(TablaDividendos[Dividendo neto (euros)],(TablaDividendos[Subcartera]=$P$34)*1,(TablaDividendos[Fecha Cobro]&lt;=A323)*1,(TablaDividendos[Fecha Cobro]&gt;A322)*1)</f>
        <v>0</v>
      </c>
      <c r="T323" s="199">
        <f t="shared" ca="1" si="133"/>
        <v>0</v>
      </c>
      <c r="U323" s="209">
        <f t="shared" ca="1" si="134"/>
        <v>0.31306194259158349</v>
      </c>
      <c r="V323" s="137"/>
      <c r="W323" s="192">
        <f ca="1">Resumen!$D$10</f>
        <v>28220.187483550799</v>
      </c>
      <c r="X323" s="208">
        <f ca="1">SUMPRODUCT(TablaDatosInversiones[Coste bruto total de la compra (euros)],(TablaDatosInversiones[Subcarteras (diferentes estrategias inversión)]=$W$34)*1,(TablaDatosInversiones[Fecha Compra]&lt;=A323)*1,(TablaDatosInversiones[Fecha Compra]&gt;A322)*1)</f>
        <v>0</v>
      </c>
      <c r="Y323" s="208" cm="1">
        <f t="array" aca="1" ref="Y323" ca="1">SUMPRODUCT(TablaDatosInversiones[Valor actual bruto o reembolso o compromiso opciones abiertas (euros)],(TablaDatosInversiones[Subcarteras (diferentes estrategias inversión)]=$W$34)*1,(TablaDatosInversiones[Fecha de Venta o traspaso]&lt;=A323)*1,(TablaDatosInversiones[Fecha de Venta o traspaso]&gt;A322)*1,(TablaDatosInversiones[Operación abierta (cotizando)]=FALSE)*1)</f>
        <v>0</v>
      </c>
      <c r="Z323" s="208">
        <f>SUMPRODUCT(TablaDividendos[Dividendo neto (euros)],(TablaDividendos[Subcartera]=$W$34)*1,(TablaDividendos[Fecha Cobro]&lt;=A323)*1,(TablaDividendos[Fecha Cobro]&gt;A322)*1)</f>
        <v>0</v>
      </c>
      <c r="AA323" s="199">
        <f t="shared" ca="1" si="142"/>
        <v>0</v>
      </c>
      <c r="AB323" s="209">
        <f t="shared" ca="1" si="143"/>
        <v>0.42162864822711876</v>
      </c>
      <c r="AC323" s="137"/>
      <c r="AD323" s="391" cm="1">
        <f t="array" aca="1" ref="AD323" ca="1">SUMPRODUCT(TablaDatosInversiones[Compromiso de compra (Moneda), solo para PUTs vendidas],(TablaDatosInversiones[Subcarteras (diferentes estrategias inversión)]=$AD$34)*1,TablaDatosInversiones[Cambio divisa actual (o tras venta)],(TablaDatosInversiones[Fecha Compra]&lt;=MIN(A323,TODAY()-1))*1,(TablaDatosInversiones[Fecha de Venta o traspaso]&gt;=MIN(A323,TODAY()-1))*1)</f>
        <v>0</v>
      </c>
      <c r="AE323" s="391">
        <f t="shared" ca="1" si="117"/>
        <v>0</v>
      </c>
      <c r="AF323" s="391">
        <f t="shared" ca="1" si="118"/>
        <v>0</v>
      </c>
      <c r="AG323" s="392">
        <f ca="1">SUMPRODUCT(TablaDatosInversiones[Rendimiento total neto (euros)],(TablaDatosInversiones[Subcarteras (diferentes estrategias inversión)]=$AD$34)*1,(TablaDatosInversiones[Fecha de Venta o traspaso]&lt;=A323)*1,(TablaDatosInversiones[Fecha de Venta o traspaso]&gt;A322)*1,(TablaDatosInversiones[Operación abierta (cotizando)]=FALSE)*1)</f>
        <v>0</v>
      </c>
      <c r="AH323" s="393">
        <f t="shared" ca="1" si="119"/>
        <v>0</v>
      </c>
      <c r="AI323" s="394">
        <f t="shared" ca="1" si="120"/>
        <v>8.6256077518440666E-3</v>
      </c>
      <c r="AJ323" s="395"/>
      <c r="AK323" s="401">
        <f ca="1">Resumen!$D$12</f>
        <v>0</v>
      </c>
      <c r="AL323" s="396" cm="1">
        <f t="array" aca="1" ref="AL323" ca="1">SUMPRODUCT(TablaDatosInversiones[Coste bruto total de la compra (euros)],(TablaDatosInversiones[Subcarteras (diferentes estrategias inversión)]=$AK$34)*1,(TablaDatosInversiones[Fecha Compra]&lt;=A323)*1,(TablaDatosInversiones[Fecha Compra]&gt;A322)*1)</f>
        <v>0</v>
      </c>
      <c r="AM323" s="397" cm="1">
        <f t="array" aca="1" ref="AM323" ca="1">SUMPRODUCT(TablaDatosInversiones[Valor actual bruto o reembolso o compromiso opciones abiertas (euros)],(TablaDatosInversiones[Subcarteras (diferentes estrategias inversión)]=$AK$34)*1,(TablaDatosInversiones[Fecha de Venta o traspaso]&lt;=A323)*1,(TablaDatosInversiones[Fecha de Venta o traspaso]&gt;A322)*1,(TablaDatosInversiones[Operación abierta (cotizando)]=FALSE)*1)</f>
        <v>0</v>
      </c>
      <c r="AN323" s="398" cm="1">
        <f t="array" ref="AN323">SUMPRODUCT(TablaDividendos[Dividendo neto (euros)],(TablaDividendos[Subcartera]=$AK$34)*1,(TablaDividendos[Fecha Cobro]&lt;=A323)*1,(TablaDividendos[Fecha Cobro]&gt;A322)*1)</f>
        <v>0</v>
      </c>
      <c r="AO323" s="399">
        <f t="shared" ca="1" si="130"/>
        <v>0</v>
      </c>
      <c r="AP323" s="400">
        <f t="shared" ca="1" si="139"/>
        <v>0</v>
      </c>
    </row>
    <row r="324" spans="1:42" x14ac:dyDescent="0.25">
      <c r="A324" s="189">
        <f t="shared" si="146"/>
        <v>53327</v>
      </c>
      <c r="B324" s="190">
        <f t="shared" ca="1" si="126"/>
        <v>109351.29638889004</v>
      </c>
      <c r="C324" s="190">
        <f t="shared" ca="1" si="127"/>
        <v>0</v>
      </c>
      <c r="D324" s="190">
        <f t="shared" ca="1" si="128"/>
        <v>0</v>
      </c>
      <c r="E324" s="190">
        <f t="shared" ca="1" si="129"/>
        <v>0</v>
      </c>
      <c r="F324" s="199">
        <f t="shared" ca="1" si="144"/>
        <v>0</v>
      </c>
      <c r="G324" s="200">
        <f t="shared" ca="1" si="145"/>
        <v>0.55991479706899705</v>
      </c>
      <c r="H324" s="137"/>
      <c r="I324" s="218">
        <f ca="1">Resumen!$D$8</f>
        <v>68691.808045339247</v>
      </c>
      <c r="J324" s="219">
        <f ca="1">SUMPRODUCT(TablaDatosInversiones[Coste bruto total de la compra (euros)],(TablaDatosInversiones[Subcarteras (diferentes estrategias inversión)]=$I$34)*1,(TablaDatosInversiones[Fecha Compra]&lt;=A324)*1,(TablaDatosInversiones[Fecha Compra]&gt;A323)*1)</f>
        <v>0</v>
      </c>
      <c r="K324" s="219" cm="1">
        <f t="array" aca="1" ref="K324" ca="1">SUMPRODUCT(TablaDatosInversiones[Valor actual bruto o reembolso o compromiso opciones abiertas (euros)],(TablaDatosInversiones[Subcarteras (diferentes estrategias inversión)]=$I$34)*1,(TablaDatosInversiones[Fecha de Venta o traspaso]&lt;=A324)*1,(TablaDatosInversiones[Fecha de Venta o traspaso]&gt;A323)*1,(TablaDatosInversiones[Operación abierta (cotizando)]=FALSE)*1)</f>
        <v>0</v>
      </c>
      <c r="L324" s="219">
        <f>SUMPRODUCT(TablaDividendos[Dividendo neto (euros)],(TablaDividendos[Subcartera]=$I$34)*1,(TablaDividendos[Fecha Cobro]&lt;=A324)*1,(TablaDividendos[Fecha Cobro]&gt;A323)*1)</f>
        <v>0</v>
      </c>
      <c r="M324" s="220">
        <f t="shared" ca="1" si="131"/>
        <v>0</v>
      </c>
      <c r="N324" s="220">
        <f t="shared" ca="1" si="132"/>
        <v>0.6498602964237179</v>
      </c>
      <c r="O324" s="137"/>
      <c r="P324" s="192">
        <f ca="1">Resumen!$D$9</f>
        <v>12439.300859999999</v>
      </c>
      <c r="Q324" s="208">
        <f ca="1">SUMPRODUCT(TablaDatosInversiones[Coste bruto total de la compra (euros)],(TablaDatosInversiones[Subcarteras (diferentes estrategias inversión)]=$P$34)*1,(TablaDatosInversiones[Fecha Compra]&lt;=A324)*1,(TablaDatosInversiones[Fecha Compra]&gt;A323)*1)</f>
        <v>0</v>
      </c>
      <c r="R324" s="208" cm="1">
        <f t="array" aca="1" ref="R324" ca="1">SUMPRODUCT(TablaDatosInversiones[Valor actual bruto o reembolso o compromiso opciones abiertas (euros)],(TablaDatosInversiones[Subcarteras (diferentes estrategias inversión)]=$P$34)*1,(TablaDatosInversiones[Fecha de Venta o traspaso]&lt;=A324)*1,(TablaDatosInversiones[Fecha de Venta o traspaso]&gt;A323)*1,(TablaDatosInversiones[Operación abierta (cotizando)]=FALSE)*1)</f>
        <v>0</v>
      </c>
      <c r="S324" s="208">
        <f>SUMPRODUCT(TablaDividendos[Dividendo neto (euros)],(TablaDividendos[Subcartera]=$P$34)*1,(TablaDividendos[Fecha Cobro]&lt;=A324)*1,(TablaDividendos[Fecha Cobro]&gt;A323)*1)</f>
        <v>0</v>
      </c>
      <c r="T324" s="199">
        <f t="shared" ca="1" si="133"/>
        <v>0</v>
      </c>
      <c r="U324" s="209">
        <f t="shared" ca="1" si="134"/>
        <v>0.31306194259158349</v>
      </c>
      <c r="V324" s="137"/>
      <c r="W324" s="192">
        <f ca="1">Resumen!$D$10</f>
        <v>28220.187483550799</v>
      </c>
      <c r="X324" s="208">
        <f ca="1">SUMPRODUCT(TablaDatosInversiones[Coste bruto total de la compra (euros)],(TablaDatosInversiones[Subcarteras (diferentes estrategias inversión)]=$W$34)*1,(TablaDatosInversiones[Fecha Compra]&lt;=A324)*1,(TablaDatosInversiones[Fecha Compra]&gt;A323)*1)</f>
        <v>0</v>
      </c>
      <c r="Y324" s="208" cm="1">
        <f t="array" aca="1" ref="Y324" ca="1">SUMPRODUCT(TablaDatosInversiones[Valor actual bruto o reembolso o compromiso opciones abiertas (euros)],(TablaDatosInversiones[Subcarteras (diferentes estrategias inversión)]=$W$34)*1,(TablaDatosInversiones[Fecha de Venta o traspaso]&lt;=A324)*1,(TablaDatosInversiones[Fecha de Venta o traspaso]&gt;A323)*1,(TablaDatosInversiones[Operación abierta (cotizando)]=FALSE)*1)</f>
        <v>0</v>
      </c>
      <c r="Z324" s="208">
        <f>SUMPRODUCT(TablaDividendos[Dividendo neto (euros)],(TablaDividendos[Subcartera]=$W$34)*1,(TablaDividendos[Fecha Cobro]&lt;=A324)*1,(TablaDividendos[Fecha Cobro]&gt;A323)*1)</f>
        <v>0</v>
      </c>
      <c r="AA324" s="199">
        <f t="shared" ca="1" si="142"/>
        <v>0</v>
      </c>
      <c r="AB324" s="209">
        <f t="shared" ca="1" si="143"/>
        <v>0.42162864822711876</v>
      </c>
      <c r="AC324" s="137"/>
      <c r="AD324" s="391" cm="1">
        <f t="array" aca="1" ref="AD324" ca="1">SUMPRODUCT(TablaDatosInversiones[Compromiso de compra (Moneda), solo para PUTs vendidas],(TablaDatosInversiones[Subcarteras (diferentes estrategias inversión)]=$AD$34)*1,TablaDatosInversiones[Cambio divisa actual (o tras venta)],(TablaDatosInversiones[Fecha Compra]&lt;=MIN(A324,TODAY()-1))*1,(TablaDatosInversiones[Fecha de Venta o traspaso]&gt;=MIN(A324,TODAY()-1))*1)</f>
        <v>0</v>
      </c>
      <c r="AE324" s="391">
        <f t="shared" ca="1" si="117"/>
        <v>0</v>
      </c>
      <c r="AF324" s="391">
        <f t="shared" ca="1" si="118"/>
        <v>0</v>
      </c>
      <c r="AG324" s="392">
        <f ca="1">SUMPRODUCT(TablaDatosInversiones[Rendimiento total neto (euros)],(TablaDatosInversiones[Subcarteras (diferentes estrategias inversión)]=$AD$34)*1,(TablaDatosInversiones[Fecha de Venta o traspaso]&lt;=A324)*1,(TablaDatosInversiones[Fecha de Venta o traspaso]&gt;A323)*1,(TablaDatosInversiones[Operación abierta (cotizando)]=FALSE)*1)</f>
        <v>0</v>
      </c>
      <c r="AH324" s="393">
        <f t="shared" ca="1" si="119"/>
        <v>0</v>
      </c>
      <c r="AI324" s="394">
        <f t="shared" ca="1" si="120"/>
        <v>8.6256077518440666E-3</v>
      </c>
      <c r="AJ324" s="395"/>
      <c r="AK324" s="401">
        <f ca="1">Resumen!$D$12</f>
        <v>0</v>
      </c>
      <c r="AL324" s="396" cm="1">
        <f t="array" aca="1" ref="AL324" ca="1">SUMPRODUCT(TablaDatosInversiones[Coste bruto total de la compra (euros)],(TablaDatosInversiones[Subcarteras (diferentes estrategias inversión)]=$AK$34)*1,(TablaDatosInversiones[Fecha Compra]&lt;=A324)*1,(TablaDatosInversiones[Fecha Compra]&gt;A323)*1)</f>
        <v>0</v>
      </c>
      <c r="AM324" s="397" cm="1">
        <f t="array" aca="1" ref="AM324" ca="1">SUMPRODUCT(TablaDatosInversiones[Valor actual bruto o reembolso o compromiso opciones abiertas (euros)],(TablaDatosInversiones[Subcarteras (diferentes estrategias inversión)]=$AK$34)*1,(TablaDatosInversiones[Fecha de Venta o traspaso]&lt;=A324)*1,(TablaDatosInversiones[Fecha de Venta o traspaso]&gt;A323)*1,(TablaDatosInversiones[Operación abierta (cotizando)]=FALSE)*1)</f>
        <v>0</v>
      </c>
      <c r="AN324" s="398" cm="1">
        <f t="array" ref="AN324">SUMPRODUCT(TablaDividendos[Dividendo neto (euros)],(TablaDividendos[Subcartera]=$AK$34)*1,(TablaDividendos[Fecha Cobro]&lt;=A324)*1,(TablaDividendos[Fecha Cobro]&gt;A323)*1)</f>
        <v>0</v>
      </c>
      <c r="AO324" s="399">
        <f t="shared" ca="1" si="130"/>
        <v>0</v>
      </c>
      <c r="AP324" s="400">
        <f t="shared" ca="1" si="139"/>
        <v>0</v>
      </c>
    </row>
    <row r="325" spans="1:42" x14ac:dyDescent="0.25">
      <c r="A325" s="189">
        <f t="shared" si="146"/>
        <v>53358</v>
      </c>
      <c r="B325" s="190">
        <f t="shared" ca="1" si="126"/>
        <v>109351.29638889004</v>
      </c>
      <c r="C325" s="190">
        <f t="shared" ca="1" si="127"/>
        <v>0</v>
      </c>
      <c r="D325" s="190">
        <f t="shared" ca="1" si="128"/>
        <v>0</v>
      </c>
      <c r="E325" s="190">
        <f t="shared" ca="1" si="129"/>
        <v>0</v>
      </c>
      <c r="F325" s="199">
        <f t="shared" ca="1" si="144"/>
        <v>0</v>
      </c>
      <c r="G325" s="200">
        <f t="shared" ca="1" si="145"/>
        <v>0.55991479706899705</v>
      </c>
      <c r="H325" s="137"/>
      <c r="I325" s="218">
        <f ca="1">Resumen!$D$8</f>
        <v>68691.808045339247</v>
      </c>
      <c r="J325" s="219">
        <f ca="1">SUMPRODUCT(TablaDatosInversiones[Coste bruto total de la compra (euros)],(TablaDatosInversiones[Subcarteras (diferentes estrategias inversión)]=$I$34)*1,(TablaDatosInversiones[Fecha Compra]&lt;=A325)*1,(TablaDatosInversiones[Fecha Compra]&gt;A324)*1)</f>
        <v>0</v>
      </c>
      <c r="K325" s="219" cm="1">
        <f t="array" aca="1" ref="K325" ca="1">SUMPRODUCT(TablaDatosInversiones[Valor actual bruto o reembolso o compromiso opciones abiertas (euros)],(TablaDatosInversiones[Subcarteras (diferentes estrategias inversión)]=$I$34)*1,(TablaDatosInversiones[Fecha de Venta o traspaso]&lt;=A325)*1,(TablaDatosInversiones[Fecha de Venta o traspaso]&gt;A324)*1,(TablaDatosInversiones[Operación abierta (cotizando)]=FALSE)*1)</f>
        <v>0</v>
      </c>
      <c r="L325" s="219">
        <f>SUMPRODUCT(TablaDividendos[Dividendo neto (euros)],(TablaDividendos[Subcartera]=$I$34)*1,(TablaDividendos[Fecha Cobro]&lt;=A325)*1,(TablaDividendos[Fecha Cobro]&gt;A324)*1)</f>
        <v>0</v>
      </c>
      <c r="M325" s="220">
        <f t="shared" ca="1" si="131"/>
        <v>0</v>
      </c>
      <c r="N325" s="220">
        <f t="shared" ca="1" si="132"/>
        <v>0.6498602964237179</v>
      </c>
      <c r="O325" s="137"/>
      <c r="P325" s="192">
        <f ca="1">Resumen!$D$9</f>
        <v>12439.300859999999</v>
      </c>
      <c r="Q325" s="208">
        <f ca="1">SUMPRODUCT(TablaDatosInversiones[Coste bruto total de la compra (euros)],(TablaDatosInversiones[Subcarteras (diferentes estrategias inversión)]=$P$34)*1,(TablaDatosInversiones[Fecha Compra]&lt;=A325)*1,(TablaDatosInversiones[Fecha Compra]&gt;A324)*1)</f>
        <v>0</v>
      </c>
      <c r="R325" s="208" cm="1">
        <f t="array" aca="1" ref="R325" ca="1">SUMPRODUCT(TablaDatosInversiones[Valor actual bruto o reembolso o compromiso opciones abiertas (euros)],(TablaDatosInversiones[Subcarteras (diferentes estrategias inversión)]=$P$34)*1,(TablaDatosInversiones[Fecha de Venta o traspaso]&lt;=A325)*1,(TablaDatosInversiones[Fecha de Venta o traspaso]&gt;A324)*1,(TablaDatosInversiones[Operación abierta (cotizando)]=FALSE)*1)</f>
        <v>0</v>
      </c>
      <c r="S325" s="208">
        <f>SUMPRODUCT(TablaDividendos[Dividendo neto (euros)],(TablaDividendos[Subcartera]=$P$34)*1,(TablaDividendos[Fecha Cobro]&lt;=A325)*1,(TablaDividendos[Fecha Cobro]&gt;A324)*1)</f>
        <v>0</v>
      </c>
      <c r="T325" s="199">
        <f t="shared" ca="1" si="133"/>
        <v>0</v>
      </c>
      <c r="U325" s="209">
        <f t="shared" ca="1" si="134"/>
        <v>0.31306194259158349</v>
      </c>
      <c r="V325" s="137"/>
      <c r="W325" s="192">
        <f ca="1">Resumen!$D$10</f>
        <v>28220.187483550799</v>
      </c>
      <c r="X325" s="208">
        <f ca="1">SUMPRODUCT(TablaDatosInversiones[Coste bruto total de la compra (euros)],(TablaDatosInversiones[Subcarteras (diferentes estrategias inversión)]=$W$34)*1,(TablaDatosInversiones[Fecha Compra]&lt;=A325)*1,(TablaDatosInversiones[Fecha Compra]&gt;A324)*1)</f>
        <v>0</v>
      </c>
      <c r="Y325" s="208" cm="1">
        <f t="array" aca="1" ref="Y325" ca="1">SUMPRODUCT(TablaDatosInversiones[Valor actual bruto o reembolso o compromiso opciones abiertas (euros)],(TablaDatosInversiones[Subcarteras (diferentes estrategias inversión)]=$W$34)*1,(TablaDatosInversiones[Fecha de Venta o traspaso]&lt;=A325)*1,(TablaDatosInversiones[Fecha de Venta o traspaso]&gt;A324)*1,(TablaDatosInversiones[Operación abierta (cotizando)]=FALSE)*1)</f>
        <v>0</v>
      </c>
      <c r="Z325" s="208">
        <f>SUMPRODUCT(TablaDividendos[Dividendo neto (euros)],(TablaDividendos[Subcartera]=$W$34)*1,(TablaDividendos[Fecha Cobro]&lt;=A325)*1,(TablaDividendos[Fecha Cobro]&gt;A324)*1)</f>
        <v>0</v>
      </c>
      <c r="AA325" s="199">
        <f t="shared" ca="1" si="142"/>
        <v>0</v>
      </c>
      <c r="AB325" s="209">
        <f t="shared" ca="1" si="143"/>
        <v>0.42162864822711876</v>
      </c>
      <c r="AC325" s="137"/>
      <c r="AD325" s="391" cm="1">
        <f t="array" aca="1" ref="AD325" ca="1">SUMPRODUCT(TablaDatosInversiones[Compromiso de compra (Moneda), solo para PUTs vendidas],(TablaDatosInversiones[Subcarteras (diferentes estrategias inversión)]=$AD$34)*1,TablaDatosInversiones[Cambio divisa actual (o tras venta)],(TablaDatosInversiones[Fecha Compra]&lt;=MIN(A325,TODAY()-1))*1,(TablaDatosInversiones[Fecha de Venta o traspaso]&gt;=MIN(A325,TODAY()-1))*1)</f>
        <v>0</v>
      </c>
      <c r="AE325" s="391">
        <f t="shared" ca="1" si="117"/>
        <v>0</v>
      </c>
      <c r="AF325" s="391">
        <f t="shared" ca="1" si="118"/>
        <v>0</v>
      </c>
      <c r="AG325" s="392">
        <f ca="1">SUMPRODUCT(TablaDatosInversiones[Rendimiento total neto (euros)],(TablaDatosInversiones[Subcarteras (diferentes estrategias inversión)]=$AD$34)*1,(TablaDatosInversiones[Fecha de Venta o traspaso]&lt;=A325)*1,(TablaDatosInversiones[Fecha de Venta o traspaso]&gt;A324)*1,(TablaDatosInversiones[Operación abierta (cotizando)]=FALSE)*1)</f>
        <v>0</v>
      </c>
      <c r="AH325" s="393">
        <f t="shared" ca="1" si="119"/>
        <v>0</v>
      </c>
      <c r="AI325" s="394">
        <f t="shared" ca="1" si="120"/>
        <v>8.6256077518440666E-3</v>
      </c>
      <c r="AJ325" s="395"/>
      <c r="AK325" s="401">
        <f ca="1">Resumen!$D$12</f>
        <v>0</v>
      </c>
      <c r="AL325" s="396" cm="1">
        <f t="array" aca="1" ref="AL325" ca="1">SUMPRODUCT(TablaDatosInversiones[Coste bruto total de la compra (euros)],(TablaDatosInversiones[Subcarteras (diferentes estrategias inversión)]=$AK$34)*1,(TablaDatosInversiones[Fecha Compra]&lt;=A325)*1,(TablaDatosInversiones[Fecha Compra]&gt;A324)*1)</f>
        <v>0</v>
      </c>
      <c r="AM325" s="397" cm="1">
        <f t="array" aca="1" ref="AM325" ca="1">SUMPRODUCT(TablaDatosInversiones[Valor actual bruto o reembolso o compromiso opciones abiertas (euros)],(TablaDatosInversiones[Subcarteras (diferentes estrategias inversión)]=$AK$34)*1,(TablaDatosInversiones[Fecha de Venta o traspaso]&lt;=A325)*1,(TablaDatosInversiones[Fecha de Venta o traspaso]&gt;A324)*1,(TablaDatosInversiones[Operación abierta (cotizando)]=FALSE)*1)</f>
        <v>0</v>
      </c>
      <c r="AN325" s="398" cm="1">
        <f t="array" ref="AN325">SUMPRODUCT(TablaDividendos[Dividendo neto (euros)],(TablaDividendos[Subcartera]=$AK$34)*1,(TablaDividendos[Fecha Cobro]&lt;=A325)*1,(TablaDividendos[Fecha Cobro]&gt;A324)*1)</f>
        <v>0</v>
      </c>
      <c r="AO325" s="399">
        <f t="shared" ca="1" si="130"/>
        <v>0</v>
      </c>
      <c r="AP325" s="400">
        <f t="shared" ca="1" si="139"/>
        <v>0</v>
      </c>
    </row>
    <row r="326" spans="1:42" x14ac:dyDescent="0.25">
      <c r="A326" s="189">
        <f t="shared" si="146"/>
        <v>53386</v>
      </c>
      <c r="B326" s="190">
        <f t="shared" ca="1" si="126"/>
        <v>109351.29638889004</v>
      </c>
      <c r="C326" s="190">
        <f t="shared" ca="1" si="127"/>
        <v>0</v>
      </c>
      <c r="D326" s="190">
        <f t="shared" ca="1" si="128"/>
        <v>0</v>
      </c>
      <c r="E326" s="190">
        <f t="shared" ca="1" si="129"/>
        <v>0</v>
      </c>
      <c r="F326" s="199">
        <f t="shared" ca="1" si="144"/>
        <v>0</v>
      </c>
      <c r="G326" s="200">
        <f t="shared" ca="1" si="145"/>
        <v>0.55991479706899705</v>
      </c>
      <c r="H326" s="137"/>
      <c r="I326" s="218">
        <f ca="1">Resumen!$D$8</f>
        <v>68691.808045339247</v>
      </c>
      <c r="J326" s="219">
        <f ca="1">SUMPRODUCT(TablaDatosInversiones[Coste bruto total de la compra (euros)],(TablaDatosInversiones[Subcarteras (diferentes estrategias inversión)]=$I$34)*1,(TablaDatosInversiones[Fecha Compra]&lt;=A326)*1,(TablaDatosInversiones[Fecha Compra]&gt;A325)*1)</f>
        <v>0</v>
      </c>
      <c r="K326" s="219" cm="1">
        <f t="array" aca="1" ref="K326" ca="1">SUMPRODUCT(TablaDatosInversiones[Valor actual bruto o reembolso o compromiso opciones abiertas (euros)],(TablaDatosInversiones[Subcarteras (diferentes estrategias inversión)]=$I$34)*1,(TablaDatosInversiones[Fecha de Venta o traspaso]&lt;=A326)*1,(TablaDatosInversiones[Fecha de Venta o traspaso]&gt;A325)*1,(TablaDatosInversiones[Operación abierta (cotizando)]=FALSE)*1)</f>
        <v>0</v>
      </c>
      <c r="L326" s="219">
        <f>SUMPRODUCT(TablaDividendos[Dividendo neto (euros)],(TablaDividendos[Subcartera]=$I$34)*1,(TablaDividendos[Fecha Cobro]&lt;=A326)*1,(TablaDividendos[Fecha Cobro]&gt;A325)*1)</f>
        <v>0</v>
      </c>
      <c r="M326" s="220">
        <f t="shared" ca="1" si="131"/>
        <v>0</v>
      </c>
      <c r="N326" s="220">
        <f t="shared" ca="1" si="132"/>
        <v>0.6498602964237179</v>
      </c>
      <c r="O326" s="137"/>
      <c r="P326" s="192">
        <f ca="1">Resumen!$D$9</f>
        <v>12439.300859999999</v>
      </c>
      <c r="Q326" s="208">
        <f ca="1">SUMPRODUCT(TablaDatosInversiones[Coste bruto total de la compra (euros)],(TablaDatosInversiones[Subcarteras (diferentes estrategias inversión)]=$P$34)*1,(TablaDatosInversiones[Fecha Compra]&lt;=A326)*1,(TablaDatosInversiones[Fecha Compra]&gt;A325)*1)</f>
        <v>0</v>
      </c>
      <c r="R326" s="208" cm="1">
        <f t="array" aca="1" ref="R326" ca="1">SUMPRODUCT(TablaDatosInversiones[Valor actual bruto o reembolso o compromiso opciones abiertas (euros)],(TablaDatosInversiones[Subcarteras (diferentes estrategias inversión)]=$P$34)*1,(TablaDatosInversiones[Fecha de Venta o traspaso]&lt;=A326)*1,(TablaDatosInversiones[Fecha de Venta o traspaso]&gt;A325)*1,(TablaDatosInversiones[Operación abierta (cotizando)]=FALSE)*1)</f>
        <v>0</v>
      </c>
      <c r="S326" s="208">
        <f>SUMPRODUCT(TablaDividendos[Dividendo neto (euros)],(TablaDividendos[Subcartera]=$P$34)*1,(TablaDividendos[Fecha Cobro]&lt;=A326)*1,(TablaDividendos[Fecha Cobro]&gt;A325)*1)</f>
        <v>0</v>
      </c>
      <c r="T326" s="199">
        <f t="shared" ca="1" si="133"/>
        <v>0</v>
      </c>
      <c r="U326" s="209">
        <f t="shared" ca="1" si="134"/>
        <v>0.31306194259158349</v>
      </c>
      <c r="V326" s="137"/>
      <c r="W326" s="192">
        <f ca="1">Resumen!$D$10</f>
        <v>28220.187483550799</v>
      </c>
      <c r="X326" s="208">
        <f ca="1">SUMPRODUCT(TablaDatosInversiones[Coste bruto total de la compra (euros)],(TablaDatosInversiones[Subcarteras (diferentes estrategias inversión)]=$W$34)*1,(TablaDatosInversiones[Fecha Compra]&lt;=A326)*1,(TablaDatosInversiones[Fecha Compra]&gt;A325)*1)</f>
        <v>0</v>
      </c>
      <c r="Y326" s="208" cm="1">
        <f t="array" aca="1" ref="Y326" ca="1">SUMPRODUCT(TablaDatosInversiones[Valor actual bruto o reembolso o compromiso opciones abiertas (euros)],(TablaDatosInversiones[Subcarteras (diferentes estrategias inversión)]=$W$34)*1,(TablaDatosInversiones[Fecha de Venta o traspaso]&lt;=A326)*1,(TablaDatosInversiones[Fecha de Venta o traspaso]&gt;A325)*1,(TablaDatosInversiones[Operación abierta (cotizando)]=FALSE)*1)</f>
        <v>0</v>
      </c>
      <c r="Z326" s="208">
        <f>SUMPRODUCT(TablaDividendos[Dividendo neto (euros)],(TablaDividendos[Subcartera]=$W$34)*1,(TablaDividendos[Fecha Cobro]&lt;=A326)*1,(TablaDividendos[Fecha Cobro]&gt;A325)*1)</f>
        <v>0</v>
      </c>
      <c r="AA326" s="199">
        <f t="shared" ca="1" si="142"/>
        <v>0</v>
      </c>
      <c r="AB326" s="209">
        <f t="shared" ca="1" si="143"/>
        <v>0.42162864822711876</v>
      </c>
      <c r="AC326" s="137"/>
      <c r="AD326" s="391" cm="1">
        <f t="array" aca="1" ref="AD326" ca="1">SUMPRODUCT(TablaDatosInversiones[Compromiso de compra (Moneda), solo para PUTs vendidas],(TablaDatosInversiones[Subcarteras (diferentes estrategias inversión)]=$AD$34)*1,TablaDatosInversiones[Cambio divisa actual (o tras venta)],(TablaDatosInversiones[Fecha Compra]&lt;=MIN(A326,TODAY()-1))*1,(TablaDatosInversiones[Fecha de Venta o traspaso]&gt;=MIN(A326,TODAY()-1))*1)</f>
        <v>0</v>
      </c>
      <c r="AE326" s="391">
        <f t="shared" ca="1" si="117"/>
        <v>0</v>
      </c>
      <c r="AF326" s="391">
        <f t="shared" ca="1" si="118"/>
        <v>0</v>
      </c>
      <c r="AG326" s="392">
        <f ca="1">SUMPRODUCT(TablaDatosInversiones[Rendimiento total neto (euros)],(TablaDatosInversiones[Subcarteras (diferentes estrategias inversión)]=$AD$34)*1,(TablaDatosInversiones[Fecha de Venta o traspaso]&lt;=A326)*1,(TablaDatosInversiones[Fecha de Venta o traspaso]&gt;A325)*1,(TablaDatosInversiones[Operación abierta (cotizando)]=FALSE)*1)</f>
        <v>0</v>
      </c>
      <c r="AH326" s="393">
        <f t="shared" ca="1" si="119"/>
        <v>0</v>
      </c>
      <c r="AI326" s="394">
        <f t="shared" ca="1" si="120"/>
        <v>8.6256077518440666E-3</v>
      </c>
      <c r="AJ326" s="395"/>
      <c r="AK326" s="401">
        <f ca="1">Resumen!$D$12</f>
        <v>0</v>
      </c>
      <c r="AL326" s="396" cm="1">
        <f t="array" aca="1" ref="AL326" ca="1">SUMPRODUCT(TablaDatosInversiones[Coste bruto total de la compra (euros)],(TablaDatosInversiones[Subcarteras (diferentes estrategias inversión)]=$AK$34)*1,(TablaDatosInversiones[Fecha Compra]&lt;=A326)*1,(TablaDatosInversiones[Fecha Compra]&gt;A325)*1)</f>
        <v>0</v>
      </c>
      <c r="AM326" s="397" cm="1">
        <f t="array" aca="1" ref="AM326" ca="1">SUMPRODUCT(TablaDatosInversiones[Valor actual bruto o reembolso o compromiso opciones abiertas (euros)],(TablaDatosInversiones[Subcarteras (diferentes estrategias inversión)]=$AK$34)*1,(TablaDatosInversiones[Fecha de Venta o traspaso]&lt;=A326)*1,(TablaDatosInversiones[Fecha de Venta o traspaso]&gt;A325)*1,(TablaDatosInversiones[Operación abierta (cotizando)]=FALSE)*1)</f>
        <v>0</v>
      </c>
      <c r="AN326" s="398" cm="1">
        <f t="array" ref="AN326">SUMPRODUCT(TablaDividendos[Dividendo neto (euros)],(TablaDividendos[Subcartera]=$AK$34)*1,(TablaDividendos[Fecha Cobro]&lt;=A326)*1,(TablaDividendos[Fecha Cobro]&gt;A325)*1)</f>
        <v>0</v>
      </c>
      <c r="AO326" s="399">
        <f t="shared" ca="1" si="130"/>
        <v>0</v>
      </c>
      <c r="AP326" s="400">
        <f t="shared" ca="1" si="139"/>
        <v>0</v>
      </c>
    </row>
    <row r="327" spans="1:42" x14ac:dyDescent="0.25">
      <c r="A327" s="189">
        <f t="shared" si="146"/>
        <v>53417</v>
      </c>
      <c r="B327" s="190">
        <f t="shared" ca="1" si="126"/>
        <v>109351.29638889004</v>
      </c>
      <c r="C327" s="190">
        <f t="shared" ca="1" si="127"/>
        <v>0</v>
      </c>
      <c r="D327" s="190">
        <f t="shared" ca="1" si="128"/>
        <v>0</v>
      </c>
      <c r="E327" s="190">
        <f t="shared" ca="1" si="129"/>
        <v>0</v>
      </c>
      <c r="F327" s="199">
        <f t="shared" ca="1" si="144"/>
        <v>0</v>
      </c>
      <c r="G327" s="200">
        <f t="shared" ca="1" si="145"/>
        <v>0.55991479706899705</v>
      </c>
      <c r="H327" s="137"/>
      <c r="I327" s="218">
        <f ca="1">Resumen!$D$8</f>
        <v>68691.808045339247</v>
      </c>
      <c r="J327" s="219">
        <f ca="1">SUMPRODUCT(TablaDatosInversiones[Coste bruto total de la compra (euros)],(TablaDatosInversiones[Subcarteras (diferentes estrategias inversión)]=$I$34)*1,(TablaDatosInversiones[Fecha Compra]&lt;=A327)*1,(TablaDatosInversiones[Fecha Compra]&gt;A326)*1)</f>
        <v>0</v>
      </c>
      <c r="K327" s="219" cm="1">
        <f t="array" aca="1" ref="K327" ca="1">SUMPRODUCT(TablaDatosInversiones[Valor actual bruto o reembolso o compromiso opciones abiertas (euros)],(TablaDatosInversiones[Subcarteras (diferentes estrategias inversión)]=$I$34)*1,(TablaDatosInversiones[Fecha de Venta o traspaso]&lt;=A327)*1,(TablaDatosInversiones[Fecha de Venta o traspaso]&gt;A326)*1,(TablaDatosInversiones[Operación abierta (cotizando)]=FALSE)*1)</f>
        <v>0</v>
      </c>
      <c r="L327" s="219">
        <f>SUMPRODUCT(TablaDividendos[Dividendo neto (euros)],(TablaDividendos[Subcartera]=$I$34)*1,(TablaDividendos[Fecha Cobro]&lt;=A327)*1,(TablaDividendos[Fecha Cobro]&gt;A326)*1)</f>
        <v>0</v>
      </c>
      <c r="M327" s="220">
        <f t="shared" ca="1" si="131"/>
        <v>0</v>
      </c>
      <c r="N327" s="220">
        <f t="shared" ca="1" si="132"/>
        <v>0.6498602964237179</v>
      </c>
      <c r="O327" s="137"/>
      <c r="P327" s="192">
        <f ca="1">Resumen!$D$9</f>
        <v>12439.300859999999</v>
      </c>
      <c r="Q327" s="208">
        <f ca="1">SUMPRODUCT(TablaDatosInversiones[Coste bruto total de la compra (euros)],(TablaDatosInversiones[Subcarteras (diferentes estrategias inversión)]=$P$34)*1,(TablaDatosInversiones[Fecha Compra]&lt;=A327)*1,(TablaDatosInversiones[Fecha Compra]&gt;A326)*1)</f>
        <v>0</v>
      </c>
      <c r="R327" s="208" cm="1">
        <f t="array" aca="1" ref="R327" ca="1">SUMPRODUCT(TablaDatosInversiones[Valor actual bruto o reembolso o compromiso opciones abiertas (euros)],(TablaDatosInversiones[Subcarteras (diferentes estrategias inversión)]=$P$34)*1,(TablaDatosInversiones[Fecha de Venta o traspaso]&lt;=A327)*1,(TablaDatosInversiones[Fecha de Venta o traspaso]&gt;A326)*1,(TablaDatosInversiones[Operación abierta (cotizando)]=FALSE)*1)</f>
        <v>0</v>
      </c>
      <c r="S327" s="208">
        <f>SUMPRODUCT(TablaDividendos[Dividendo neto (euros)],(TablaDividendos[Subcartera]=$P$34)*1,(TablaDividendos[Fecha Cobro]&lt;=A327)*1,(TablaDividendos[Fecha Cobro]&gt;A326)*1)</f>
        <v>0</v>
      </c>
      <c r="T327" s="199">
        <f t="shared" ca="1" si="133"/>
        <v>0</v>
      </c>
      <c r="U327" s="209">
        <f t="shared" ca="1" si="134"/>
        <v>0.31306194259158349</v>
      </c>
      <c r="V327" s="137"/>
      <c r="W327" s="192">
        <f ca="1">Resumen!$D$10</f>
        <v>28220.187483550799</v>
      </c>
      <c r="X327" s="208">
        <f ca="1">SUMPRODUCT(TablaDatosInversiones[Coste bruto total de la compra (euros)],(TablaDatosInversiones[Subcarteras (diferentes estrategias inversión)]=$W$34)*1,(TablaDatosInversiones[Fecha Compra]&lt;=A327)*1,(TablaDatosInversiones[Fecha Compra]&gt;A326)*1)</f>
        <v>0</v>
      </c>
      <c r="Y327" s="208" cm="1">
        <f t="array" aca="1" ref="Y327" ca="1">SUMPRODUCT(TablaDatosInversiones[Valor actual bruto o reembolso o compromiso opciones abiertas (euros)],(TablaDatosInversiones[Subcarteras (diferentes estrategias inversión)]=$W$34)*1,(TablaDatosInversiones[Fecha de Venta o traspaso]&lt;=A327)*1,(TablaDatosInversiones[Fecha de Venta o traspaso]&gt;A326)*1,(TablaDatosInversiones[Operación abierta (cotizando)]=FALSE)*1)</f>
        <v>0</v>
      </c>
      <c r="Z327" s="208">
        <f>SUMPRODUCT(TablaDividendos[Dividendo neto (euros)],(TablaDividendos[Subcartera]=$W$34)*1,(TablaDividendos[Fecha Cobro]&lt;=A327)*1,(TablaDividendos[Fecha Cobro]&gt;A326)*1)</f>
        <v>0</v>
      </c>
      <c r="AA327" s="199">
        <f t="shared" ca="1" si="142"/>
        <v>0</v>
      </c>
      <c r="AB327" s="209">
        <f t="shared" ca="1" si="143"/>
        <v>0.42162864822711876</v>
      </c>
      <c r="AC327" s="137"/>
      <c r="AD327" s="391" cm="1">
        <f t="array" aca="1" ref="AD327" ca="1">SUMPRODUCT(TablaDatosInversiones[Compromiso de compra (Moneda), solo para PUTs vendidas],(TablaDatosInversiones[Subcarteras (diferentes estrategias inversión)]=$AD$34)*1,TablaDatosInversiones[Cambio divisa actual (o tras venta)],(TablaDatosInversiones[Fecha Compra]&lt;=MIN(A327,TODAY()-1))*1,(TablaDatosInversiones[Fecha de Venta o traspaso]&gt;=MIN(A327,TODAY()-1))*1)</f>
        <v>0</v>
      </c>
      <c r="AE327" s="391">
        <f t="shared" ca="1" si="117"/>
        <v>0</v>
      </c>
      <c r="AF327" s="391">
        <f t="shared" ca="1" si="118"/>
        <v>0</v>
      </c>
      <c r="AG327" s="392">
        <f ca="1">SUMPRODUCT(TablaDatosInversiones[Rendimiento total neto (euros)],(TablaDatosInversiones[Subcarteras (diferentes estrategias inversión)]=$AD$34)*1,(TablaDatosInversiones[Fecha de Venta o traspaso]&lt;=A327)*1,(TablaDatosInversiones[Fecha de Venta o traspaso]&gt;A326)*1,(TablaDatosInversiones[Operación abierta (cotizando)]=FALSE)*1)</f>
        <v>0</v>
      </c>
      <c r="AH327" s="393">
        <f t="shared" ca="1" si="119"/>
        <v>0</v>
      </c>
      <c r="AI327" s="394">
        <f t="shared" ca="1" si="120"/>
        <v>8.6256077518440666E-3</v>
      </c>
      <c r="AJ327" s="395"/>
      <c r="AK327" s="401">
        <f ca="1">Resumen!$D$12</f>
        <v>0</v>
      </c>
      <c r="AL327" s="396" cm="1">
        <f t="array" aca="1" ref="AL327" ca="1">SUMPRODUCT(TablaDatosInversiones[Coste bruto total de la compra (euros)],(TablaDatosInversiones[Subcarteras (diferentes estrategias inversión)]=$AK$34)*1,(TablaDatosInversiones[Fecha Compra]&lt;=A327)*1,(TablaDatosInversiones[Fecha Compra]&gt;A326)*1)</f>
        <v>0</v>
      </c>
      <c r="AM327" s="397" cm="1">
        <f t="array" aca="1" ref="AM327" ca="1">SUMPRODUCT(TablaDatosInversiones[Valor actual bruto o reembolso o compromiso opciones abiertas (euros)],(TablaDatosInversiones[Subcarteras (diferentes estrategias inversión)]=$AK$34)*1,(TablaDatosInversiones[Fecha de Venta o traspaso]&lt;=A327)*1,(TablaDatosInversiones[Fecha de Venta o traspaso]&gt;A326)*1,(TablaDatosInversiones[Operación abierta (cotizando)]=FALSE)*1)</f>
        <v>0</v>
      </c>
      <c r="AN327" s="398" cm="1">
        <f t="array" ref="AN327">SUMPRODUCT(TablaDividendos[Dividendo neto (euros)],(TablaDividendos[Subcartera]=$AK$34)*1,(TablaDividendos[Fecha Cobro]&lt;=A327)*1,(TablaDividendos[Fecha Cobro]&gt;A326)*1)</f>
        <v>0</v>
      </c>
      <c r="AO327" s="399">
        <f t="shared" ca="1" si="130"/>
        <v>0</v>
      </c>
      <c r="AP327" s="400">
        <f t="shared" ca="1" si="139"/>
        <v>0</v>
      </c>
    </row>
    <row r="328" spans="1:42" x14ac:dyDescent="0.25">
      <c r="A328" s="189">
        <f t="shared" si="146"/>
        <v>53447</v>
      </c>
      <c r="B328" s="190">
        <f t="shared" ca="1" si="126"/>
        <v>109351.29638889004</v>
      </c>
      <c r="C328" s="190">
        <f t="shared" ca="1" si="127"/>
        <v>0</v>
      </c>
      <c r="D328" s="190">
        <f t="shared" ca="1" si="128"/>
        <v>0</v>
      </c>
      <c r="E328" s="190">
        <f t="shared" ca="1" si="129"/>
        <v>0</v>
      </c>
      <c r="F328" s="199">
        <f t="shared" ca="1" si="144"/>
        <v>0</v>
      </c>
      <c r="G328" s="200">
        <f t="shared" ca="1" si="145"/>
        <v>0.55991479706899705</v>
      </c>
      <c r="H328" s="137"/>
      <c r="I328" s="218">
        <f ca="1">Resumen!$D$8</f>
        <v>68691.808045339247</v>
      </c>
      <c r="J328" s="219">
        <f ca="1">SUMPRODUCT(TablaDatosInversiones[Coste bruto total de la compra (euros)],(TablaDatosInversiones[Subcarteras (diferentes estrategias inversión)]=$I$34)*1,(TablaDatosInversiones[Fecha Compra]&lt;=A328)*1,(TablaDatosInversiones[Fecha Compra]&gt;A327)*1)</f>
        <v>0</v>
      </c>
      <c r="K328" s="219" cm="1">
        <f t="array" aca="1" ref="K328" ca="1">SUMPRODUCT(TablaDatosInversiones[Valor actual bruto o reembolso o compromiso opciones abiertas (euros)],(TablaDatosInversiones[Subcarteras (diferentes estrategias inversión)]=$I$34)*1,(TablaDatosInversiones[Fecha de Venta o traspaso]&lt;=A328)*1,(TablaDatosInversiones[Fecha de Venta o traspaso]&gt;A327)*1,(TablaDatosInversiones[Operación abierta (cotizando)]=FALSE)*1)</f>
        <v>0</v>
      </c>
      <c r="L328" s="219">
        <f>SUMPRODUCT(TablaDividendos[Dividendo neto (euros)],(TablaDividendos[Subcartera]=$I$34)*1,(TablaDividendos[Fecha Cobro]&lt;=A328)*1,(TablaDividendos[Fecha Cobro]&gt;A327)*1)</f>
        <v>0</v>
      </c>
      <c r="M328" s="220">
        <f t="shared" ca="1" si="131"/>
        <v>0</v>
      </c>
      <c r="N328" s="220">
        <f t="shared" ca="1" si="132"/>
        <v>0.6498602964237179</v>
      </c>
      <c r="O328" s="137"/>
      <c r="P328" s="192">
        <f ca="1">Resumen!$D$9</f>
        <v>12439.300859999999</v>
      </c>
      <c r="Q328" s="208">
        <f ca="1">SUMPRODUCT(TablaDatosInversiones[Coste bruto total de la compra (euros)],(TablaDatosInversiones[Subcarteras (diferentes estrategias inversión)]=$P$34)*1,(TablaDatosInversiones[Fecha Compra]&lt;=A328)*1,(TablaDatosInversiones[Fecha Compra]&gt;A327)*1)</f>
        <v>0</v>
      </c>
      <c r="R328" s="208" cm="1">
        <f t="array" aca="1" ref="R328" ca="1">SUMPRODUCT(TablaDatosInversiones[Valor actual bruto o reembolso o compromiso opciones abiertas (euros)],(TablaDatosInversiones[Subcarteras (diferentes estrategias inversión)]=$P$34)*1,(TablaDatosInversiones[Fecha de Venta o traspaso]&lt;=A328)*1,(TablaDatosInversiones[Fecha de Venta o traspaso]&gt;A327)*1,(TablaDatosInversiones[Operación abierta (cotizando)]=FALSE)*1)</f>
        <v>0</v>
      </c>
      <c r="S328" s="208">
        <f>SUMPRODUCT(TablaDividendos[Dividendo neto (euros)],(TablaDividendos[Subcartera]=$P$34)*1,(TablaDividendos[Fecha Cobro]&lt;=A328)*1,(TablaDividendos[Fecha Cobro]&gt;A327)*1)</f>
        <v>0</v>
      </c>
      <c r="T328" s="199">
        <f t="shared" ca="1" si="133"/>
        <v>0</v>
      </c>
      <c r="U328" s="209">
        <f t="shared" ca="1" si="134"/>
        <v>0.31306194259158349</v>
      </c>
      <c r="V328" s="137"/>
      <c r="W328" s="192">
        <f ca="1">Resumen!$D$10</f>
        <v>28220.187483550799</v>
      </c>
      <c r="X328" s="208">
        <f ca="1">SUMPRODUCT(TablaDatosInversiones[Coste bruto total de la compra (euros)],(TablaDatosInversiones[Subcarteras (diferentes estrategias inversión)]=$W$34)*1,(TablaDatosInversiones[Fecha Compra]&lt;=A328)*1,(TablaDatosInversiones[Fecha Compra]&gt;A327)*1)</f>
        <v>0</v>
      </c>
      <c r="Y328" s="208" cm="1">
        <f t="array" aca="1" ref="Y328" ca="1">SUMPRODUCT(TablaDatosInversiones[Valor actual bruto o reembolso o compromiso opciones abiertas (euros)],(TablaDatosInversiones[Subcarteras (diferentes estrategias inversión)]=$W$34)*1,(TablaDatosInversiones[Fecha de Venta o traspaso]&lt;=A328)*1,(TablaDatosInversiones[Fecha de Venta o traspaso]&gt;A327)*1,(TablaDatosInversiones[Operación abierta (cotizando)]=FALSE)*1)</f>
        <v>0</v>
      </c>
      <c r="Z328" s="208">
        <f>SUMPRODUCT(TablaDividendos[Dividendo neto (euros)],(TablaDividendos[Subcartera]=$W$34)*1,(TablaDividendos[Fecha Cobro]&lt;=A328)*1,(TablaDividendos[Fecha Cobro]&gt;A327)*1)</f>
        <v>0</v>
      </c>
      <c r="AA328" s="199">
        <f t="shared" ca="1" si="142"/>
        <v>0</v>
      </c>
      <c r="AB328" s="209">
        <f t="shared" ca="1" si="143"/>
        <v>0.42162864822711876</v>
      </c>
      <c r="AC328" s="137"/>
      <c r="AD328" s="391" cm="1">
        <f t="array" aca="1" ref="AD328" ca="1">SUMPRODUCT(TablaDatosInversiones[Compromiso de compra (Moneda), solo para PUTs vendidas],(TablaDatosInversiones[Subcarteras (diferentes estrategias inversión)]=$AD$34)*1,TablaDatosInversiones[Cambio divisa actual (o tras venta)],(TablaDatosInversiones[Fecha Compra]&lt;=MIN(A328,TODAY()-1))*1,(TablaDatosInversiones[Fecha de Venta o traspaso]&gt;=MIN(A328,TODAY()-1))*1)</f>
        <v>0</v>
      </c>
      <c r="AE328" s="391">
        <f t="shared" ca="1" si="117"/>
        <v>0</v>
      </c>
      <c r="AF328" s="391">
        <f t="shared" ca="1" si="118"/>
        <v>0</v>
      </c>
      <c r="AG328" s="392">
        <f ca="1">SUMPRODUCT(TablaDatosInversiones[Rendimiento total neto (euros)],(TablaDatosInversiones[Subcarteras (diferentes estrategias inversión)]=$AD$34)*1,(TablaDatosInversiones[Fecha de Venta o traspaso]&lt;=A328)*1,(TablaDatosInversiones[Fecha de Venta o traspaso]&gt;A327)*1,(TablaDatosInversiones[Operación abierta (cotizando)]=FALSE)*1)</f>
        <v>0</v>
      </c>
      <c r="AH328" s="393">
        <f t="shared" ca="1" si="119"/>
        <v>0</v>
      </c>
      <c r="AI328" s="394">
        <f t="shared" ca="1" si="120"/>
        <v>8.6256077518440666E-3</v>
      </c>
      <c r="AJ328" s="395"/>
      <c r="AK328" s="401">
        <f ca="1">Resumen!$D$12</f>
        <v>0</v>
      </c>
      <c r="AL328" s="396" cm="1">
        <f t="array" aca="1" ref="AL328" ca="1">SUMPRODUCT(TablaDatosInversiones[Coste bruto total de la compra (euros)],(TablaDatosInversiones[Subcarteras (diferentes estrategias inversión)]=$AK$34)*1,(TablaDatosInversiones[Fecha Compra]&lt;=A328)*1,(TablaDatosInversiones[Fecha Compra]&gt;A327)*1)</f>
        <v>0</v>
      </c>
      <c r="AM328" s="397" cm="1">
        <f t="array" aca="1" ref="AM328" ca="1">SUMPRODUCT(TablaDatosInversiones[Valor actual bruto o reembolso o compromiso opciones abiertas (euros)],(TablaDatosInversiones[Subcarteras (diferentes estrategias inversión)]=$AK$34)*1,(TablaDatosInversiones[Fecha de Venta o traspaso]&lt;=A328)*1,(TablaDatosInversiones[Fecha de Venta o traspaso]&gt;A327)*1,(TablaDatosInversiones[Operación abierta (cotizando)]=FALSE)*1)</f>
        <v>0</v>
      </c>
      <c r="AN328" s="398" cm="1">
        <f t="array" ref="AN328">SUMPRODUCT(TablaDividendos[Dividendo neto (euros)],(TablaDividendos[Subcartera]=$AK$34)*1,(TablaDividendos[Fecha Cobro]&lt;=A328)*1,(TablaDividendos[Fecha Cobro]&gt;A327)*1)</f>
        <v>0</v>
      </c>
      <c r="AO328" s="399">
        <f t="shared" ca="1" si="130"/>
        <v>0</v>
      </c>
      <c r="AP328" s="400">
        <f t="shared" ca="1" si="139"/>
        <v>0</v>
      </c>
    </row>
    <row r="329" spans="1:42" x14ac:dyDescent="0.25">
      <c r="A329" s="189">
        <f t="shared" si="146"/>
        <v>53478</v>
      </c>
      <c r="B329" s="190">
        <f t="shared" ca="1" si="126"/>
        <v>109351.29638889004</v>
      </c>
      <c r="C329" s="190">
        <f t="shared" ca="1" si="127"/>
        <v>0</v>
      </c>
      <c r="D329" s="190">
        <f t="shared" ca="1" si="128"/>
        <v>0</v>
      </c>
      <c r="E329" s="190">
        <f t="shared" ca="1" si="129"/>
        <v>0</v>
      </c>
      <c r="F329" s="199">
        <f t="shared" ca="1" si="144"/>
        <v>0</v>
      </c>
      <c r="G329" s="200">
        <f t="shared" ca="1" si="145"/>
        <v>0.55991479706899705</v>
      </c>
      <c r="H329" s="137"/>
      <c r="I329" s="218">
        <f ca="1">Resumen!$D$8</f>
        <v>68691.808045339247</v>
      </c>
      <c r="J329" s="219">
        <f ca="1">SUMPRODUCT(TablaDatosInversiones[Coste bruto total de la compra (euros)],(TablaDatosInversiones[Subcarteras (diferentes estrategias inversión)]=$I$34)*1,(TablaDatosInversiones[Fecha Compra]&lt;=A329)*1,(TablaDatosInversiones[Fecha Compra]&gt;A328)*1)</f>
        <v>0</v>
      </c>
      <c r="K329" s="219" cm="1">
        <f t="array" aca="1" ref="K329" ca="1">SUMPRODUCT(TablaDatosInversiones[Valor actual bruto o reembolso o compromiso opciones abiertas (euros)],(TablaDatosInversiones[Subcarteras (diferentes estrategias inversión)]=$I$34)*1,(TablaDatosInversiones[Fecha de Venta o traspaso]&lt;=A329)*1,(TablaDatosInversiones[Fecha de Venta o traspaso]&gt;A328)*1,(TablaDatosInversiones[Operación abierta (cotizando)]=FALSE)*1)</f>
        <v>0</v>
      </c>
      <c r="L329" s="219">
        <f>SUMPRODUCT(TablaDividendos[Dividendo neto (euros)],(TablaDividendos[Subcartera]=$I$34)*1,(TablaDividendos[Fecha Cobro]&lt;=A329)*1,(TablaDividendos[Fecha Cobro]&gt;A328)*1)</f>
        <v>0</v>
      </c>
      <c r="M329" s="220">
        <f t="shared" ca="1" si="131"/>
        <v>0</v>
      </c>
      <c r="N329" s="220">
        <f t="shared" ca="1" si="132"/>
        <v>0.6498602964237179</v>
      </c>
      <c r="O329" s="137"/>
      <c r="P329" s="192">
        <f ca="1">Resumen!$D$9</f>
        <v>12439.300859999999</v>
      </c>
      <c r="Q329" s="208">
        <f ca="1">SUMPRODUCT(TablaDatosInversiones[Coste bruto total de la compra (euros)],(TablaDatosInversiones[Subcarteras (diferentes estrategias inversión)]=$P$34)*1,(TablaDatosInversiones[Fecha Compra]&lt;=A329)*1,(TablaDatosInversiones[Fecha Compra]&gt;A328)*1)</f>
        <v>0</v>
      </c>
      <c r="R329" s="208" cm="1">
        <f t="array" aca="1" ref="R329" ca="1">SUMPRODUCT(TablaDatosInversiones[Valor actual bruto o reembolso o compromiso opciones abiertas (euros)],(TablaDatosInversiones[Subcarteras (diferentes estrategias inversión)]=$P$34)*1,(TablaDatosInversiones[Fecha de Venta o traspaso]&lt;=A329)*1,(TablaDatosInversiones[Fecha de Venta o traspaso]&gt;A328)*1,(TablaDatosInversiones[Operación abierta (cotizando)]=FALSE)*1)</f>
        <v>0</v>
      </c>
      <c r="S329" s="208">
        <f>SUMPRODUCT(TablaDividendos[Dividendo neto (euros)],(TablaDividendos[Subcartera]=$P$34)*1,(TablaDividendos[Fecha Cobro]&lt;=A329)*1,(TablaDividendos[Fecha Cobro]&gt;A328)*1)</f>
        <v>0</v>
      </c>
      <c r="T329" s="199">
        <f t="shared" ca="1" si="133"/>
        <v>0</v>
      </c>
      <c r="U329" s="209">
        <f t="shared" ca="1" si="134"/>
        <v>0.31306194259158349</v>
      </c>
      <c r="V329" s="137"/>
      <c r="W329" s="192">
        <f ca="1">Resumen!$D$10</f>
        <v>28220.187483550799</v>
      </c>
      <c r="X329" s="208">
        <f ca="1">SUMPRODUCT(TablaDatosInversiones[Coste bruto total de la compra (euros)],(TablaDatosInversiones[Subcarteras (diferentes estrategias inversión)]=$W$34)*1,(TablaDatosInversiones[Fecha Compra]&lt;=A329)*1,(TablaDatosInversiones[Fecha Compra]&gt;A328)*1)</f>
        <v>0</v>
      </c>
      <c r="Y329" s="208" cm="1">
        <f t="array" aca="1" ref="Y329" ca="1">SUMPRODUCT(TablaDatosInversiones[Valor actual bruto o reembolso o compromiso opciones abiertas (euros)],(TablaDatosInversiones[Subcarteras (diferentes estrategias inversión)]=$W$34)*1,(TablaDatosInversiones[Fecha de Venta o traspaso]&lt;=A329)*1,(TablaDatosInversiones[Fecha de Venta o traspaso]&gt;A328)*1,(TablaDatosInversiones[Operación abierta (cotizando)]=FALSE)*1)</f>
        <v>0</v>
      </c>
      <c r="Z329" s="208">
        <f>SUMPRODUCT(TablaDividendos[Dividendo neto (euros)],(TablaDividendos[Subcartera]=$W$34)*1,(TablaDividendos[Fecha Cobro]&lt;=A329)*1,(TablaDividendos[Fecha Cobro]&gt;A328)*1)</f>
        <v>0</v>
      </c>
      <c r="AA329" s="199">
        <f t="shared" ca="1" si="142"/>
        <v>0</v>
      </c>
      <c r="AB329" s="209">
        <f t="shared" ca="1" si="143"/>
        <v>0.42162864822711876</v>
      </c>
      <c r="AC329" s="137"/>
      <c r="AD329" s="391" cm="1">
        <f t="array" aca="1" ref="AD329" ca="1">SUMPRODUCT(TablaDatosInversiones[Compromiso de compra (Moneda), solo para PUTs vendidas],(TablaDatosInversiones[Subcarteras (diferentes estrategias inversión)]=$AD$34)*1,TablaDatosInversiones[Cambio divisa actual (o tras venta)],(TablaDatosInversiones[Fecha Compra]&lt;=MIN(A329,TODAY()-1))*1,(TablaDatosInversiones[Fecha de Venta o traspaso]&gt;=MIN(A329,TODAY()-1))*1)</f>
        <v>0</v>
      </c>
      <c r="AE329" s="391">
        <f t="shared" ca="1" si="117"/>
        <v>0</v>
      </c>
      <c r="AF329" s="391">
        <f t="shared" ca="1" si="118"/>
        <v>0</v>
      </c>
      <c r="AG329" s="392">
        <f ca="1">SUMPRODUCT(TablaDatosInversiones[Rendimiento total neto (euros)],(TablaDatosInversiones[Subcarteras (diferentes estrategias inversión)]=$AD$34)*1,(TablaDatosInversiones[Fecha de Venta o traspaso]&lt;=A329)*1,(TablaDatosInversiones[Fecha de Venta o traspaso]&gt;A328)*1,(TablaDatosInversiones[Operación abierta (cotizando)]=FALSE)*1)</f>
        <v>0</v>
      </c>
      <c r="AH329" s="393">
        <f t="shared" ca="1" si="119"/>
        <v>0</v>
      </c>
      <c r="AI329" s="394">
        <f t="shared" ca="1" si="120"/>
        <v>8.6256077518440666E-3</v>
      </c>
      <c r="AJ329" s="395"/>
      <c r="AK329" s="401">
        <f ca="1">Resumen!$D$12</f>
        <v>0</v>
      </c>
      <c r="AL329" s="396" cm="1">
        <f t="array" aca="1" ref="AL329" ca="1">SUMPRODUCT(TablaDatosInversiones[Coste bruto total de la compra (euros)],(TablaDatosInversiones[Subcarteras (diferentes estrategias inversión)]=$AK$34)*1,(TablaDatosInversiones[Fecha Compra]&lt;=A329)*1,(TablaDatosInversiones[Fecha Compra]&gt;A328)*1)</f>
        <v>0</v>
      </c>
      <c r="AM329" s="397" cm="1">
        <f t="array" aca="1" ref="AM329" ca="1">SUMPRODUCT(TablaDatosInversiones[Valor actual bruto o reembolso o compromiso opciones abiertas (euros)],(TablaDatosInversiones[Subcarteras (diferentes estrategias inversión)]=$AK$34)*1,(TablaDatosInversiones[Fecha de Venta o traspaso]&lt;=A329)*1,(TablaDatosInversiones[Fecha de Venta o traspaso]&gt;A328)*1,(TablaDatosInversiones[Operación abierta (cotizando)]=FALSE)*1)</f>
        <v>0</v>
      </c>
      <c r="AN329" s="398" cm="1">
        <f t="array" ref="AN329">SUMPRODUCT(TablaDividendos[Dividendo neto (euros)],(TablaDividendos[Subcartera]=$AK$34)*1,(TablaDividendos[Fecha Cobro]&lt;=A329)*1,(TablaDividendos[Fecha Cobro]&gt;A328)*1)</f>
        <v>0</v>
      </c>
      <c r="AO329" s="399">
        <f t="shared" ca="1" si="130"/>
        <v>0</v>
      </c>
      <c r="AP329" s="400">
        <f t="shared" ca="1" si="139"/>
        <v>0</v>
      </c>
    </row>
    <row r="330" spans="1:42" x14ac:dyDescent="0.25">
      <c r="A330" s="189">
        <f t="shared" si="146"/>
        <v>53508</v>
      </c>
      <c r="B330" s="190">
        <f t="shared" ca="1" si="126"/>
        <v>109351.29638889004</v>
      </c>
      <c r="C330" s="190">
        <f t="shared" ca="1" si="127"/>
        <v>0</v>
      </c>
      <c r="D330" s="190">
        <f t="shared" ca="1" si="128"/>
        <v>0</v>
      </c>
      <c r="E330" s="190">
        <f t="shared" ca="1" si="129"/>
        <v>0</v>
      </c>
      <c r="F330" s="199">
        <f t="shared" ca="1" si="144"/>
        <v>0</v>
      </c>
      <c r="G330" s="200">
        <f t="shared" ca="1" si="145"/>
        <v>0.55991479706899705</v>
      </c>
      <c r="H330" s="137"/>
      <c r="I330" s="218">
        <f ca="1">Resumen!$D$8</f>
        <v>68691.808045339247</v>
      </c>
      <c r="J330" s="219">
        <f ca="1">SUMPRODUCT(TablaDatosInversiones[Coste bruto total de la compra (euros)],(TablaDatosInversiones[Subcarteras (diferentes estrategias inversión)]=$I$34)*1,(TablaDatosInversiones[Fecha Compra]&lt;=A330)*1,(TablaDatosInversiones[Fecha Compra]&gt;A329)*1)</f>
        <v>0</v>
      </c>
      <c r="K330" s="219" cm="1">
        <f t="array" aca="1" ref="K330" ca="1">SUMPRODUCT(TablaDatosInversiones[Valor actual bruto o reembolso o compromiso opciones abiertas (euros)],(TablaDatosInversiones[Subcarteras (diferentes estrategias inversión)]=$I$34)*1,(TablaDatosInversiones[Fecha de Venta o traspaso]&lt;=A330)*1,(TablaDatosInversiones[Fecha de Venta o traspaso]&gt;A329)*1,(TablaDatosInversiones[Operación abierta (cotizando)]=FALSE)*1)</f>
        <v>0</v>
      </c>
      <c r="L330" s="219">
        <f>SUMPRODUCT(TablaDividendos[Dividendo neto (euros)],(TablaDividendos[Subcartera]=$I$34)*1,(TablaDividendos[Fecha Cobro]&lt;=A330)*1,(TablaDividendos[Fecha Cobro]&gt;A329)*1)</f>
        <v>0</v>
      </c>
      <c r="M330" s="220">
        <f t="shared" ca="1" si="131"/>
        <v>0</v>
      </c>
      <c r="N330" s="220">
        <f t="shared" ca="1" si="132"/>
        <v>0.6498602964237179</v>
      </c>
      <c r="O330" s="137"/>
      <c r="P330" s="192">
        <f ca="1">Resumen!$D$9</f>
        <v>12439.300859999999</v>
      </c>
      <c r="Q330" s="208">
        <f ca="1">SUMPRODUCT(TablaDatosInversiones[Coste bruto total de la compra (euros)],(TablaDatosInversiones[Subcarteras (diferentes estrategias inversión)]=$P$34)*1,(TablaDatosInversiones[Fecha Compra]&lt;=A330)*1,(TablaDatosInversiones[Fecha Compra]&gt;A329)*1)</f>
        <v>0</v>
      </c>
      <c r="R330" s="208" cm="1">
        <f t="array" aca="1" ref="R330" ca="1">SUMPRODUCT(TablaDatosInversiones[Valor actual bruto o reembolso o compromiso opciones abiertas (euros)],(TablaDatosInversiones[Subcarteras (diferentes estrategias inversión)]=$P$34)*1,(TablaDatosInversiones[Fecha de Venta o traspaso]&lt;=A330)*1,(TablaDatosInversiones[Fecha de Venta o traspaso]&gt;A329)*1,(TablaDatosInversiones[Operación abierta (cotizando)]=FALSE)*1)</f>
        <v>0</v>
      </c>
      <c r="S330" s="208">
        <f>SUMPRODUCT(TablaDividendos[Dividendo neto (euros)],(TablaDividendos[Subcartera]=$P$34)*1,(TablaDividendos[Fecha Cobro]&lt;=A330)*1,(TablaDividendos[Fecha Cobro]&gt;A329)*1)</f>
        <v>0</v>
      </c>
      <c r="T330" s="199">
        <f t="shared" ca="1" si="133"/>
        <v>0</v>
      </c>
      <c r="U330" s="209">
        <f t="shared" ca="1" si="134"/>
        <v>0.31306194259158349</v>
      </c>
      <c r="V330" s="137"/>
      <c r="W330" s="192">
        <f ca="1">Resumen!$D$10</f>
        <v>28220.187483550799</v>
      </c>
      <c r="X330" s="208">
        <f ca="1">SUMPRODUCT(TablaDatosInversiones[Coste bruto total de la compra (euros)],(TablaDatosInversiones[Subcarteras (diferentes estrategias inversión)]=$W$34)*1,(TablaDatosInversiones[Fecha Compra]&lt;=A330)*1,(TablaDatosInversiones[Fecha Compra]&gt;A329)*1)</f>
        <v>0</v>
      </c>
      <c r="Y330" s="208" cm="1">
        <f t="array" aca="1" ref="Y330" ca="1">SUMPRODUCT(TablaDatosInversiones[Valor actual bruto o reembolso o compromiso opciones abiertas (euros)],(TablaDatosInversiones[Subcarteras (diferentes estrategias inversión)]=$W$34)*1,(TablaDatosInversiones[Fecha de Venta o traspaso]&lt;=A330)*1,(TablaDatosInversiones[Fecha de Venta o traspaso]&gt;A329)*1,(TablaDatosInversiones[Operación abierta (cotizando)]=FALSE)*1)</f>
        <v>0</v>
      </c>
      <c r="Z330" s="208">
        <f>SUMPRODUCT(TablaDividendos[Dividendo neto (euros)],(TablaDividendos[Subcartera]=$W$34)*1,(TablaDividendos[Fecha Cobro]&lt;=A330)*1,(TablaDividendos[Fecha Cobro]&gt;A329)*1)</f>
        <v>0</v>
      </c>
      <c r="AA330" s="199">
        <f t="shared" ca="1" si="142"/>
        <v>0</v>
      </c>
      <c r="AB330" s="209">
        <f t="shared" ca="1" si="143"/>
        <v>0.42162864822711876</v>
      </c>
      <c r="AC330" s="137"/>
      <c r="AD330" s="391" cm="1">
        <f t="array" aca="1" ref="AD330" ca="1">SUMPRODUCT(TablaDatosInversiones[Compromiso de compra (Moneda), solo para PUTs vendidas],(TablaDatosInversiones[Subcarteras (diferentes estrategias inversión)]=$AD$34)*1,TablaDatosInversiones[Cambio divisa actual (o tras venta)],(TablaDatosInversiones[Fecha Compra]&lt;=MIN(A330,TODAY()-1))*1,(TablaDatosInversiones[Fecha de Venta o traspaso]&gt;=MIN(A330,TODAY()-1))*1)</f>
        <v>0</v>
      </c>
      <c r="AE330" s="391">
        <f t="shared" ca="1" si="117"/>
        <v>0</v>
      </c>
      <c r="AF330" s="391">
        <f t="shared" ca="1" si="118"/>
        <v>0</v>
      </c>
      <c r="AG330" s="392">
        <f ca="1">SUMPRODUCT(TablaDatosInversiones[Rendimiento total neto (euros)],(TablaDatosInversiones[Subcarteras (diferentes estrategias inversión)]=$AD$34)*1,(TablaDatosInversiones[Fecha de Venta o traspaso]&lt;=A330)*1,(TablaDatosInversiones[Fecha de Venta o traspaso]&gt;A329)*1,(TablaDatosInversiones[Operación abierta (cotizando)]=FALSE)*1)</f>
        <v>0</v>
      </c>
      <c r="AH330" s="393">
        <f t="shared" ca="1" si="119"/>
        <v>0</v>
      </c>
      <c r="AI330" s="394">
        <f t="shared" ca="1" si="120"/>
        <v>8.6256077518440666E-3</v>
      </c>
      <c r="AJ330" s="395"/>
      <c r="AK330" s="401">
        <f ca="1">Resumen!$D$12</f>
        <v>0</v>
      </c>
      <c r="AL330" s="396" cm="1">
        <f t="array" aca="1" ref="AL330" ca="1">SUMPRODUCT(TablaDatosInversiones[Coste bruto total de la compra (euros)],(TablaDatosInversiones[Subcarteras (diferentes estrategias inversión)]=$AK$34)*1,(TablaDatosInversiones[Fecha Compra]&lt;=A330)*1,(TablaDatosInversiones[Fecha Compra]&gt;A329)*1)</f>
        <v>0</v>
      </c>
      <c r="AM330" s="397" cm="1">
        <f t="array" aca="1" ref="AM330" ca="1">SUMPRODUCT(TablaDatosInversiones[Valor actual bruto o reembolso o compromiso opciones abiertas (euros)],(TablaDatosInversiones[Subcarteras (diferentes estrategias inversión)]=$AK$34)*1,(TablaDatosInversiones[Fecha de Venta o traspaso]&lt;=A330)*1,(TablaDatosInversiones[Fecha de Venta o traspaso]&gt;A329)*1,(TablaDatosInversiones[Operación abierta (cotizando)]=FALSE)*1)</f>
        <v>0</v>
      </c>
      <c r="AN330" s="398" cm="1">
        <f t="array" ref="AN330">SUMPRODUCT(TablaDividendos[Dividendo neto (euros)],(TablaDividendos[Subcartera]=$AK$34)*1,(TablaDividendos[Fecha Cobro]&lt;=A330)*1,(TablaDividendos[Fecha Cobro]&gt;A329)*1)</f>
        <v>0</v>
      </c>
      <c r="AO330" s="399">
        <f t="shared" ca="1" si="130"/>
        <v>0</v>
      </c>
      <c r="AP330" s="400">
        <f t="shared" ca="1" si="139"/>
        <v>0</v>
      </c>
    </row>
    <row r="331" spans="1:42" x14ac:dyDescent="0.25">
      <c r="A331" s="189">
        <f t="shared" si="146"/>
        <v>53539</v>
      </c>
      <c r="B331" s="190">
        <f t="shared" ca="1" si="126"/>
        <v>109351.29638889004</v>
      </c>
      <c r="C331" s="190">
        <f t="shared" ca="1" si="127"/>
        <v>0</v>
      </c>
      <c r="D331" s="190">
        <f t="shared" ca="1" si="128"/>
        <v>0</v>
      </c>
      <c r="E331" s="190">
        <f t="shared" ca="1" si="129"/>
        <v>0</v>
      </c>
      <c r="F331" s="199">
        <f t="shared" ca="1" si="144"/>
        <v>0</v>
      </c>
      <c r="G331" s="200">
        <f t="shared" ca="1" si="145"/>
        <v>0.55991479706899705</v>
      </c>
      <c r="H331" s="137"/>
      <c r="I331" s="218">
        <f ca="1">Resumen!$D$8</f>
        <v>68691.808045339247</v>
      </c>
      <c r="J331" s="219">
        <f ca="1">SUMPRODUCT(TablaDatosInversiones[Coste bruto total de la compra (euros)],(TablaDatosInversiones[Subcarteras (diferentes estrategias inversión)]=$I$34)*1,(TablaDatosInversiones[Fecha Compra]&lt;=A331)*1,(TablaDatosInversiones[Fecha Compra]&gt;A330)*1)</f>
        <v>0</v>
      </c>
      <c r="K331" s="219" cm="1">
        <f t="array" aca="1" ref="K331" ca="1">SUMPRODUCT(TablaDatosInversiones[Valor actual bruto o reembolso o compromiso opciones abiertas (euros)],(TablaDatosInversiones[Subcarteras (diferentes estrategias inversión)]=$I$34)*1,(TablaDatosInversiones[Fecha de Venta o traspaso]&lt;=A331)*1,(TablaDatosInversiones[Fecha de Venta o traspaso]&gt;A330)*1,(TablaDatosInversiones[Operación abierta (cotizando)]=FALSE)*1)</f>
        <v>0</v>
      </c>
      <c r="L331" s="219">
        <f>SUMPRODUCT(TablaDividendos[Dividendo neto (euros)],(TablaDividendos[Subcartera]=$I$34)*1,(TablaDividendos[Fecha Cobro]&lt;=A331)*1,(TablaDividendos[Fecha Cobro]&gt;A330)*1)</f>
        <v>0</v>
      </c>
      <c r="M331" s="220">
        <f t="shared" ca="1" si="131"/>
        <v>0</v>
      </c>
      <c r="N331" s="220">
        <f t="shared" ca="1" si="132"/>
        <v>0.6498602964237179</v>
      </c>
      <c r="O331" s="137"/>
      <c r="P331" s="192">
        <f ca="1">Resumen!$D$9</f>
        <v>12439.300859999999</v>
      </c>
      <c r="Q331" s="208">
        <f ca="1">SUMPRODUCT(TablaDatosInversiones[Coste bruto total de la compra (euros)],(TablaDatosInversiones[Subcarteras (diferentes estrategias inversión)]=$P$34)*1,(TablaDatosInversiones[Fecha Compra]&lt;=A331)*1,(TablaDatosInversiones[Fecha Compra]&gt;A330)*1)</f>
        <v>0</v>
      </c>
      <c r="R331" s="208" cm="1">
        <f t="array" aca="1" ref="R331" ca="1">SUMPRODUCT(TablaDatosInversiones[Valor actual bruto o reembolso o compromiso opciones abiertas (euros)],(TablaDatosInversiones[Subcarteras (diferentes estrategias inversión)]=$P$34)*1,(TablaDatosInversiones[Fecha de Venta o traspaso]&lt;=A331)*1,(TablaDatosInversiones[Fecha de Venta o traspaso]&gt;A330)*1,(TablaDatosInversiones[Operación abierta (cotizando)]=FALSE)*1)</f>
        <v>0</v>
      </c>
      <c r="S331" s="208">
        <f>SUMPRODUCT(TablaDividendos[Dividendo neto (euros)],(TablaDividendos[Subcartera]=$P$34)*1,(TablaDividendos[Fecha Cobro]&lt;=A331)*1,(TablaDividendos[Fecha Cobro]&gt;A330)*1)</f>
        <v>0</v>
      </c>
      <c r="T331" s="199">
        <f t="shared" ca="1" si="133"/>
        <v>0</v>
      </c>
      <c r="U331" s="209">
        <f t="shared" ca="1" si="134"/>
        <v>0.31306194259158349</v>
      </c>
      <c r="V331" s="137"/>
      <c r="W331" s="192">
        <f ca="1">Resumen!$D$10</f>
        <v>28220.187483550799</v>
      </c>
      <c r="X331" s="208">
        <f ca="1">SUMPRODUCT(TablaDatosInversiones[Coste bruto total de la compra (euros)],(TablaDatosInversiones[Subcarteras (diferentes estrategias inversión)]=$W$34)*1,(TablaDatosInversiones[Fecha Compra]&lt;=A331)*1,(TablaDatosInversiones[Fecha Compra]&gt;A330)*1)</f>
        <v>0</v>
      </c>
      <c r="Y331" s="208" cm="1">
        <f t="array" aca="1" ref="Y331" ca="1">SUMPRODUCT(TablaDatosInversiones[Valor actual bruto o reembolso o compromiso opciones abiertas (euros)],(TablaDatosInversiones[Subcarteras (diferentes estrategias inversión)]=$W$34)*1,(TablaDatosInversiones[Fecha de Venta o traspaso]&lt;=A331)*1,(TablaDatosInversiones[Fecha de Venta o traspaso]&gt;A330)*1,(TablaDatosInversiones[Operación abierta (cotizando)]=FALSE)*1)</f>
        <v>0</v>
      </c>
      <c r="Z331" s="208">
        <f>SUMPRODUCT(TablaDividendos[Dividendo neto (euros)],(TablaDividendos[Subcartera]=$W$34)*1,(TablaDividendos[Fecha Cobro]&lt;=A331)*1,(TablaDividendos[Fecha Cobro]&gt;A330)*1)</f>
        <v>0</v>
      </c>
      <c r="AA331" s="199">
        <f t="shared" ca="1" si="142"/>
        <v>0</v>
      </c>
      <c r="AB331" s="209">
        <f t="shared" ca="1" si="143"/>
        <v>0.42162864822711876</v>
      </c>
      <c r="AC331" s="137"/>
      <c r="AD331" s="391" cm="1">
        <f t="array" aca="1" ref="AD331" ca="1">SUMPRODUCT(TablaDatosInversiones[Compromiso de compra (Moneda), solo para PUTs vendidas],(TablaDatosInversiones[Subcarteras (diferentes estrategias inversión)]=$AD$34)*1,TablaDatosInversiones[Cambio divisa actual (o tras venta)],(TablaDatosInversiones[Fecha Compra]&lt;=MIN(A331,TODAY()-1))*1,(TablaDatosInversiones[Fecha de Venta o traspaso]&gt;=MIN(A331,TODAY()-1))*1)</f>
        <v>0</v>
      </c>
      <c r="AE331" s="391">
        <f t="shared" ca="1" si="117"/>
        <v>0</v>
      </c>
      <c r="AF331" s="391">
        <f t="shared" ca="1" si="118"/>
        <v>0</v>
      </c>
      <c r="AG331" s="392">
        <f ca="1">SUMPRODUCT(TablaDatosInversiones[Rendimiento total neto (euros)],(TablaDatosInversiones[Subcarteras (diferentes estrategias inversión)]=$AD$34)*1,(TablaDatosInversiones[Fecha de Venta o traspaso]&lt;=A331)*1,(TablaDatosInversiones[Fecha de Venta o traspaso]&gt;A330)*1,(TablaDatosInversiones[Operación abierta (cotizando)]=FALSE)*1)</f>
        <v>0</v>
      </c>
      <c r="AH331" s="393">
        <f t="shared" ca="1" si="119"/>
        <v>0</v>
      </c>
      <c r="AI331" s="394">
        <f t="shared" ca="1" si="120"/>
        <v>8.6256077518440666E-3</v>
      </c>
      <c r="AJ331" s="395"/>
      <c r="AK331" s="401">
        <f ca="1">Resumen!$D$12</f>
        <v>0</v>
      </c>
      <c r="AL331" s="396" cm="1">
        <f t="array" aca="1" ref="AL331" ca="1">SUMPRODUCT(TablaDatosInversiones[Coste bruto total de la compra (euros)],(TablaDatosInversiones[Subcarteras (diferentes estrategias inversión)]=$AK$34)*1,(TablaDatosInversiones[Fecha Compra]&lt;=A331)*1,(TablaDatosInversiones[Fecha Compra]&gt;A330)*1)</f>
        <v>0</v>
      </c>
      <c r="AM331" s="397" cm="1">
        <f t="array" aca="1" ref="AM331" ca="1">SUMPRODUCT(TablaDatosInversiones[Valor actual bruto o reembolso o compromiso opciones abiertas (euros)],(TablaDatosInversiones[Subcarteras (diferentes estrategias inversión)]=$AK$34)*1,(TablaDatosInversiones[Fecha de Venta o traspaso]&lt;=A331)*1,(TablaDatosInversiones[Fecha de Venta o traspaso]&gt;A330)*1,(TablaDatosInversiones[Operación abierta (cotizando)]=FALSE)*1)</f>
        <v>0</v>
      </c>
      <c r="AN331" s="398" cm="1">
        <f t="array" ref="AN331">SUMPRODUCT(TablaDividendos[Dividendo neto (euros)],(TablaDividendos[Subcartera]=$AK$34)*1,(TablaDividendos[Fecha Cobro]&lt;=A331)*1,(TablaDividendos[Fecha Cobro]&gt;A330)*1)</f>
        <v>0</v>
      </c>
      <c r="AO331" s="399">
        <f t="shared" ca="1" si="130"/>
        <v>0</v>
      </c>
      <c r="AP331" s="400">
        <f t="shared" ca="1" si="139"/>
        <v>0</v>
      </c>
    </row>
    <row r="332" spans="1:42" x14ac:dyDescent="0.25">
      <c r="A332" s="189">
        <f t="shared" si="146"/>
        <v>53570</v>
      </c>
      <c r="B332" s="190">
        <f t="shared" ca="1" si="126"/>
        <v>109351.29638889004</v>
      </c>
      <c r="C332" s="190">
        <f t="shared" ca="1" si="127"/>
        <v>0</v>
      </c>
      <c r="D332" s="190">
        <f t="shared" ca="1" si="128"/>
        <v>0</v>
      </c>
      <c r="E332" s="190">
        <f t="shared" ca="1" si="129"/>
        <v>0</v>
      </c>
      <c r="F332" s="199">
        <f t="shared" ca="1" si="144"/>
        <v>0</v>
      </c>
      <c r="G332" s="200">
        <f t="shared" ca="1" si="145"/>
        <v>0.55991479706899705</v>
      </c>
      <c r="H332" s="137"/>
      <c r="I332" s="218">
        <f ca="1">Resumen!$D$8</f>
        <v>68691.808045339247</v>
      </c>
      <c r="J332" s="219">
        <f ca="1">SUMPRODUCT(TablaDatosInversiones[Coste bruto total de la compra (euros)],(TablaDatosInversiones[Subcarteras (diferentes estrategias inversión)]=$I$34)*1,(TablaDatosInversiones[Fecha Compra]&lt;=A332)*1,(TablaDatosInversiones[Fecha Compra]&gt;A331)*1)</f>
        <v>0</v>
      </c>
      <c r="K332" s="219" cm="1">
        <f t="array" aca="1" ref="K332" ca="1">SUMPRODUCT(TablaDatosInversiones[Valor actual bruto o reembolso o compromiso opciones abiertas (euros)],(TablaDatosInversiones[Subcarteras (diferentes estrategias inversión)]=$I$34)*1,(TablaDatosInversiones[Fecha de Venta o traspaso]&lt;=A332)*1,(TablaDatosInversiones[Fecha de Venta o traspaso]&gt;A331)*1,(TablaDatosInversiones[Operación abierta (cotizando)]=FALSE)*1)</f>
        <v>0</v>
      </c>
      <c r="L332" s="219">
        <f>SUMPRODUCT(TablaDividendos[Dividendo neto (euros)],(TablaDividendos[Subcartera]=$I$34)*1,(TablaDividendos[Fecha Cobro]&lt;=A332)*1,(TablaDividendos[Fecha Cobro]&gt;A331)*1)</f>
        <v>0</v>
      </c>
      <c r="M332" s="220">
        <f t="shared" ca="1" si="131"/>
        <v>0</v>
      </c>
      <c r="N332" s="220">
        <f t="shared" ca="1" si="132"/>
        <v>0.6498602964237179</v>
      </c>
      <c r="O332" s="137"/>
      <c r="P332" s="192">
        <f ca="1">Resumen!$D$9</f>
        <v>12439.300859999999</v>
      </c>
      <c r="Q332" s="208">
        <f ca="1">SUMPRODUCT(TablaDatosInversiones[Coste bruto total de la compra (euros)],(TablaDatosInversiones[Subcarteras (diferentes estrategias inversión)]=$P$34)*1,(TablaDatosInversiones[Fecha Compra]&lt;=A332)*1,(TablaDatosInversiones[Fecha Compra]&gt;A331)*1)</f>
        <v>0</v>
      </c>
      <c r="R332" s="208" cm="1">
        <f t="array" aca="1" ref="R332" ca="1">SUMPRODUCT(TablaDatosInversiones[Valor actual bruto o reembolso o compromiso opciones abiertas (euros)],(TablaDatosInversiones[Subcarteras (diferentes estrategias inversión)]=$P$34)*1,(TablaDatosInversiones[Fecha de Venta o traspaso]&lt;=A332)*1,(TablaDatosInversiones[Fecha de Venta o traspaso]&gt;A331)*1,(TablaDatosInversiones[Operación abierta (cotizando)]=FALSE)*1)</f>
        <v>0</v>
      </c>
      <c r="S332" s="208">
        <f>SUMPRODUCT(TablaDividendos[Dividendo neto (euros)],(TablaDividendos[Subcartera]=$P$34)*1,(TablaDividendos[Fecha Cobro]&lt;=A332)*1,(TablaDividendos[Fecha Cobro]&gt;A331)*1)</f>
        <v>0</v>
      </c>
      <c r="T332" s="199">
        <f t="shared" ca="1" si="133"/>
        <v>0</v>
      </c>
      <c r="U332" s="209">
        <f t="shared" ca="1" si="134"/>
        <v>0.31306194259158349</v>
      </c>
      <c r="V332" s="137"/>
      <c r="W332" s="192">
        <f ca="1">Resumen!$D$10</f>
        <v>28220.187483550799</v>
      </c>
      <c r="X332" s="208">
        <f ca="1">SUMPRODUCT(TablaDatosInversiones[Coste bruto total de la compra (euros)],(TablaDatosInversiones[Subcarteras (diferentes estrategias inversión)]=$W$34)*1,(TablaDatosInversiones[Fecha Compra]&lt;=A332)*1,(TablaDatosInversiones[Fecha Compra]&gt;A331)*1)</f>
        <v>0</v>
      </c>
      <c r="Y332" s="208" cm="1">
        <f t="array" aca="1" ref="Y332" ca="1">SUMPRODUCT(TablaDatosInversiones[Valor actual bruto o reembolso o compromiso opciones abiertas (euros)],(TablaDatosInversiones[Subcarteras (diferentes estrategias inversión)]=$W$34)*1,(TablaDatosInversiones[Fecha de Venta o traspaso]&lt;=A332)*1,(TablaDatosInversiones[Fecha de Venta o traspaso]&gt;A331)*1,(TablaDatosInversiones[Operación abierta (cotizando)]=FALSE)*1)</f>
        <v>0</v>
      </c>
      <c r="Z332" s="208">
        <f>SUMPRODUCT(TablaDividendos[Dividendo neto (euros)],(TablaDividendos[Subcartera]=$W$34)*1,(TablaDividendos[Fecha Cobro]&lt;=A332)*1,(TablaDividendos[Fecha Cobro]&gt;A331)*1)</f>
        <v>0</v>
      </c>
      <c r="AA332" s="199">
        <f t="shared" ca="1" si="142"/>
        <v>0</v>
      </c>
      <c r="AB332" s="209">
        <f t="shared" ca="1" si="143"/>
        <v>0.42162864822711876</v>
      </c>
      <c r="AC332" s="137"/>
      <c r="AD332" s="391" cm="1">
        <f t="array" aca="1" ref="AD332" ca="1">SUMPRODUCT(TablaDatosInversiones[Compromiso de compra (Moneda), solo para PUTs vendidas],(TablaDatosInversiones[Subcarteras (diferentes estrategias inversión)]=$AD$34)*1,TablaDatosInversiones[Cambio divisa actual (o tras venta)],(TablaDatosInversiones[Fecha Compra]&lt;=MIN(A332,TODAY()-1))*1,(TablaDatosInversiones[Fecha de Venta o traspaso]&gt;=MIN(A332,TODAY()-1))*1)</f>
        <v>0</v>
      </c>
      <c r="AE332" s="391">
        <f t="shared" ca="1" si="117"/>
        <v>0</v>
      </c>
      <c r="AF332" s="391">
        <f t="shared" ca="1" si="118"/>
        <v>0</v>
      </c>
      <c r="AG332" s="392">
        <f ca="1">SUMPRODUCT(TablaDatosInversiones[Rendimiento total neto (euros)],(TablaDatosInversiones[Subcarteras (diferentes estrategias inversión)]=$AD$34)*1,(TablaDatosInversiones[Fecha de Venta o traspaso]&lt;=A332)*1,(TablaDatosInversiones[Fecha de Venta o traspaso]&gt;A331)*1,(TablaDatosInversiones[Operación abierta (cotizando)]=FALSE)*1)</f>
        <v>0</v>
      </c>
      <c r="AH332" s="393">
        <f t="shared" ca="1" si="119"/>
        <v>0</v>
      </c>
      <c r="AI332" s="394">
        <f t="shared" ca="1" si="120"/>
        <v>8.6256077518440666E-3</v>
      </c>
      <c r="AJ332" s="395"/>
      <c r="AK332" s="401">
        <f ca="1">Resumen!$D$12</f>
        <v>0</v>
      </c>
      <c r="AL332" s="396" cm="1">
        <f t="array" aca="1" ref="AL332" ca="1">SUMPRODUCT(TablaDatosInversiones[Coste bruto total de la compra (euros)],(TablaDatosInversiones[Subcarteras (diferentes estrategias inversión)]=$AK$34)*1,(TablaDatosInversiones[Fecha Compra]&lt;=A332)*1,(TablaDatosInversiones[Fecha Compra]&gt;A331)*1)</f>
        <v>0</v>
      </c>
      <c r="AM332" s="397" cm="1">
        <f t="array" aca="1" ref="AM332" ca="1">SUMPRODUCT(TablaDatosInversiones[Valor actual bruto o reembolso o compromiso opciones abiertas (euros)],(TablaDatosInversiones[Subcarteras (diferentes estrategias inversión)]=$AK$34)*1,(TablaDatosInversiones[Fecha de Venta o traspaso]&lt;=A332)*1,(TablaDatosInversiones[Fecha de Venta o traspaso]&gt;A331)*1,(TablaDatosInversiones[Operación abierta (cotizando)]=FALSE)*1)</f>
        <v>0</v>
      </c>
      <c r="AN332" s="398" cm="1">
        <f t="array" ref="AN332">SUMPRODUCT(TablaDividendos[Dividendo neto (euros)],(TablaDividendos[Subcartera]=$AK$34)*1,(TablaDividendos[Fecha Cobro]&lt;=A332)*1,(TablaDividendos[Fecha Cobro]&gt;A331)*1)</f>
        <v>0</v>
      </c>
      <c r="AO332" s="399">
        <f t="shared" ca="1" si="130"/>
        <v>0</v>
      </c>
      <c r="AP332" s="400">
        <f t="shared" ca="1" si="139"/>
        <v>0</v>
      </c>
    </row>
    <row r="333" spans="1:42" x14ac:dyDescent="0.25">
      <c r="A333" s="189">
        <f t="shared" si="146"/>
        <v>53600</v>
      </c>
      <c r="B333" s="190">
        <f t="shared" ca="1" si="126"/>
        <v>109351.29638889004</v>
      </c>
      <c r="C333" s="190">
        <f t="shared" ca="1" si="127"/>
        <v>0</v>
      </c>
      <c r="D333" s="190">
        <f t="shared" ca="1" si="128"/>
        <v>0</v>
      </c>
      <c r="E333" s="190">
        <f t="shared" ca="1" si="129"/>
        <v>0</v>
      </c>
      <c r="F333" s="199">
        <f t="shared" ca="1" si="144"/>
        <v>0</v>
      </c>
      <c r="G333" s="200">
        <f t="shared" ca="1" si="145"/>
        <v>0.55991479706899705</v>
      </c>
      <c r="H333" s="137"/>
      <c r="I333" s="218">
        <f ca="1">Resumen!$D$8</f>
        <v>68691.808045339247</v>
      </c>
      <c r="J333" s="219">
        <f ca="1">SUMPRODUCT(TablaDatosInversiones[Coste bruto total de la compra (euros)],(TablaDatosInversiones[Subcarteras (diferentes estrategias inversión)]=$I$34)*1,(TablaDatosInversiones[Fecha Compra]&lt;=A333)*1,(TablaDatosInversiones[Fecha Compra]&gt;A332)*1)</f>
        <v>0</v>
      </c>
      <c r="K333" s="219" cm="1">
        <f t="array" aca="1" ref="K333" ca="1">SUMPRODUCT(TablaDatosInversiones[Valor actual bruto o reembolso o compromiso opciones abiertas (euros)],(TablaDatosInversiones[Subcarteras (diferentes estrategias inversión)]=$I$34)*1,(TablaDatosInversiones[Fecha de Venta o traspaso]&lt;=A333)*1,(TablaDatosInversiones[Fecha de Venta o traspaso]&gt;A332)*1,(TablaDatosInversiones[Operación abierta (cotizando)]=FALSE)*1)</f>
        <v>0</v>
      </c>
      <c r="L333" s="219">
        <f>SUMPRODUCT(TablaDividendos[Dividendo neto (euros)],(TablaDividendos[Subcartera]=$I$34)*1,(TablaDividendos[Fecha Cobro]&lt;=A333)*1,(TablaDividendos[Fecha Cobro]&gt;A332)*1)</f>
        <v>0</v>
      </c>
      <c r="M333" s="220">
        <f t="shared" ca="1" si="131"/>
        <v>0</v>
      </c>
      <c r="N333" s="220">
        <f t="shared" ca="1" si="132"/>
        <v>0.6498602964237179</v>
      </c>
      <c r="O333" s="137"/>
      <c r="P333" s="192">
        <f ca="1">Resumen!$D$9</f>
        <v>12439.300859999999</v>
      </c>
      <c r="Q333" s="208">
        <f ca="1">SUMPRODUCT(TablaDatosInversiones[Coste bruto total de la compra (euros)],(TablaDatosInversiones[Subcarteras (diferentes estrategias inversión)]=$P$34)*1,(TablaDatosInversiones[Fecha Compra]&lt;=A333)*1,(TablaDatosInversiones[Fecha Compra]&gt;A332)*1)</f>
        <v>0</v>
      </c>
      <c r="R333" s="208" cm="1">
        <f t="array" aca="1" ref="R333" ca="1">SUMPRODUCT(TablaDatosInversiones[Valor actual bruto o reembolso o compromiso opciones abiertas (euros)],(TablaDatosInversiones[Subcarteras (diferentes estrategias inversión)]=$P$34)*1,(TablaDatosInversiones[Fecha de Venta o traspaso]&lt;=A333)*1,(TablaDatosInversiones[Fecha de Venta o traspaso]&gt;A332)*1,(TablaDatosInversiones[Operación abierta (cotizando)]=FALSE)*1)</f>
        <v>0</v>
      </c>
      <c r="S333" s="208">
        <f>SUMPRODUCT(TablaDividendos[Dividendo neto (euros)],(TablaDividendos[Subcartera]=$P$34)*1,(TablaDividendos[Fecha Cobro]&lt;=A333)*1,(TablaDividendos[Fecha Cobro]&gt;A332)*1)</f>
        <v>0</v>
      </c>
      <c r="T333" s="199">
        <f t="shared" ca="1" si="133"/>
        <v>0</v>
      </c>
      <c r="U333" s="209">
        <f t="shared" ca="1" si="134"/>
        <v>0.31306194259158349</v>
      </c>
      <c r="V333" s="137"/>
      <c r="W333" s="192">
        <f ca="1">Resumen!$D$10</f>
        <v>28220.187483550799</v>
      </c>
      <c r="X333" s="208">
        <f ca="1">SUMPRODUCT(TablaDatosInversiones[Coste bruto total de la compra (euros)],(TablaDatosInversiones[Subcarteras (diferentes estrategias inversión)]=$W$34)*1,(TablaDatosInversiones[Fecha Compra]&lt;=A333)*1,(TablaDatosInversiones[Fecha Compra]&gt;A332)*1)</f>
        <v>0</v>
      </c>
      <c r="Y333" s="208" cm="1">
        <f t="array" aca="1" ref="Y333" ca="1">SUMPRODUCT(TablaDatosInversiones[Valor actual bruto o reembolso o compromiso opciones abiertas (euros)],(TablaDatosInversiones[Subcarteras (diferentes estrategias inversión)]=$W$34)*1,(TablaDatosInversiones[Fecha de Venta o traspaso]&lt;=A333)*1,(TablaDatosInversiones[Fecha de Venta o traspaso]&gt;A332)*1,(TablaDatosInversiones[Operación abierta (cotizando)]=FALSE)*1)</f>
        <v>0</v>
      </c>
      <c r="Z333" s="208">
        <f>SUMPRODUCT(TablaDividendos[Dividendo neto (euros)],(TablaDividendos[Subcartera]=$W$34)*1,(TablaDividendos[Fecha Cobro]&lt;=A333)*1,(TablaDividendos[Fecha Cobro]&gt;A332)*1)</f>
        <v>0</v>
      </c>
      <c r="AA333" s="199">
        <f t="shared" ca="1" si="142"/>
        <v>0</v>
      </c>
      <c r="AB333" s="209">
        <f t="shared" ca="1" si="143"/>
        <v>0.42162864822711876</v>
      </c>
      <c r="AC333" s="137"/>
      <c r="AD333" s="391" cm="1">
        <f t="array" aca="1" ref="AD333" ca="1">SUMPRODUCT(TablaDatosInversiones[Compromiso de compra (Moneda), solo para PUTs vendidas],(TablaDatosInversiones[Subcarteras (diferentes estrategias inversión)]=$AD$34)*1,TablaDatosInversiones[Cambio divisa actual (o tras venta)],(TablaDatosInversiones[Fecha Compra]&lt;=MIN(A333,TODAY()-1))*1,(TablaDatosInversiones[Fecha de Venta o traspaso]&gt;=MIN(A333,TODAY()-1))*1)</f>
        <v>0</v>
      </c>
      <c r="AE333" s="391">
        <f t="shared" ca="1" si="117"/>
        <v>0</v>
      </c>
      <c r="AF333" s="391">
        <f t="shared" ca="1" si="118"/>
        <v>0</v>
      </c>
      <c r="AG333" s="392">
        <f ca="1">SUMPRODUCT(TablaDatosInversiones[Rendimiento total neto (euros)],(TablaDatosInversiones[Subcarteras (diferentes estrategias inversión)]=$AD$34)*1,(TablaDatosInversiones[Fecha de Venta o traspaso]&lt;=A333)*1,(TablaDatosInversiones[Fecha de Venta o traspaso]&gt;A332)*1,(TablaDatosInversiones[Operación abierta (cotizando)]=FALSE)*1)</f>
        <v>0</v>
      </c>
      <c r="AH333" s="393">
        <f t="shared" ca="1" si="119"/>
        <v>0</v>
      </c>
      <c r="AI333" s="394">
        <f t="shared" ca="1" si="120"/>
        <v>8.6256077518440666E-3</v>
      </c>
      <c r="AJ333" s="395"/>
      <c r="AK333" s="401">
        <f ca="1">Resumen!$D$12</f>
        <v>0</v>
      </c>
      <c r="AL333" s="396" cm="1">
        <f t="array" aca="1" ref="AL333" ca="1">SUMPRODUCT(TablaDatosInversiones[Coste bruto total de la compra (euros)],(TablaDatosInversiones[Subcarteras (diferentes estrategias inversión)]=$AK$34)*1,(TablaDatosInversiones[Fecha Compra]&lt;=A333)*1,(TablaDatosInversiones[Fecha Compra]&gt;A332)*1)</f>
        <v>0</v>
      </c>
      <c r="AM333" s="397" cm="1">
        <f t="array" aca="1" ref="AM333" ca="1">SUMPRODUCT(TablaDatosInversiones[Valor actual bruto o reembolso o compromiso opciones abiertas (euros)],(TablaDatosInversiones[Subcarteras (diferentes estrategias inversión)]=$AK$34)*1,(TablaDatosInversiones[Fecha de Venta o traspaso]&lt;=A333)*1,(TablaDatosInversiones[Fecha de Venta o traspaso]&gt;A332)*1,(TablaDatosInversiones[Operación abierta (cotizando)]=FALSE)*1)</f>
        <v>0</v>
      </c>
      <c r="AN333" s="398" cm="1">
        <f t="array" ref="AN333">SUMPRODUCT(TablaDividendos[Dividendo neto (euros)],(TablaDividendos[Subcartera]=$AK$34)*1,(TablaDividendos[Fecha Cobro]&lt;=A333)*1,(TablaDividendos[Fecha Cobro]&gt;A332)*1)</f>
        <v>0</v>
      </c>
      <c r="AO333" s="399">
        <f t="shared" ca="1" si="130"/>
        <v>0</v>
      </c>
      <c r="AP333" s="400">
        <f t="shared" ca="1" si="139"/>
        <v>0</v>
      </c>
    </row>
    <row r="334" spans="1:42" x14ac:dyDescent="0.25">
      <c r="A334" s="189">
        <f t="shared" si="146"/>
        <v>53631</v>
      </c>
      <c r="B334" s="190">
        <f t="shared" ca="1" si="126"/>
        <v>109351.29638889004</v>
      </c>
      <c r="C334" s="190">
        <f t="shared" ca="1" si="127"/>
        <v>0</v>
      </c>
      <c r="D334" s="190">
        <f t="shared" ca="1" si="128"/>
        <v>0</v>
      </c>
      <c r="E334" s="190">
        <f t="shared" ca="1" si="129"/>
        <v>0</v>
      </c>
      <c r="F334" s="199">
        <f t="shared" ca="1" si="144"/>
        <v>0</v>
      </c>
      <c r="G334" s="200">
        <f t="shared" ca="1" si="145"/>
        <v>0.55991479706899705</v>
      </c>
      <c r="H334" s="137"/>
      <c r="I334" s="218">
        <f ca="1">Resumen!$D$8</f>
        <v>68691.808045339247</v>
      </c>
      <c r="J334" s="219">
        <f ca="1">SUMPRODUCT(TablaDatosInversiones[Coste bruto total de la compra (euros)],(TablaDatosInversiones[Subcarteras (diferentes estrategias inversión)]=$I$34)*1,(TablaDatosInversiones[Fecha Compra]&lt;=A334)*1,(TablaDatosInversiones[Fecha Compra]&gt;A333)*1)</f>
        <v>0</v>
      </c>
      <c r="K334" s="219" cm="1">
        <f t="array" aca="1" ref="K334" ca="1">SUMPRODUCT(TablaDatosInversiones[Valor actual bruto o reembolso o compromiso opciones abiertas (euros)],(TablaDatosInversiones[Subcarteras (diferentes estrategias inversión)]=$I$34)*1,(TablaDatosInversiones[Fecha de Venta o traspaso]&lt;=A334)*1,(TablaDatosInversiones[Fecha de Venta o traspaso]&gt;A333)*1,(TablaDatosInversiones[Operación abierta (cotizando)]=FALSE)*1)</f>
        <v>0</v>
      </c>
      <c r="L334" s="219">
        <f>SUMPRODUCT(TablaDividendos[Dividendo neto (euros)],(TablaDividendos[Subcartera]=$I$34)*1,(TablaDividendos[Fecha Cobro]&lt;=A334)*1,(TablaDividendos[Fecha Cobro]&gt;A333)*1)</f>
        <v>0</v>
      </c>
      <c r="M334" s="220">
        <f t="shared" ca="1" si="131"/>
        <v>0</v>
      </c>
      <c r="N334" s="220">
        <f t="shared" ca="1" si="132"/>
        <v>0.6498602964237179</v>
      </c>
      <c r="O334" s="137"/>
      <c r="P334" s="192">
        <f ca="1">Resumen!$D$9</f>
        <v>12439.300859999999</v>
      </c>
      <c r="Q334" s="208">
        <f ca="1">SUMPRODUCT(TablaDatosInversiones[Coste bruto total de la compra (euros)],(TablaDatosInversiones[Subcarteras (diferentes estrategias inversión)]=$P$34)*1,(TablaDatosInversiones[Fecha Compra]&lt;=A334)*1,(TablaDatosInversiones[Fecha Compra]&gt;A333)*1)</f>
        <v>0</v>
      </c>
      <c r="R334" s="208" cm="1">
        <f t="array" aca="1" ref="R334" ca="1">SUMPRODUCT(TablaDatosInversiones[Valor actual bruto o reembolso o compromiso opciones abiertas (euros)],(TablaDatosInversiones[Subcarteras (diferentes estrategias inversión)]=$P$34)*1,(TablaDatosInversiones[Fecha de Venta o traspaso]&lt;=A334)*1,(TablaDatosInversiones[Fecha de Venta o traspaso]&gt;A333)*1,(TablaDatosInversiones[Operación abierta (cotizando)]=FALSE)*1)</f>
        <v>0</v>
      </c>
      <c r="S334" s="208">
        <f>SUMPRODUCT(TablaDividendos[Dividendo neto (euros)],(TablaDividendos[Subcartera]=$P$34)*1,(TablaDividendos[Fecha Cobro]&lt;=A334)*1,(TablaDividendos[Fecha Cobro]&gt;A333)*1)</f>
        <v>0</v>
      </c>
      <c r="T334" s="199">
        <f t="shared" ca="1" si="133"/>
        <v>0</v>
      </c>
      <c r="U334" s="209">
        <f t="shared" ca="1" si="134"/>
        <v>0.31306194259158349</v>
      </c>
      <c r="V334" s="137"/>
      <c r="W334" s="192">
        <f ca="1">Resumen!$D$10</f>
        <v>28220.187483550799</v>
      </c>
      <c r="X334" s="208">
        <f ca="1">SUMPRODUCT(TablaDatosInversiones[Coste bruto total de la compra (euros)],(TablaDatosInversiones[Subcarteras (diferentes estrategias inversión)]=$W$34)*1,(TablaDatosInversiones[Fecha Compra]&lt;=A334)*1,(TablaDatosInversiones[Fecha Compra]&gt;A333)*1)</f>
        <v>0</v>
      </c>
      <c r="Y334" s="208" cm="1">
        <f t="array" aca="1" ref="Y334" ca="1">SUMPRODUCT(TablaDatosInversiones[Valor actual bruto o reembolso o compromiso opciones abiertas (euros)],(TablaDatosInversiones[Subcarteras (diferentes estrategias inversión)]=$W$34)*1,(TablaDatosInversiones[Fecha de Venta o traspaso]&lt;=A334)*1,(TablaDatosInversiones[Fecha de Venta o traspaso]&gt;A333)*1,(TablaDatosInversiones[Operación abierta (cotizando)]=FALSE)*1)</f>
        <v>0</v>
      </c>
      <c r="Z334" s="208">
        <f>SUMPRODUCT(TablaDividendos[Dividendo neto (euros)],(TablaDividendos[Subcartera]=$W$34)*1,(TablaDividendos[Fecha Cobro]&lt;=A334)*1,(TablaDividendos[Fecha Cobro]&gt;A333)*1)</f>
        <v>0</v>
      </c>
      <c r="AA334" s="199">
        <f t="shared" ca="1" si="142"/>
        <v>0</v>
      </c>
      <c r="AB334" s="209">
        <f t="shared" ca="1" si="143"/>
        <v>0.42162864822711876</v>
      </c>
      <c r="AC334" s="137"/>
      <c r="AD334" s="391" cm="1">
        <f t="array" aca="1" ref="AD334" ca="1">SUMPRODUCT(TablaDatosInversiones[Compromiso de compra (Moneda), solo para PUTs vendidas],(TablaDatosInversiones[Subcarteras (diferentes estrategias inversión)]=$AD$34)*1,TablaDatosInversiones[Cambio divisa actual (o tras venta)],(TablaDatosInversiones[Fecha Compra]&lt;=MIN(A334,TODAY()-1))*1,(TablaDatosInversiones[Fecha de Venta o traspaso]&gt;=MIN(A334,TODAY()-1))*1)</f>
        <v>0</v>
      </c>
      <c r="AE334" s="391">
        <f t="shared" ref="AE334:AE396" ca="1" si="147">IF((AD334-AD333)&gt;=0,AD334-AD333,0)</f>
        <v>0</v>
      </c>
      <c r="AF334" s="391">
        <f t="shared" ref="AF334:AF396" ca="1" si="148">IF((AD334-AD333)&lt;0,-(AD334-AD333),0)</f>
        <v>0</v>
      </c>
      <c r="AG334" s="392">
        <f ca="1">SUMPRODUCT(TablaDatosInversiones[Rendimiento total neto (euros)],(TablaDatosInversiones[Subcarteras (diferentes estrategias inversión)]=$AD$34)*1,(TablaDatosInversiones[Fecha de Venta o traspaso]&lt;=A334)*1,(TablaDatosInversiones[Fecha de Venta o traspaso]&gt;A333)*1,(TablaDatosInversiones[Operación abierta (cotizando)]=FALSE)*1)</f>
        <v>0</v>
      </c>
      <c r="AH334" s="393">
        <f t="shared" ref="AH334:AH396" ca="1" si="149">IF(MAX(AD334,AE334,AF334)&gt;0,(AG334)/(MAX(AD334,AE334,AF334)),0)</f>
        <v>0</v>
      </c>
      <c r="AI334" s="394">
        <f t="shared" ref="AI334:AI396" ca="1" si="150">(1+AH334)*(AI333+1)-1</f>
        <v>8.6256077518440666E-3</v>
      </c>
      <c r="AJ334" s="395"/>
      <c r="AK334" s="401">
        <f ca="1">Resumen!$D$12</f>
        <v>0</v>
      </c>
      <c r="AL334" s="396" cm="1">
        <f t="array" aca="1" ref="AL334" ca="1">SUMPRODUCT(TablaDatosInversiones[Coste bruto total de la compra (euros)],(TablaDatosInversiones[Subcarteras (diferentes estrategias inversión)]=$AK$34)*1,(TablaDatosInversiones[Fecha Compra]&lt;=A334)*1,(TablaDatosInversiones[Fecha Compra]&gt;A333)*1)</f>
        <v>0</v>
      </c>
      <c r="AM334" s="397" cm="1">
        <f t="array" aca="1" ref="AM334" ca="1">SUMPRODUCT(TablaDatosInversiones[Valor actual bruto o reembolso o compromiso opciones abiertas (euros)],(TablaDatosInversiones[Subcarteras (diferentes estrategias inversión)]=$AK$34)*1,(TablaDatosInversiones[Fecha de Venta o traspaso]&lt;=A334)*1,(TablaDatosInversiones[Fecha de Venta o traspaso]&gt;A333)*1,(TablaDatosInversiones[Operación abierta (cotizando)]=FALSE)*1)</f>
        <v>0</v>
      </c>
      <c r="AN334" s="398" cm="1">
        <f t="array" ref="AN334">SUMPRODUCT(TablaDividendos[Dividendo neto (euros)],(TablaDividendos[Subcartera]=$AK$34)*1,(TablaDividendos[Fecha Cobro]&lt;=A334)*1,(TablaDividendos[Fecha Cobro]&gt;A333)*1)</f>
        <v>0</v>
      </c>
      <c r="AO334" s="399">
        <f t="shared" ca="1" si="130"/>
        <v>0</v>
      </c>
      <c r="AP334" s="400">
        <f t="shared" ca="1" si="139"/>
        <v>0</v>
      </c>
    </row>
    <row r="335" spans="1:42" x14ac:dyDescent="0.25">
      <c r="A335" s="189">
        <f t="shared" si="146"/>
        <v>53661</v>
      </c>
      <c r="B335" s="190">
        <f t="shared" ca="1" si="126"/>
        <v>109351.29638889004</v>
      </c>
      <c r="C335" s="190">
        <f t="shared" ca="1" si="127"/>
        <v>0</v>
      </c>
      <c r="D335" s="190">
        <f t="shared" ca="1" si="128"/>
        <v>0</v>
      </c>
      <c r="E335" s="190">
        <f t="shared" ca="1" si="129"/>
        <v>0</v>
      </c>
      <c r="F335" s="199">
        <f t="shared" ca="1" si="144"/>
        <v>0</v>
      </c>
      <c r="G335" s="200">
        <f t="shared" ca="1" si="145"/>
        <v>0.55991479706899705</v>
      </c>
      <c r="H335" s="137"/>
      <c r="I335" s="218">
        <f ca="1">Resumen!$D$8</f>
        <v>68691.808045339247</v>
      </c>
      <c r="J335" s="219">
        <f ca="1">SUMPRODUCT(TablaDatosInversiones[Coste bruto total de la compra (euros)],(TablaDatosInversiones[Subcarteras (diferentes estrategias inversión)]=$I$34)*1,(TablaDatosInversiones[Fecha Compra]&lt;=A335)*1,(TablaDatosInversiones[Fecha Compra]&gt;A334)*1)</f>
        <v>0</v>
      </c>
      <c r="K335" s="219" cm="1">
        <f t="array" aca="1" ref="K335" ca="1">SUMPRODUCT(TablaDatosInversiones[Valor actual bruto o reembolso o compromiso opciones abiertas (euros)],(TablaDatosInversiones[Subcarteras (diferentes estrategias inversión)]=$I$34)*1,(TablaDatosInversiones[Fecha de Venta o traspaso]&lt;=A335)*1,(TablaDatosInversiones[Fecha de Venta o traspaso]&gt;A334)*1,(TablaDatosInversiones[Operación abierta (cotizando)]=FALSE)*1)</f>
        <v>0</v>
      </c>
      <c r="L335" s="219">
        <f>SUMPRODUCT(TablaDividendos[Dividendo neto (euros)],(TablaDividendos[Subcartera]=$I$34)*1,(TablaDividendos[Fecha Cobro]&lt;=A335)*1,(TablaDividendos[Fecha Cobro]&gt;A334)*1)</f>
        <v>0</v>
      </c>
      <c r="M335" s="220">
        <f t="shared" ca="1" si="131"/>
        <v>0</v>
      </c>
      <c r="N335" s="220">
        <f t="shared" ca="1" si="132"/>
        <v>0.6498602964237179</v>
      </c>
      <c r="O335" s="137"/>
      <c r="P335" s="192">
        <f ca="1">Resumen!$D$9</f>
        <v>12439.300859999999</v>
      </c>
      <c r="Q335" s="208">
        <f ca="1">SUMPRODUCT(TablaDatosInversiones[Coste bruto total de la compra (euros)],(TablaDatosInversiones[Subcarteras (diferentes estrategias inversión)]=$P$34)*1,(TablaDatosInversiones[Fecha Compra]&lt;=A335)*1,(TablaDatosInversiones[Fecha Compra]&gt;A334)*1)</f>
        <v>0</v>
      </c>
      <c r="R335" s="208" cm="1">
        <f t="array" aca="1" ref="R335" ca="1">SUMPRODUCT(TablaDatosInversiones[Valor actual bruto o reembolso o compromiso opciones abiertas (euros)],(TablaDatosInversiones[Subcarteras (diferentes estrategias inversión)]=$P$34)*1,(TablaDatosInversiones[Fecha de Venta o traspaso]&lt;=A335)*1,(TablaDatosInversiones[Fecha de Venta o traspaso]&gt;A334)*1,(TablaDatosInversiones[Operación abierta (cotizando)]=FALSE)*1)</f>
        <v>0</v>
      </c>
      <c r="S335" s="208">
        <f>SUMPRODUCT(TablaDividendos[Dividendo neto (euros)],(TablaDividendos[Subcartera]=$P$34)*1,(TablaDividendos[Fecha Cobro]&lt;=A335)*1,(TablaDividendos[Fecha Cobro]&gt;A334)*1)</f>
        <v>0</v>
      </c>
      <c r="T335" s="199">
        <f t="shared" ca="1" si="133"/>
        <v>0</v>
      </c>
      <c r="U335" s="209">
        <f t="shared" ca="1" si="134"/>
        <v>0.31306194259158349</v>
      </c>
      <c r="V335" s="137"/>
      <c r="W335" s="192">
        <f ca="1">Resumen!$D$10</f>
        <v>28220.187483550799</v>
      </c>
      <c r="X335" s="208">
        <f ca="1">SUMPRODUCT(TablaDatosInversiones[Coste bruto total de la compra (euros)],(TablaDatosInversiones[Subcarteras (diferentes estrategias inversión)]=$W$34)*1,(TablaDatosInversiones[Fecha Compra]&lt;=A335)*1,(TablaDatosInversiones[Fecha Compra]&gt;A334)*1)</f>
        <v>0</v>
      </c>
      <c r="Y335" s="208" cm="1">
        <f t="array" aca="1" ref="Y335" ca="1">SUMPRODUCT(TablaDatosInversiones[Valor actual bruto o reembolso o compromiso opciones abiertas (euros)],(TablaDatosInversiones[Subcarteras (diferentes estrategias inversión)]=$W$34)*1,(TablaDatosInversiones[Fecha de Venta o traspaso]&lt;=A335)*1,(TablaDatosInversiones[Fecha de Venta o traspaso]&gt;A334)*1,(TablaDatosInversiones[Operación abierta (cotizando)]=FALSE)*1)</f>
        <v>0</v>
      </c>
      <c r="Z335" s="208">
        <f>SUMPRODUCT(TablaDividendos[Dividendo neto (euros)],(TablaDividendos[Subcartera]=$W$34)*1,(TablaDividendos[Fecha Cobro]&lt;=A335)*1,(TablaDividendos[Fecha Cobro]&gt;A334)*1)</f>
        <v>0</v>
      </c>
      <c r="AA335" s="199">
        <f t="shared" ca="1" si="142"/>
        <v>0</v>
      </c>
      <c r="AB335" s="209">
        <f t="shared" ca="1" si="143"/>
        <v>0.42162864822711876</v>
      </c>
      <c r="AC335" s="137"/>
      <c r="AD335" s="391" cm="1">
        <f t="array" aca="1" ref="AD335" ca="1">SUMPRODUCT(TablaDatosInversiones[Compromiso de compra (Moneda), solo para PUTs vendidas],(TablaDatosInversiones[Subcarteras (diferentes estrategias inversión)]=$AD$34)*1,TablaDatosInversiones[Cambio divisa actual (o tras venta)],(TablaDatosInversiones[Fecha Compra]&lt;=MIN(A335,TODAY()-1))*1,(TablaDatosInversiones[Fecha de Venta o traspaso]&gt;=MIN(A335,TODAY()-1))*1)</f>
        <v>0</v>
      </c>
      <c r="AE335" s="391">
        <f t="shared" ca="1" si="147"/>
        <v>0</v>
      </c>
      <c r="AF335" s="391">
        <f t="shared" ca="1" si="148"/>
        <v>0</v>
      </c>
      <c r="AG335" s="392">
        <f ca="1">SUMPRODUCT(TablaDatosInversiones[Rendimiento total neto (euros)],(TablaDatosInversiones[Subcarteras (diferentes estrategias inversión)]=$AD$34)*1,(TablaDatosInversiones[Fecha de Venta o traspaso]&lt;=A335)*1,(TablaDatosInversiones[Fecha de Venta o traspaso]&gt;A334)*1,(TablaDatosInversiones[Operación abierta (cotizando)]=FALSE)*1)</f>
        <v>0</v>
      </c>
      <c r="AH335" s="393">
        <f t="shared" ca="1" si="149"/>
        <v>0</v>
      </c>
      <c r="AI335" s="394">
        <f t="shared" ca="1" si="150"/>
        <v>8.6256077518440666E-3</v>
      </c>
      <c r="AJ335" s="395"/>
      <c r="AK335" s="401">
        <f ca="1">Resumen!$D$12</f>
        <v>0</v>
      </c>
      <c r="AL335" s="396" cm="1">
        <f t="array" aca="1" ref="AL335" ca="1">SUMPRODUCT(TablaDatosInversiones[Coste bruto total de la compra (euros)],(TablaDatosInversiones[Subcarteras (diferentes estrategias inversión)]=$AK$34)*1,(TablaDatosInversiones[Fecha Compra]&lt;=A335)*1,(TablaDatosInversiones[Fecha Compra]&gt;A334)*1)</f>
        <v>0</v>
      </c>
      <c r="AM335" s="397" cm="1">
        <f t="array" aca="1" ref="AM335" ca="1">SUMPRODUCT(TablaDatosInversiones[Valor actual bruto o reembolso o compromiso opciones abiertas (euros)],(TablaDatosInversiones[Subcarteras (diferentes estrategias inversión)]=$AK$34)*1,(TablaDatosInversiones[Fecha de Venta o traspaso]&lt;=A335)*1,(TablaDatosInversiones[Fecha de Venta o traspaso]&gt;A334)*1,(TablaDatosInversiones[Operación abierta (cotizando)]=FALSE)*1)</f>
        <v>0</v>
      </c>
      <c r="AN335" s="398" cm="1">
        <f t="array" ref="AN335">SUMPRODUCT(TablaDividendos[Dividendo neto (euros)],(TablaDividendos[Subcartera]=$AK$34)*1,(TablaDividendos[Fecha Cobro]&lt;=A335)*1,(TablaDividendos[Fecha Cobro]&gt;A334)*1)</f>
        <v>0</v>
      </c>
      <c r="AO335" s="399">
        <f t="shared" ca="1" si="130"/>
        <v>0</v>
      </c>
      <c r="AP335" s="400">
        <f t="shared" ca="1" si="139"/>
        <v>0</v>
      </c>
    </row>
    <row r="336" spans="1:42" x14ac:dyDescent="0.25">
      <c r="A336" s="189">
        <f t="shared" si="146"/>
        <v>53692</v>
      </c>
      <c r="B336" s="190">
        <f t="shared" ca="1" si="126"/>
        <v>109351.29638889004</v>
      </c>
      <c r="C336" s="190">
        <f t="shared" ca="1" si="127"/>
        <v>0</v>
      </c>
      <c r="D336" s="190">
        <f t="shared" ca="1" si="128"/>
        <v>0</v>
      </c>
      <c r="E336" s="190">
        <f t="shared" ca="1" si="129"/>
        <v>0</v>
      </c>
      <c r="F336" s="199">
        <f t="shared" ca="1" si="144"/>
        <v>0</v>
      </c>
      <c r="G336" s="200">
        <f t="shared" ca="1" si="145"/>
        <v>0.55991479706899705</v>
      </c>
      <c r="H336" s="137"/>
      <c r="I336" s="218">
        <f ca="1">Resumen!$D$8</f>
        <v>68691.808045339247</v>
      </c>
      <c r="J336" s="219">
        <f ca="1">SUMPRODUCT(TablaDatosInversiones[Coste bruto total de la compra (euros)],(TablaDatosInversiones[Subcarteras (diferentes estrategias inversión)]=$I$34)*1,(TablaDatosInversiones[Fecha Compra]&lt;=A336)*1,(TablaDatosInversiones[Fecha Compra]&gt;A335)*1)</f>
        <v>0</v>
      </c>
      <c r="K336" s="219" cm="1">
        <f t="array" aca="1" ref="K336" ca="1">SUMPRODUCT(TablaDatosInversiones[Valor actual bruto o reembolso o compromiso opciones abiertas (euros)],(TablaDatosInversiones[Subcarteras (diferentes estrategias inversión)]=$I$34)*1,(TablaDatosInversiones[Fecha de Venta o traspaso]&lt;=A336)*1,(TablaDatosInversiones[Fecha de Venta o traspaso]&gt;A335)*1,(TablaDatosInversiones[Operación abierta (cotizando)]=FALSE)*1)</f>
        <v>0</v>
      </c>
      <c r="L336" s="219">
        <f>SUMPRODUCT(TablaDividendos[Dividendo neto (euros)],(TablaDividendos[Subcartera]=$I$34)*1,(TablaDividendos[Fecha Cobro]&lt;=A336)*1,(TablaDividendos[Fecha Cobro]&gt;A335)*1)</f>
        <v>0</v>
      </c>
      <c r="M336" s="220">
        <f t="shared" ca="1" si="131"/>
        <v>0</v>
      </c>
      <c r="N336" s="220">
        <f t="shared" ca="1" si="132"/>
        <v>0.6498602964237179</v>
      </c>
      <c r="O336" s="137"/>
      <c r="P336" s="192">
        <f ca="1">Resumen!$D$9</f>
        <v>12439.300859999999</v>
      </c>
      <c r="Q336" s="208">
        <f ca="1">SUMPRODUCT(TablaDatosInversiones[Coste bruto total de la compra (euros)],(TablaDatosInversiones[Subcarteras (diferentes estrategias inversión)]=$P$34)*1,(TablaDatosInversiones[Fecha Compra]&lt;=A336)*1,(TablaDatosInversiones[Fecha Compra]&gt;A335)*1)</f>
        <v>0</v>
      </c>
      <c r="R336" s="208" cm="1">
        <f t="array" aca="1" ref="R336" ca="1">SUMPRODUCT(TablaDatosInversiones[Valor actual bruto o reembolso o compromiso opciones abiertas (euros)],(TablaDatosInversiones[Subcarteras (diferentes estrategias inversión)]=$P$34)*1,(TablaDatosInversiones[Fecha de Venta o traspaso]&lt;=A336)*1,(TablaDatosInversiones[Fecha de Venta o traspaso]&gt;A335)*1,(TablaDatosInversiones[Operación abierta (cotizando)]=FALSE)*1)</f>
        <v>0</v>
      </c>
      <c r="S336" s="208">
        <f>SUMPRODUCT(TablaDividendos[Dividendo neto (euros)],(TablaDividendos[Subcartera]=$P$34)*1,(TablaDividendos[Fecha Cobro]&lt;=A336)*1,(TablaDividendos[Fecha Cobro]&gt;A335)*1)</f>
        <v>0</v>
      </c>
      <c r="T336" s="199">
        <f t="shared" ca="1" si="133"/>
        <v>0</v>
      </c>
      <c r="U336" s="209">
        <f t="shared" ca="1" si="134"/>
        <v>0.31306194259158349</v>
      </c>
      <c r="V336" s="137"/>
      <c r="W336" s="192">
        <f ca="1">Resumen!$D$10</f>
        <v>28220.187483550799</v>
      </c>
      <c r="X336" s="208">
        <f ca="1">SUMPRODUCT(TablaDatosInversiones[Coste bruto total de la compra (euros)],(TablaDatosInversiones[Subcarteras (diferentes estrategias inversión)]=$W$34)*1,(TablaDatosInversiones[Fecha Compra]&lt;=A336)*1,(TablaDatosInversiones[Fecha Compra]&gt;A335)*1)</f>
        <v>0</v>
      </c>
      <c r="Y336" s="208" cm="1">
        <f t="array" aca="1" ref="Y336" ca="1">SUMPRODUCT(TablaDatosInversiones[Valor actual bruto o reembolso o compromiso opciones abiertas (euros)],(TablaDatosInversiones[Subcarteras (diferentes estrategias inversión)]=$W$34)*1,(TablaDatosInversiones[Fecha de Venta o traspaso]&lt;=A336)*1,(TablaDatosInversiones[Fecha de Venta o traspaso]&gt;A335)*1,(TablaDatosInversiones[Operación abierta (cotizando)]=FALSE)*1)</f>
        <v>0</v>
      </c>
      <c r="Z336" s="208">
        <f>SUMPRODUCT(TablaDividendos[Dividendo neto (euros)],(TablaDividendos[Subcartera]=$W$34)*1,(TablaDividendos[Fecha Cobro]&lt;=A336)*1,(TablaDividendos[Fecha Cobro]&gt;A335)*1)</f>
        <v>0</v>
      </c>
      <c r="AA336" s="199">
        <f t="shared" ca="1" si="142"/>
        <v>0</v>
      </c>
      <c r="AB336" s="209">
        <f t="shared" ca="1" si="143"/>
        <v>0.42162864822711876</v>
      </c>
      <c r="AC336" s="137"/>
      <c r="AD336" s="391" cm="1">
        <f t="array" aca="1" ref="AD336" ca="1">SUMPRODUCT(TablaDatosInversiones[Compromiso de compra (Moneda), solo para PUTs vendidas],(TablaDatosInversiones[Subcarteras (diferentes estrategias inversión)]=$AD$34)*1,TablaDatosInversiones[Cambio divisa actual (o tras venta)],(TablaDatosInversiones[Fecha Compra]&lt;=MIN(A336,TODAY()-1))*1,(TablaDatosInversiones[Fecha de Venta o traspaso]&gt;=MIN(A336,TODAY()-1))*1)</f>
        <v>0</v>
      </c>
      <c r="AE336" s="391">
        <f t="shared" ca="1" si="147"/>
        <v>0</v>
      </c>
      <c r="AF336" s="391">
        <f t="shared" ca="1" si="148"/>
        <v>0</v>
      </c>
      <c r="AG336" s="392">
        <f ca="1">SUMPRODUCT(TablaDatosInversiones[Rendimiento total neto (euros)],(TablaDatosInversiones[Subcarteras (diferentes estrategias inversión)]=$AD$34)*1,(TablaDatosInversiones[Fecha de Venta o traspaso]&lt;=A336)*1,(TablaDatosInversiones[Fecha de Venta o traspaso]&gt;A335)*1,(TablaDatosInversiones[Operación abierta (cotizando)]=FALSE)*1)</f>
        <v>0</v>
      </c>
      <c r="AH336" s="393">
        <f t="shared" ca="1" si="149"/>
        <v>0</v>
      </c>
      <c r="AI336" s="394">
        <f t="shared" ca="1" si="150"/>
        <v>8.6256077518440666E-3</v>
      </c>
      <c r="AJ336" s="395"/>
      <c r="AK336" s="401">
        <f ca="1">Resumen!$D$12</f>
        <v>0</v>
      </c>
      <c r="AL336" s="396" cm="1">
        <f t="array" aca="1" ref="AL336" ca="1">SUMPRODUCT(TablaDatosInversiones[Coste bruto total de la compra (euros)],(TablaDatosInversiones[Subcarteras (diferentes estrategias inversión)]=$AK$34)*1,(TablaDatosInversiones[Fecha Compra]&lt;=A336)*1,(TablaDatosInversiones[Fecha Compra]&gt;A335)*1)</f>
        <v>0</v>
      </c>
      <c r="AM336" s="397" cm="1">
        <f t="array" aca="1" ref="AM336" ca="1">SUMPRODUCT(TablaDatosInversiones[Valor actual bruto o reembolso o compromiso opciones abiertas (euros)],(TablaDatosInversiones[Subcarteras (diferentes estrategias inversión)]=$AK$34)*1,(TablaDatosInversiones[Fecha de Venta o traspaso]&lt;=A336)*1,(TablaDatosInversiones[Fecha de Venta o traspaso]&gt;A335)*1,(TablaDatosInversiones[Operación abierta (cotizando)]=FALSE)*1)</f>
        <v>0</v>
      </c>
      <c r="AN336" s="398" cm="1">
        <f t="array" ref="AN336">SUMPRODUCT(TablaDividendos[Dividendo neto (euros)],(TablaDividendos[Subcartera]=$AK$34)*1,(TablaDividendos[Fecha Cobro]&lt;=A336)*1,(TablaDividendos[Fecha Cobro]&gt;A335)*1)</f>
        <v>0</v>
      </c>
      <c r="AO336" s="399">
        <f t="shared" ca="1" si="130"/>
        <v>0</v>
      </c>
      <c r="AP336" s="400">
        <f t="shared" ca="1" si="139"/>
        <v>0</v>
      </c>
    </row>
    <row r="337" spans="1:42" x14ac:dyDescent="0.25">
      <c r="A337" s="189">
        <f t="shared" si="146"/>
        <v>53723</v>
      </c>
      <c r="B337" s="190">
        <f t="shared" ca="1" si="126"/>
        <v>109351.29638889004</v>
      </c>
      <c r="C337" s="190">
        <f t="shared" ca="1" si="127"/>
        <v>0</v>
      </c>
      <c r="D337" s="190">
        <f t="shared" ca="1" si="128"/>
        <v>0</v>
      </c>
      <c r="E337" s="190">
        <f t="shared" ca="1" si="129"/>
        <v>0</v>
      </c>
      <c r="F337" s="199">
        <f t="shared" ca="1" si="144"/>
        <v>0</v>
      </c>
      <c r="G337" s="200">
        <f t="shared" ca="1" si="145"/>
        <v>0.55991479706899705</v>
      </c>
      <c r="H337" s="137"/>
      <c r="I337" s="218">
        <f ca="1">Resumen!$D$8</f>
        <v>68691.808045339247</v>
      </c>
      <c r="J337" s="219">
        <f ca="1">SUMPRODUCT(TablaDatosInversiones[Coste bruto total de la compra (euros)],(TablaDatosInversiones[Subcarteras (diferentes estrategias inversión)]=$I$34)*1,(TablaDatosInversiones[Fecha Compra]&lt;=A337)*1,(TablaDatosInversiones[Fecha Compra]&gt;A336)*1)</f>
        <v>0</v>
      </c>
      <c r="K337" s="219" cm="1">
        <f t="array" aca="1" ref="K337" ca="1">SUMPRODUCT(TablaDatosInversiones[Valor actual bruto o reembolso o compromiso opciones abiertas (euros)],(TablaDatosInversiones[Subcarteras (diferentes estrategias inversión)]=$I$34)*1,(TablaDatosInversiones[Fecha de Venta o traspaso]&lt;=A337)*1,(TablaDatosInversiones[Fecha de Venta o traspaso]&gt;A336)*1,(TablaDatosInversiones[Operación abierta (cotizando)]=FALSE)*1)</f>
        <v>0</v>
      </c>
      <c r="L337" s="219">
        <f>SUMPRODUCT(TablaDividendos[Dividendo neto (euros)],(TablaDividendos[Subcartera]=$I$34)*1,(TablaDividendos[Fecha Cobro]&lt;=A337)*1,(TablaDividendos[Fecha Cobro]&gt;A336)*1)</f>
        <v>0</v>
      </c>
      <c r="M337" s="220">
        <f t="shared" ca="1" si="131"/>
        <v>0</v>
      </c>
      <c r="N337" s="220">
        <f t="shared" ca="1" si="132"/>
        <v>0.6498602964237179</v>
      </c>
      <c r="O337" s="137"/>
      <c r="P337" s="192">
        <f ca="1">Resumen!$D$9</f>
        <v>12439.300859999999</v>
      </c>
      <c r="Q337" s="208">
        <f ca="1">SUMPRODUCT(TablaDatosInversiones[Coste bruto total de la compra (euros)],(TablaDatosInversiones[Subcarteras (diferentes estrategias inversión)]=$P$34)*1,(TablaDatosInversiones[Fecha Compra]&lt;=A337)*1,(TablaDatosInversiones[Fecha Compra]&gt;A336)*1)</f>
        <v>0</v>
      </c>
      <c r="R337" s="208" cm="1">
        <f t="array" aca="1" ref="R337" ca="1">SUMPRODUCT(TablaDatosInversiones[Valor actual bruto o reembolso o compromiso opciones abiertas (euros)],(TablaDatosInversiones[Subcarteras (diferentes estrategias inversión)]=$P$34)*1,(TablaDatosInversiones[Fecha de Venta o traspaso]&lt;=A337)*1,(TablaDatosInversiones[Fecha de Venta o traspaso]&gt;A336)*1,(TablaDatosInversiones[Operación abierta (cotizando)]=FALSE)*1)</f>
        <v>0</v>
      </c>
      <c r="S337" s="208">
        <f>SUMPRODUCT(TablaDividendos[Dividendo neto (euros)],(TablaDividendos[Subcartera]=$P$34)*1,(TablaDividendos[Fecha Cobro]&lt;=A337)*1,(TablaDividendos[Fecha Cobro]&gt;A336)*1)</f>
        <v>0</v>
      </c>
      <c r="T337" s="199">
        <f t="shared" ca="1" si="133"/>
        <v>0</v>
      </c>
      <c r="U337" s="209">
        <f t="shared" ca="1" si="134"/>
        <v>0.31306194259158349</v>
      </c>
      <c r="V337" s="137"/>
      <c r="W337" s="192">
        <f ca="1">Resumen!$D$10</f>
        <v>28220.187483550799</v>
      </c>
      <c r="X337" s="208">
        <f ca="1">SUMPRODUCT(TablaDatosInversiones[Coste bruto total de la compra (euros)],(TablaDatosInversiones[Subcarteras (diferentes estrategias inversión)]=$W$34)*1,(TablaDatosInversiones[Fecha Compra]&lt;=A337)*1,(TablaDatosInversiones[Fecha Compra]&gt;A336)*1)</f>
        <v>0</v>
      </c>
      <c r="Y337" s="208" cm="1">
        <f t="array" aca="1" ref="Y337" ca="1">SUMPRODUCT(TablaDatosInversiones[Valor actual bruto o reembolso o compromiso opciones abiertas (euros)],(TablaDatosInversiones[Subcarteras (diferentes estrategias inversión)]=$W$34)*1,(TablaDatosInversiones[Fecha de Venta o traspaso]&lt;=A337)*1,(TablaDatosInversiones[Fecha de Venta o traspaso]&gt;A336)*1,(TablaDatosInversiones[Operación abierta (cotizando)]=FALSE)*1)</f>
        <v>0</v>
      </c>
      <c r="Z337" s="208">
        <f>SUMPRODUCT(TablaDividendos[Dividendo neto (euros)],(TablaDividendos[Subcartera]=$W$34)*1,(TablaDividendos[Fecha Cobro]&lt;=A337)*1,(TablaDividendos[Fecha Cobro]&gt;A336)*1)</f>
        <v>0</v>
      </c>
      <c r="AA337" s="199">
        <f t="shared" ca="1" si="142"/>
        <v>0</v>
      </c>
      <c r="AB337" s="209">
        <f t="shared" ca="1" si="143"/>
        <v>0.42162864822711876</v>
      </c>
      <c r="AC337" s="137"/>
      <c r="AD337" s="391" cm="1">
        <f t="array" aca="1" ref="AD337" ca="1">SUMPRODUCT(TablaDatosInversiones[Compromiso de compra (Moneda), solo para PUTs vendidas],(TablaDatosInversiones[Subcarteras (diferentes estrategias inversión)]=$AD$34)*1,TablaDatosInversiones[Cambio divisa actual (o tras venta)],(TablaDatosInversiones[Fecha Compra]&lt;=MIN(A337,TODAY()-1))*1,(TablaDatosInversiones[Fecha de Venta o traspaso]&gt;=MIN(A337,TODAY()-1))*1)</f>
        <v>0</v>
      </c>
      <c r="AE337" s="391">
        <f t="shared" ca="1" si="147"/>
        <v>0</v>
      </c>
      <c r="AF337" s="391">
        <f t="shared" ca="1" si="148"/>
        <v>0</v>
      </c>
      <c r="AG337" s="392">
        <f ca="1">SUMPRODUCT(TablaDatosInversiones[Rendimiento total neto (euros)],(TablaDatosInversiones[Subcarteras (diferentes estrategias inversión)]=$AD$34)*1,(TablaDatosInversiones[Fecha de Venta o traspaso]&lt;=A337)*1,(TablaDatosInversiones[Fecha de Venta o traspaso]&gt;A336)*1,(TablaDatosInversiones[Operación abierta (cotizando)]=FALSE)*1)</f>
        <v>0</v>
      </c>
      <c r="AH337" s="393">
        <f t="shared" ca="1" si="149"/>
        <v>0</v>
      </c>
      <c r="AI337" s="394">
        <f t="shared" ca="1" si="150"/>
        <v>8.6256077518440666E-3</v>
      </c>
      <c r="AJ337" s="395"/>
      <c r="AK337" s="401">
        <f ca="1">Resumen!$D$12</f>
        <v>0</v>
      </c>
      <c r="AL337" s="396" cm="1">
        <f t="array" aca="1" ref="AL337" ca="1">SUMPRODUCT(TablaDatosInversiones[Coste bruto total de la compra (euros)],(TablaDatosInversiones[Subcarteras (diferentes estrategias inversión)]=$AK$34)*1,(TablaDatosInversiones[Fecha Compra]&lt;=A337)*1,(TablaDatosInversiones[Fecha Compra]&gt;A336)*1)</f>
        <v>0</v>
      </c>
      <c r="AM337" s="397" cm="1">
        <f t="array" aca="1" ref="AM337" ca="1">SUMPRODUCT(TablaDatosInversiones[Valor actual bruto o reembolso o compromiso opciones abiertas (euros)],(TablaDatosInversiones[Subcarteras (diferentes estrategias inversión)]=$AK$34)*1,(TablaDatosInversiones[Fecha de Venta o traspaso]&lt;=A337)*1,(TablaDatosInversiones[Fecha de Venta o traspaso]&gt;A336)*1,(TablaDatosInversiones[Operación abierta (cotizando)]=FALSE)*1)</f>
        <v>0</v>
      </c>
      <c r="AN337" s="398" cm="1">
        <f t="array" ref="AN337">SUMPRODUCT(TablaDividendos[Dividendo neto (euros)],(TablaDividendos[Subcartera]=$AK$34)*1,(TablaDividendos[Fecha Cobro]&lt;=A337)*1,(TablaDividendos[Fecha Cobro]&gt;A336)*1)</f>
        <v>0</v>
      </c>
      <c r="AO337" s="399">
        <f t="shared" ca="1" si="130"/>
        <v>0</v>
      </c>
      <c r="AP337" s="400">
        <f t="shared" ca="1" si="139"/>
        <v>0</v>
      </c>
    </row>
    <row r="338" spans="1:42" x14ac:dyDescent="0.25">
      <c r="A338" s="189">
        <f t="shared" si="146"/>
        <v>53751</v>
      </c>
      <c r="B338" s="190">
        <f t="shared" ca="1" si="126"/>
        <v>109351.29638889004</v>
      </c>
      <c r="C338" s="190">
        <f t="shared" ca="1" si="127"/>
        <v>0</v>
      </c>
      <c r="D338" s="190">
        <f t="shared" ca="1" si="128"/>
        <v>0</v>
      </c>
      <c r="E338" s="190">
        <f t="shared" ca="1" si="129"/>
        <v>0</v>
      </c>
      <c r="F338" s="199">
        <f t="shared" ca="1" si="144"/>
        <v>0</v>
      </c>
      <c r="G338" s="200">
        <f t="shared" ca="1" si="145"/>
        <v>0.55991479706899705</v>
      </c>
      <c r="H338" s="137"/>
      <c r="I338" s="218">
        <f ca="1">Resumen!$D$8</f>
        <v>68691.808045339247</v>
      </c>
      <c r="J338" s="219">
        <f ca="1">SUMPRODUCT(TablaDatosInversiones[Coste bruto total de la compra (euros)],(TablaDatosInversiones[Subcarteras (diferentes estrategias inversión)]=$I$34)*1,(TablaDatosInversiones[Fecha Compra]&lt;=A338)*1,(TablaDatosInversiones[Fecha Compra]&gt;A337)*1)</f>
        <v>0</v>
      </c>
      <c r="K338" s="219" cm="1">
        <f t="array" aca="1" ref="K338" ca="1">SUMPRODUCT(TablaDatosInversiones[Valor actual bruto o reembolso o compromiso opciones abiertas (euros)],(TablaDatosInversiones[Subcarteras (diferentes estrategias inversión)]=$I$34)*1,(TablaDatosInversiones[Fecha de Venta o traspaso]&lt;=A338)*1,(TablaDatosInversiones[Fecha de Venta o traspaso]&gt;A337)*1,(TablaDatosInversiones[Operación abierta (cotizando)]=FALSE)*1)</f>
        <v>0</v>
      </c>
      <c r="L338" s="219">
        <f>SUMPRODUCT(TablaDividendos[Dividendo neto (euros)],(TablaDividendos[Subcartera]=$I$34)*1,(TablaDividendos[Fecha Cobro]&lt;=A338)*1,(TablaDividendos[Fecha Cobro]&gt;A337)*1)</f>
        <v>0</v>
      </c>
      <c r="M338" s="220">
        <f t="shared" ca="1" si="131"/>
        <v>0</v>
      </c>
      <c r="N338" s="220">
        <f t="shared" ca="1" si="132"/>
        <v>0.6498602964237179</v>
      </c>
      <c r="O338" s="137"/>
      <c r="P338" s="192">
        <f ca="1">Resumen!$D$9</f>
        <v>12439.300859999999</v>
      </c>
      <c r="Q338" s="208">
        <f ca="1">SUMPRODUCT(TablaDatosInversiones[Coste bruto total de la compra (euros)],(TablaDatosInversiones[Subcarteras (diferentes estrategias inversión)]=$P$34)*1,(TablaDatosInversiones[Fecha Compra]&lt;=A338)*1,(TablaDatosInversiones[Fecha Compra]&gt;A337)*1)</f>
        <v>0</v>
      </c>
      <c r="R338" s="208" cm="1">
        <f t="array" aca="1" ref="R338" ca="1">SUMPRODUCT(TablaDatosInversiones[Valor actual bruto o reembolso o compromiso opciones abiertas (euros)],(TablaDatosInversiones[Subcarteras (diferentes estrategias inversión)]=$P$34)*1,(TablaDatosInversiones[Fecha de Venta o traspaso]&lt;=A338)*1,(TablaDatosInversiones[Fecha de Venta o traspaso]&gt;A337)*1,(TablaDatosInversiones[Operación abierta (cotizando)]=FALSE)*1)</f>
        <v>0</v>
      </c>
      <c r="S338" s="208">
        <f>SUMPRODUCT(TablaDividendos[Dividendo neto (euros)],(TablaDividendos[Subcartera]=$P$34)*1,(TablaDividendos[Fecha Cobro]&lt;=A338)*1,(TablaDividendos[Fecha Cobro]&gt;A337)*1)</f>
        <v>0</v>
      </c>
      <c r="T338" s="199">
        <f t="shared" ca="1" si="133"/>
        <v>0</v>
      </c>
      <c r="U338" s="209">
        <f t="shared" ca="1" si="134"/>
        <v>0.31306194259158349</v>
      </c>
      <c r="V338" s="137"/>
      <c r="W338" s="192">
        <f ca="1">Resumen!$D$10</f>
        <v>28220.187483550799</v>
      </c>
      <c r="X338" s="208">
        <f ca="1">SUMPRODUCT(TablaDatosInversiones[Coste bruto total de la compra (euros)],(TablaDatosInversiones[Subcarteras (diferentes estrategias inversión)]=$W$34)*1,(TablaDatosInversiones[Fecha Compra]&lt;=A338)*1,(TablaDatosInversiones[Fecha Compra]&gt;A337)*1)</f>
        <v>0</v>
      </c>
      <c r="Y338" s="208" cm="1">
        <f t="array" aca="1" ref="Y338" ca="1">SUMPRODUCT(TablaDatosInversiones[Valor actual bruto o reembolso o compromiso opciones abiertas (euros)],(TablaDatosInversiones[Subcarteras (diferentes estrategias inversión)]=$W$34)*1,(TablaDatosInversiones[Fecha de Venta o traspaso]&lt;=A338)*1,(TablaDatosInversiones[Fecha de Venta o traspaso]&gt;A337)*1,(TablaDatosInversiones[Operación abierta (cotizando)]=FALSE)*1)</f>
        <v>0</v>
      </c>
      <c r="Z338" s="208">
        <f>SUMPRODUCT(TablaDividendos[Dividendo neto (euros)],(TablaDividendos[Subcartera]=$W$34)*1,(TablaDividendos[Fecha Cobro]&lt;=A338)*1,(TablaDividendos[Fecha Cobro]&gt;A337)*1)</f>
        <v>0</v>
      </c>
      <c r="AA338" s="199">
        <f t="shared" ca="1" si="142"/>
        <v>0</v>
      </c>
      <c r="AB338" s="209">
        <f t="shared" ca="1" si="143"/>
        <v>0.42162864822711876</v>
      </c>
      <c r="AC338" s="137"/>
      <c r="AD338" s="391" cm="1">
        <f t="array" aca="1" ref="AD338" ca="1">SUMPRODUCT(TablaDatosInversiones[Compromiso de compra (Moneda), solo para PUTs vendidas],(TablaDatosInversiones[Subcarteras (diferentes estrategias inversión)]=$AD$34)*1,TablaDatosInversiones[Cambio divisa actual (o tras venta)],(TablaDatosInversiones[Fecha Compra]&lt;=MIN(A338,TODAY()-1))*1,(TablaDatosInversiones[Fecha de Venta o traspaso]&gt;=MIN(A338,TODAY()-1))*1)</f>
        <v>0</v>
      </c>
      <c r="AE338" s="391">
        <f t="shared" ca="1" si="147"/>
        <v>0</v>
      </c>
      <c r="AF338" s="391">
        <f t="shared" ca="1" si="148"/>
        <v>0</v>
      </c>
      <c r="AG338" s="392">
        <f ca="1">SUMPRODUCT(TablaDatosInversiones[Rendimiento total neto (euros)],(TablaDatosInversiones[Subcarteras (diferentes estrategias inversión)]=$AD$34)*1,(TablaDatosInversiones[Fecha de Venta o traspaso]&lt;=A338)*1,(TablaDatosInversiones[Fecha de Venta o traspaso]&gt;A337)*1,(TablaDatosInversiones[Operación abierta (cotizando)]=FALSE)*1)</f>
        <v>0</v>
      </c>
      <c r="AH338" s="393">
        <f t="shared" ca="1" si="149"/>
        <v>0</v>
      </c>
      <c r="AI338" s="394">
        <f t="shared" ca="1" si="150"/>
        <v>8.6256077518440666E-3</v>
      </c>
      <c r="AJ338" s="395"/>
      <c r="AK338" s="401">
        <f ca="1">Resumen!$D$12</f>
        <v>0</v>
      </c>
      <c r="AL338" s="396" cm="1">
        <f t="array" aca="1" ref="AL338" ca="1">SUMPRODUCT(TablaDatosInversiones[Coste bruto total de la compra (euros)],(TablaDatosInversiones[Subcarteras (diferentes estrategias inversión)]=$AK$34)*1,(TablaDatosInversiones[Fecha Compra]&lt;=A338)*1,(TablaDatosInversiones[Fecha Compra]&gt;A337)*1)</f>
        <v>0</v>
      </c>
      <c r="AM338" s="397" cm="1">
        <f t="array" aca="1" ref="AM338" ca="1">SUMPRODUCT(TablaDatosInversiones[Valor actual bruto o reembolso o compromiso opciones abiertas (euros)],(TablaDatosInversiones[Subcarteras (diferentes estrategias inversión)]=$AK$34)*1,(TablaDatosInversiones[Fecha de Venta o traspaso]&lt;=A338)*1,(TablaDatosInversiones[Fecha de Venta o traspaso]&gt;A337)*1,(TablaDatosInversiones[Operación abierta (cotizando)]=FALSE)*1)</f>
        <v>0</v>
      </c>
      <c r="AN338" s="398" cm="1">
        <f t="array" ref="AN338">SUMPRODUCT(TablaDividendos[Dividendo neto (euros)],(TablaDividendos[Subcartera]=$AK$34)*1,(TablaDividendos[Fecha Cobro]&lt;=A338)*1,(TablaDividendos[Fecha Cobro]&gt;A337)*1)</f>
        <v>0</v>
      </c>
      <c r="AO338" s="399">
        <f t="shared" ca="1" si="130"/>
        <v>0</v>
      </c>
      <c r="AP338" s="400">
        <f t="shared" ca="1" si="139"/>
        <v>0</v>
      </c>
    </row>
    <row r="339" spans="1:42" x14ac:dyDescent="0.25">
      <c r="A339" s="189">
        <f t="shared" si="146"/>
        <v>53782</v>
      </c>
      <c r="B339" s="190">
        <f t="shared" ca="1" si="126"/>
        <v>109351.29638889004</v>
      </c>
      <c r="C339" s="190">
        <f t="shared" ca="1" si="127"/>
        <v>0</v>
      </c>
      <c r="D339" s="190">
        <f t="shared" ca="1" si="128"/>
        <v>0</v>
      </c>
      <c r="E339" s="190">
        <f t="shared" ca="1" si="129"/>
        <v>0</v>
      </c>
      <c r="F339" s="199">
        <f t="shared" ca="1" si="144"/>
        <v>0</v>
      </c>
      <c r="G339" s="200">
        <f t="shared" ca="1" si="145"/>
        <v>0.55991479706899705</v>
      </c>
      <c r="H339" s="137"/>
      <c r="I339" s="218">
        <f ca="1">Resumen!$D$8</f>
        <v>68691.808045339247</v>
      </c>
      <c r="J339" s="219">
        <f ca="1">SUMPRODUCT(TablaDatosInversiones[Coste bruto total de la compra (euros)],(TablaDatosInversiones[Subcarteras (diferentes estrategias inversión)]=$I$34)*1,(TablaDatosInversiones[Fecha Compra]&lt;=A339)*1,(TablaDatosInversiones[Fecha Compra]&gt;A338)*1)</f>
        <v>0</v>
      </c>
      <c r="K339" s="219" cm="1">
        <f t="array" aca="1" ref="K339" ca="1">SUMPRODUCT(TablaDatosInversiones[Valor actual bruto o reembolso o compromiso opciones abiertas (euros)],(TablaDatosInversiones[Subcarteras (diferentes estrategias inversión)]=$I$34)*1,(TablaDatosInversiones[Fecha de Venta o traspaso]&lt;=A339)*1,(TablaDatosInversiones[Fecha de Venta o traspaso]&gt;A338)*1,(TablaDatosInversiones[Operación abierta (cotizando)]=FALSE)*1)</f>
        <v>0</v>
      </c>
      <c r="L339" s="219">
        <f>SUMPRODUCT(TablaDividendos[Dividendo neto (euros)],(TablaDividendos[Subcartera]=$I$34)*1,(TablaDividendos[Fecha Cobro]&lt;=A339)*1,(TablaDividendos[Fecha Cobro]&gt;A338)*1)</f>
        <v>0</v>
      </c>
      <c r="M339" s="220">
        <f t="shared" ca="1" si="131"/>
        <v>0</v>
      </c>
      <c r="N339" s="220">
        <f t="shared" ca="1" si="132"/>
        <v>0.6498602964237179</v>
      </c>
      <c r="O339" s="137"/>
      <c r="P339" s="192">
        <f ca="1">Resumen!$D$9</f>
        <v>12439.300859999999</v>
      </c>
      <c r="Q339" s="208">
        <f ca="1">SUMPRODUCT(TablaDatosInversiones[Coste bruto total de la compra (euros)],(TablaDatosInversiones[Subcarteras (diferentes estrategias inversión)]=$P$34)*1,(TablaDatosInversiones[Fecha Compra]&lt;=A339)*1,(TablaDatosInversiones[Fecha Compra]&gt;A338)*1)</f>
        <v>0</v>
      </c>
      <c r="R339" s="208" cm="1">
        <f t="array" aca="1" ref="R339" ca="1">SUMPRODUCT(TablaDatosInversiones[Valor actual bruto o reembolso o compromiso opciones abiertas (euros)],(TablaDatosInversiones[Subcarteras (diferentes estrategias inversión)]=$P$34)*1,(TablaDatosInversiones[Fecha de Venta o traspaso]&lt;=A339)*1,(TablaDatosInversiones[Fecha de Venta o traspaso]&gt;A338)*1,(TablaDatosInversiones[Operación abierta (cotizando)]=FALSE)*1)</f>
        <v>0</v>
      </c>
      <c r="S339" s="208">
        <f>SUMPRODUCT(TablaDividendos[Dividendo neto (euros)],(TablaDividendos[Subcartera]=$P$34)*1,(TablaDividendos[Fecha Cobro]&lt;=A339)*1,(TablaDividendos[Fecha Cobro]&gt;A338)*1)</f>
        <v>0</v>
      </c>
      <c r="T339" s="199">
        <f t="shared" ca="1" si="133"/>
        <v>0</v>
      </c>
      <c r="U339" s="209">
        <f t="shared" ca="1" si="134"/>
        <v>0.31306194259158349</v>
      </c>
      <c r="V339" s="137"/>
      <c r="W339" s="192">
        <f ca="1">Resumen!$D$10</f>
        <v>28220.187483550799</v>
      </c>
      <c r="X339" s="208">
        <f ca="1">SUMPRODUCT(TablaDatosInversiones[Coste bruto total de la compra (euros)],(TablaDatosInversiones[Subcarteras (diferentes estrategias inversión)]=$W$34)*1,(TablaDatosInversiones[Fecha Compra]&lt;=A339)*1,(TablaDatosInversiones[Fecha Compra]&gt;A338)*1)</f>
        <v>0</v>
      </c>
      <c r="Y339" s="208" cm="1">
        <f t="array" aca="1" ref="Y339" ca="1">SUMPRODUCT(TablaDatosInversiones[Valor actual bruto o reembolso o compromiso opciones abiertas (euros)],(TablaDatosInversiones[Subcarteras (diferentes estrategias inversión)]=$W$34)*1,(TablaDatosInversiones[Fecha de Venta o traspaso]&lt;=A339)*1,(TablaDatosInversiones[Fecha de Venta o traspaso]&gt;A338)*1,(TablaDatosInversiones[Operación abierta (cotizando)]=FALSE)*1)</f>
        <v>0</v>
      </c>
      <c r="Z339" s="208">
        <f>SUMPRODUCT(TablaDividendos[Dividendo neto (euros)],(TablaDividendos[Subcartera]=$W$34)*1,(TablaDividendos[Fecha Cobro]&lt;=A339)*1,(TablaDividendos[Fecha Cobro]&gt;A338)*1)</f>
        <v>0</v>
      </c>
      <c r="AA339" s="199">
        <f t="shared" ca="1" si="142"/>
        <v>0</v>
      </c>
      <c r="AB339" s="209">
        <f t="shared" ca="1" si="143"/>
        <v>0.42162864822711876</v>
      </c>
      <c r="AC339" s="137"/>
      <c r="AD339" s="391" cm="1">
        <f t="array" aca="1" ref="AD339" ca="1">SUMPRODUCT(TablaDatosInversiones[Compromiso de compra (Moneda), solo para PUTs vendidas],(TablaDatosInversiones[Subcarteras (diferentes estrategias inversión)]=$AD$34)*1,TablaDatosInversiones[Cambio divisa actual (o tras venta)],(TablaDatosInversiones[Fecha Compra]&lt;=MIN(A339,TODAY()-1))*1,(TablaDatosInversiones[Fecha de Venta o traspaso]&gt;=MIN(A339,TODAY()-1))*1)</f>
        <v>0</v>
      </c>
      <c r="AE339" s="391">
        <f t="shared" ca="1" si="147"/>
        <v>0</v>
      </c>
      <c r="AF339" s="391">
        <f t="shared" ca="1" si="148"/>
        <v>0</v>
      </c>
      <c r="AG339" s="392">
        <f ca="1">SUMPRODUCT(TablaDatosInversiones[Rendimiento total neto (euros)],(TablaDatosInversiones[Subcarteras (diferentes estrategias inversión)]=$AD$34)*1,(TablaDatosInversiones[Fecha de Venta o traspaso]&lt;=A339)*1,(TablaDatosInversiones[Fecha de Venta o traspaso]&gt;A338)*1,(TablaDatosInversiones[Operación abierta (cotizando)]=FALSE)*1)</f>
        <v>0</v>
      </c>
      <c r="AH339" s="393">
        <f t="shared" ca="1" si="149"/>
        <v>0</v>
      </c>
      <c r="AI339" s="394">
        <f t="shared" ca="1" si="150"/>
        <v>8.6256077518440666E-3</v>
      </c>
      <c r="AJ339" s="395"/>
      <c r="AK339" s="401">
        <f ca="1">Resumen!$D$12</f>
        <v>0</v>
      </c>
      <c r="AL339" s="396" cm="1">
        <f t="array" aca="1" ref="AL339" ca="1">SUMPRODUCT(TablaDatosInversiones[Coste bruto total de la compra (euros)],(TablaDatosInversiones[Subcarteras (diferentes estrategias inversión)]=$AK$34)*1,(TablaDatosInversiones[Fecha Compra]&lt;=A339)*1,(TablaDatosInversiones[Fecha Compra]&gt;A338)*1)</f>
        <v>0</v>
      </c>
      <c r="AM339" s="397" cm="1">
        <f t="array" aca="1" ref="AM339" ca="1">SUMPRODUCT(TablaDatosInversiones[Valor actual bruto o reembolso o compromiso opciones abiertas (euros)],(TablaDatosInversiones[Subcarteras (diferentes estrategias inversión)]=$AK$34)*1,(TablaDatosInversiones[Fecha de Venta o traspaso]&lt;=A339)*1,(TablaDatosInversiones[Fecha de Venta o traspaso]&gt;A338)*1,(TablaDatosInversiones[Operación abierta (cotizando)]=FALSE)*1)</f>
        <v>0</v>
      </c>
      <c r="AN339" s="398" cm="1">
        <f t="array" ref="AN339">SUMPRODUCT(TablaDividendos[Dividendo neto (euros)],(TablaDividendos[Subcartera]=$AK$34)*1,(TablaDividendos[Fecha Cobro]&lt;=A339)*1,(TablaDividendos[Fecha Cobro]&gt;A338)*1)</f>
        <v>0</v>
      </c>
      <c r="AO339" s="399">
        <f t="shared" ca="1" si="130"/>
        <v>0</v>
      </c>
      <c r="AP339" s="400">
        <f t="shared" ca="1" si="139"/>
        <v>0</v>
      </c>
    </row>
    <row r="340" spans="1:42" x14ac:dyDescent="0.25">
      <c r="A340" s="189">
        <f t="shared" si="146"/>
        <v>53812</v>
      </c>
      <c r="B340" s="190">
        <f t="shared" ca="1" si="126"/>
        <v>109351.29638889004</v>
      </c>
      <c r="C340" s="190">
        <f t="shared" ca="1" si="127"/>
        <v>0</v>
      </c>
      <c r="D340" s="190">
        <f t="shared" ca="1" si="128"/>
        <v>0</v>
      </c>
      <c r="E340" s="190">
        <f t="shared" ca="1" si="129"/>
        <v>0</v>
      </c>
      <c r="F340" s="199">
        <f t="shared" ca="1" si="144"/>
        <v>0</v>
      </c>
      <c r="G340" s="200">
        <f t="shared" ca="1" si="145"/>
        <v>0.55991479706899705</v>
      </c>
      <c r="H340" s="137"/>
      <c r="I340" s="218">
        <f ca="1">Resumen!$D$8</f>
        <v>68691.808045339247</v>
      </c>
      <c r="J340" s="219">
        <f ca="1">SUMPRODUCT(TablaDatosInversiones[Coste bruto total de la compra (euros)],(TablaDatosInversiones[Subcarteras (diferentes estrategias inversión)]=$I$34)*1,(TablaDatosInversiones[Fecha Compra]&lt;=A340)*1,(TablaDatosInversiones[Fecha Compra]&gt;A339)*1)</f>
        <v>0</v>
      </c>
      <c r="K340" s="219" cm="1">
        <f t="array" aca="1" ref="K340" ca="1">SUMPRODUCT(TablaDatosInversiones[Valor actual bruto o reembolso o compromiso opciones abiertas (euros)],(TablaDatosInversiones[Subcarteras (diferentes estrategias inversión)]=$I$34)*1,(TablaDatosInversiones[Fecha de Venta o traspaso]&lt;=A340)*1,(TablaDatosInversiones[Fecha de Venta o traspaso]&gt;A339)*1,(TablaDatosInversiones[Operación abierta (cotizando)]=FALSE)*1)</f>
        <v>0</v>
      </c>
      <c r="L340" s="219">
        <f>SUMPRODUCT(TablaDividendos[Dividendo neto (euros)],(TablaDividendos[Subcartera]=$I$34)*1,(TablaDividendos[Fecha Cobro]&lt;=A340)*1,(TablaDividendos[Fecha Cobro]&gt;A339)*1)</f>
        <v>0</v>
      </c>
      <c r="M340" s="220">
        <f t="shared" ca="1" si="131"/>
        <v>0</v>
      </c>
      <c r="N340" s="220">
        <f t="shared" ca="1" si="132"/>
        <v>0.6498602964237179</v>
      </c>
      <c r="O340" s="137"/>
      <c r="P340" s="192">
        <f ca="1">Resumen!$D$9</f>
        <v>12439.300859999999</v>
      </c>
      <c r="Q340" s="208">
        <f ca="1">SUMPRODUCT(TablaDatosInversiones[Coste bruto total de la compra (euros)],(TablaDatosInversiones[Subcarteras (diferentes estrategias inversión)]=$P$34)*1,(TablaDatosInversiones[Fecha Compra]&lt;=A340)*1,(TablaDatosInversiones[Fecha Compra]&gt;A339)*1)</f>
        <v>0</v>
      </c>
      <c r="R340" s="208" cm="1">
        <f t="array" aca="1" ref="R340" ca="1">SUMPRODUCT(TablaDatosInversiones[Valor actual bruto o reembolso o compromiso opciones abiertas (euros)],(TablaDatosInversiones[Subcarteras (diferentes estrategias inversión)]=$P$34)*1,(TablaDatosInversiones[Fecha de Venta o traspaso]&lt;=A340)*1,(TablaDatosInversiones[Fecha de Venta o traspaso]&gt;A339)*1,(TablaDatosInversiones[Operación abierta (cotizando)]=FALSE)*1)</f>
        <v>0</v>
      </c>
      <c r="S340" s="208">
        <f>SUMPRODUCT(TablaDividendos[Dividendo neto (euros)],(TablaDividendos[Subcartera]=$P$34)*1,(TablaDividendos[Fecha Cobro]&lt;=A340)*1,(TablaDividendos[Fecha Cobro]&gt;A339)*1)</f>
        <v>0</v>
      </c>
      <c r="T340" s="199">
        <f t="shared" ca="1" si="133"/>
        <v>0</v>
      </c>
      <c r="U340" s="209">
        <f t="shared" ca="1" si="134"/>
        <v>0.31306194259158349</v>
      </c>
      <c r="V340" s="137"/>
      <c r="W340" s="192">
        <f ca="1">Resumen!$D$10</f>
        <v>28220.187483550799</v>
      </c>
      <c r="X340" s="208">
        <f ca="1">SUMPRODUCT(TablaDatosInversiones[Coste bruto total de la compra (euros)],(TablaDatosInversiones[Subcarteras (diferentes estrategias inversión)]=$W$34)*1,(TablaDatosInversiones[Fecha Compra]&lt;=A340)*1,(TablaDatosInversiones[Fecha Compra]&gt;A339)*1)</f>
        <v>0</v>
      </c>
      <c r="Y340" s="208" cm="1">
        <f t="array" aca="1" ref="Y340" ca="1">SUMPRODUCT(TablaDatosInversiones[Valor actual bruto o reembolso o compromiso opciones abiertas (euros)],(TablaDatosInversiones[Subcarteras (diferentes estrategias inversión)]=$W$34)*1,(TablaDatosInversiones[Fecha de Venta o traspaso]&lt;=A340)*1,(TablaDatosInversiones[Fecha de Venta o traspaso]&gt;A339)*1,(TablaDatosInversiones[Operación abierta (cotizando)]=FALSE)*1)</f>
        <v>0</v>
      </c>
      <c r="Z340" s="208">
        <f>SUMPRODUCT(TablaDividendos[Dividendo neto (euros)],(TablaDividendos[Subcartera]=$W$34)*1,(TablaDividendos[Fecha Cobro]&lt;=A340)*1,(TablaDividendos[Fecha Cobro]&gt;A339)*1)</f>
        <v>0</v>
      </c>
      <c r="AA340" s="199">
        <f t="shared" ca="1" si="142"/>
        <v>0</v>
      </c>
      <c r="AB340" s="209">
        <f t="shared" ca="1" si="143"/>
        <v>0.42162864822711876</v>
      </c>
      <c r="AC340" s="137"/>
      <c r="AD340" s="391" cm="1">
        <f t="array" aca="1" ref="AD340" ca="1">SUMPRODUCT(TablaDatosInversiones[Compromiso de compra (Moneda), solo para PUTs vendidas],(TablaDatosInversiones[Subcarteras (diferentes estrategias inversión)]=$AD$34)*1,TablaDatosInversiones[Cambio divisa actual (o tras venta)],(TablaDatosInversiones[Fecha Compra]&lt;=MIN(A340,TODAY()-1))*1,(TablaDatosInversiones[Fecha de Venta o traspaso]&gt;=MIN(A340,TODAY()-1))*1)</f>
        <v>0</v>
      </c>
      <c r="AE340" s="391">
        <f t="shared" ca="1" si="147"/>
        <v>0</v>
      </c>
      <c r="AF340" s="391">
        <f t="shared" ca="1" si="148"/>
        <v>0</v>
      </c>
      <c r="AG340" s="392">
        <f ca="1">SUMPRODUCT(TablaDatosInversiones[Rendimiento total neto (euros)],(TablaDatosInversiones[Subcarteras (diferentes estrategias inversión)]=$AD$34)*1,(TablaDatosInversiones[Fecha de Venta o traspaso]&lt;=A340)*1,(TablaDatosInversiones[Fecha de Venta o traspaso]&gt;A339)*1,(TablaDatosInversiones[Operación abierta (cotizando)]=FALSE)*1)</f>
        <v>0</v>
      </c>
      <c r="AH340" s="393">
        <f t="shared" ca="1" si="149"/>
        <v>0</v>
      </c>
      <c r="AI340" s="394">
        <f t="shared" ca="1" si="150"/>
        <v>8.6256077518440666E-3</v>
      </c>
      <c r="AJ340" s="395"/>
      <c r="AK340" s="401">
        <f ca="1">Resumen!$D$12</f>
        <v>0</v>
      </c>
      <c r="AL340" s="396" cm="1">
        <f t="array" aca="1" ref="AL340" ca="1">SUMPRODUCT(TablaDatosInversiones[Coste bruto total de la compra (euros)],(TablaDatosInversiones[Subcarteras (diferentes estrategias inversión)]=$AK$34)*1,(TablaDatosInversiones[Fecha Compra]&lt;=A340)*1,(TablaDatosInversiones[Fecha Compra]&gt;A339)*1)</f>
        <v>0</v>
      </c>
      <c r="AM340" s="397" cm="1">
        <f t="array" aca="1" ref="AM340" ca="1">SUMPRODUCT(TablaDatosInversiones[Valor actual bruto o reembolso o compromiso opciones abiertas (euros)],(TablaDatosInversiones[Subcarteras (diferentes estrategias inversión)]=$AK$34)*1,(TablaDatosInversiones[Fecha de Venta o traspaso]&lt;=A340)*1,(TablaDatosInversiones[Fecha de Venta o traspaso]&gt;A339)*1,(TablaDatosInversiones[Operación abierta (cotizando)]=FALSE)*1)</f>
        <v>0</v>
      </c>
      <c r="AN340" s="398" cm="1">
        <f t="array" ref="AN340">SUMPRODUCT(TablaDividendos[Dividendo neto (euros)],(TablaDividendos[Subcartera]=$AK$34)*1,(TablaDividendos[Fecha Cobro]&lt;=A340)*1,(TablaDividendos[Fecha Cobro]&gt;A339)*1)</f>
        <v>0</v>
      </c>
      <c r="AO340" s="399">
        <f t="shared" ca="1" si="130"/>
        <v>0</v>
      </c>
      <c r="AP340" s="400">
        <f t="shared" ca="1" si="139"/>
        <v>0</v>
      </c>
    </row>
    <row r="341" spans="1:42" x14ac:dyDescent="0.25">
      <c r="A341" s="189">
        <f t="shared" si="146"/>
        <v>53843</v>
      </c>
      <c r="B341" s="190">
        <f t="shared" ca="1" si="126"/>
        <v>109351.29638889004</v>
      </c>
      <c r="C341" s="190">
        <f t="shared" ca="1" si="127"/>
        <v>0</v>
      </c>
      <c r="D341" s="190">
        <f t="shared" ca="1" si="128"/>
        <v>0</v>
      </c>
      <c r="E341" s="190">
        <f t="shared" ca="1" si="129"/>
        <v>0</v>
      </c>
      <c r="F341" s="199">
        <f t="shared" ca="1" si="144"/>
        <v>0</v>
      </c>
      <c r="G341" s="200">
        <f t="shared" ca="1" si="145"/>
        <v>0.55991479706899705</v>
      </c>
      <c r="H341" s="137"/>
      <c r="I341" s="218">
        <f ca="1">Resumen!$D$8</f>
        <v>68691.808045339247</v>
      </c>
      <c r="J341" s="219">
        <f ca="1">SUMPRODUCT(TablaDatosInversiones[Coste bruto total de la compra (euros)],(TablaDatosInversiones[Subcarteras (diferentes estrategias inversión)]=$I$34)*1,(TablaDatosInversiones[Fecha Compra]&lt;=A341)*1,(TablaDatosInversiones[Fecha Compra]&gt;A340)*1)</f>
        <v>0</v>
      </c>
      <c r="K341" s="219" cm="1">
        <f t="array" aca="1" ref="K341" ca="1">SUMPRODUCT(TablaDatosInversiones[Valor actual bruto o reembolso o compromiso opciones abiertas (euros)],(TablaDatosInversiones[Subcarteras (diferentes estrategias inversión)]=$I$34)*1,(TablaDatosInversiones[Fecha de Venta o traspaso]&lt;=A341)*1,(TablaDatosInversiones[Fecha de Venta o traspaso]&gt;A340)*1,(TablaDatosInversiones[Operación abierta (cotizando)]=FALSE)*1)</f>
        <v>0</v>
      </c>
      <c r="L341" s="219">
        <f>SUMPRODUCT(TablaDividendos[Dividendo neto (euros)],(TablaDividendos[Subcartera]=$I$34)*1,(TablaDividendos[Fecha Cobro]&lt;=A341)*1,(TablaDividendos[Fecha Cobro]&gt;A340)*1)</f>
        <v>0</v>
      </c>
      <c r="M341" s="220">
        <f t="shared" ca="1" si="131"/>
        <v>0</v>
      </c>
      <c r="N341" s="220">
        <f t="shared" ca="1" si="132"/>
        <v>0.6498602964237179</v>
      </c>
      <c r="O341" s="137"/>
      <c r="P341" s="192">
        <f ca="1">Resumen!$D$9</f>
        <v>12439.300859999999</v>
      </c>
      <c r="Q341" s="208">
        <f ca="1">SUMPRODUCT(TablaDatosInversiones[Coste bruto total de la compra (euros)],(TablaDatosInversiones[Subcarteras (diferentes estrategias inversión)]=$P$34)*1,(TablaDatosInversiones[Fecha Compra]&lt;=A341)*1,(TablaDatosInversiones[Fecha Compra]&gt;A340)*1)</f>
        <v>0</v>
      </c>
      <c r="R341" s="208" cm="1">
        <f t="array" aca="1" ref="R341" ca="1">SUMPRODUCT(TablaDatosInversiones[Valor actual bruto o reembolso o compromiso opciones abiertas (euros)],(TablaDatosInversiones[Subcarteras (diferentes estrategias inversión)]=$P$34)*1,(TablaDatosInversiones[Fecha de Venta o traspaso]&lt;=A341)*1,(TablaDatosInversiones[Fecha de Venta o traspaso]&gt;A340)*1,(TablaDatosInversiones[Operación abierta (cotizando)]=FALSE)*1)</f>
        <v>0</v>
      </c>
      <c r="S341" s="208">
        <f>SUMPRODUCT(TablaDividendos[Dividendo neto (euros)],(TablaDividendos[Subcartera]=$P$34)*1,(TablaDividendos[Fecha Cobro]&lt;=A341)*1,(TablaDividendos[Fecha Cobro]&gt;A340)*1)</f>
        <v>0</v>
      </c>
      <c r="T341" s="199">
        <f t="shared" ca="1" si="133"/>
        <v>0</v>
      </c>
      <c r="U341" s="209">
        <f t="shared" ca="1" si="134"/>
        <v>0.31306194259158349</v>
      </c>
      <c r="V341" s="137"/>
      <c r="W341" s="192">
        <f ca="1">Resumen!$D$10</f>
        <v>28220.187483550799</v>
      </c>
      <c r="X341" s="208">
        <f ca="1">SUMPRODUCT(TablaDatosInversiones[Coste bruto total de la compra (euros)],(TablaDatosInversiones[Subcarteras (diferentes estrategias inversión)]=$W$34)*1,(TablaDatosInversiones[Fecha Compra]&lt;=A341)*1,(TablaDatosInversiones[Fecha Compra]&gt;A340)*1)</f>
        <v>0</v>
      </c>
      <c r="Y341" s="208" cm="1">
        <f t="array" aca="1" ref="Y341" ca="1">SUMPRODUCT(TablaDatosInversiones[Valor actual bruto o reembolso o compromiso opciones abiertas (euros)],(TablaDatosInversiones[Subcarteras (diferentes estrategias inversión)]=$W$34)*1,(TablaDatosInversiones[Fecha de Venta o traspaso]&lt;=A341)*1,(TablaDatosInversiones[Fecha de Venta o traspaso]&gt;A340)*1,(TablaDatosInversiones[Operación abierta (cotizando)]=FALSE)*1)</f>
        <v>0</v>
      </c>
      <c r="Z341" s="208">
        <f>SUMPRODUCT(TablaDividendos[Dividendo neto (euros)],(TablaDividendos[Subcartera]=$W$34)*1,(TablaDividendos[Fecha Cobro]&lt;=A341)*1,(TablaDividendos[Fecha Cobro]&gt;A340)*1)</f>
        <v>0</v>
      </c>
      <c r="AA341" s="199">
        <f t="shared" ca="1" si="142"/>
        <v>0</v>
      </c>
      <c r="AB341" s="209">
        <f t="shared" ca="1" si="143"/>
        <v>0.42162864822711876</v>
      </c>
      <c r="AC341" s="137"/>
      <c r="AD341" s="391" cm="1">
        <f t="array" aca="1" ref="AD341" ca="1">SUMPRODUCT(TablaDatosInversiones[Compromiso de compra (Moneda), solo para PUTs vendidas],(TablaDatosInversiones[Subcarteras (diferentes estrategias inversión)]=$AD$34)*1,TablaDatosInversiones[Cambio divisa actual (o tras venta)],(TablaDatosInversiones[Fecha Compra]&lt;=MIN(A341,TODAY()-1))*1,(TablaDatosInversiones[Fecha de Venta o traspaso]&gt;=MIN(A341,TODAY()-1))*1)</f>
        <v>0</v>
      </c>
      <c r="AE341" s="391">
        <f t="shared" ca="1" si="147"/>
        <v>0</v>
      </c>
      <c r="AF341" s="391">
        <f t="shared" ca="1" si="148"/>
        <v>0</v>
      </c>
      <c r="AG341" s="392">
        <f ca="1">SUMPRODUCT(TablaDatosInversiones[Rendimiento total neto (euros)],(TablaDatosInversiones[Subcarteras (diferentes estrategias inversión)]=$AD$34)*1,(TablaDatosInversiones[Fecha de Venta o traspaso]&lt;=A341)*1,(TablaDatosInversiones[Fecha de Venta o traspaso]&gt;A340)*1,(TablaDatosInversiones[Operación abierta (cotizando)]=FALSE)*1)</f>
        <v>0</v>
      </c>
      <c r="AH341" s="393">
        <f t="shared" ca="1" si="149"/>
        <v>0</v>
      </c>
      <c r="AI341" s="394">
        <f t="shared" ca="1" si="150"/>
        <v>8.6256077518440666E-3</v>
      </c>
      <c r="AJ341" s="395"/>
      <c r="AK341" s="401">
        <f ca="1">Resumen!$D$12</f>
        <v>0</v>
      </c>
      <c r="AL341" s="396" cm="1">
        <f t="array" aca="1" ref="AL341" ca="1">SUMPRODUCT(TablaDatosInversiones[Coste bruto total de la compra (euros)],(TablaDatosInversiones[Subcarteras (diferentes estrategias inversión)]=$AK$34)*1,(TablaDatosInversiones[Fecha Compra]&lt;=A341)*1,(TablaDatosInversiones[Fecha Compra]&gt;A340)*1)</f>
        <v>0</v>
      </c>
      <c r="AM341" s="397" cm="1">
        <f t="array" aca="1" ref="AM341" ca="1">SUMPRODUCT(TablaDatosInversiones[Valor actual bruto o reembolso o compromiso opciones abiertas (euros)],(TablaDatosInversiones[Subcarteras (diferentes estrategias inversión)]=$AK$34)*1,(TablaDatosInversiones[Fecha de Venta o traspaso]&lt;=A341)*1,(TablaDatosInversiones[Fecha de Venta o traspaso]&gt;A340)*1,(TablaDatosInversiones[Operación abierta (cotizando)]=FALSE)*1)</f>
        <v>0</v>
      </c>
      <c r="AN341" s="398" cm="1">
        <f t="array" ref="AN341">SUMPRODUCT(TablaDividendos[Dividendo neto (euros)],(TablaDividendos[Subcartera]=$AK$34)*1,(TablaDividendos[Fecha Cobro]&lt;=A341)*1,(TablaDividendos[Fecha Cobro]&gt;A340)*1)</f>
        <v>0</v>
      </c>
      <c r="AO341" s="399">
        <f t="shared" ca="1" si="130"/>
        <v>0</v>
      </c>
      <c r="AP341" s="400">
        <f t="shared" ca="1" si="139"/>
        <v>0</v>
      </c>
    </row>
    <row r="342" spans="1:42" x14ac:dyDescent="0.25">
      <c r="A342" s="189">
        <f t="shared" si="146"/>
        <v>53873</v>
      </c>
      <c r="B342" s="190">
        <f t="shared" ca="1" si="126"/>
        <v>109351.29638889004</v>
      </c>
      <c r="C342" s="190">
        <f t="shared" ca="1" si="127"/>
        <v>0</v>
      </c>
      <c r="D342" s="190">
        <f t="shared" ca="1" si="128"/>
        <v>0</v>
      </c>
      <c r="E342" s="190">
        <f t="shared" ca="1" si="129"/>
        <v>0</v>
      </c>
      <c r="F342" s="199">
        <f t="shared" ca="1" si="144"/>
        <v>0</v>
      </c>
      <c r="G342" s="200">
        <f t="shared" ca="1" si="145"/>
        <v>0.55991479706899705</v>
      </c>
      <c r="H342" s="137"/>
      <c r="I342" s="218">
        <f ca="1">Resumen!$D$8</f>
        <v>68691.808045339247</v>
      </c>
      <c r="J342" s="219">
        <f ca="1">SUMPRODUCT(TablaDatosInversiones[Coste bruto total de la compra (euros)],(TablaDatosInversiones[Subcarteras (diferentes estrategias inversión)]=$I$34)*1,(TablaDatosInversiones[Fecha Compra]&lt;=A342)*1,(TablaDatosInversiones[Fecha Compra]&gt;A341)*1)</f>
        <v>0</v>
      </c>
      <c r="K342" s="219" cm="1">
        <f t="array" aca="1" ref="K342" ca="1">SUMPRODUCT(TablaDatosInversiones[Valor actual bruto o reembolso o compromiso opciones abiertas (euros)],(TablaDatosInversiones[Subcarteras (diferentes estrategias inversión)]=$I$34)*1,(TablaDatosInversiones[Fecha de Venta o traspaso]&lt;=A342)*1,(TablaDatosInversiones[Fecha de Venta o traspaso]&gt;A341)*1,(TablaDatosInversiones[Operación abierta (cotizando)]=FALSE)*1)</f>
        <v>0</v>
      </c>
      <c r="L342" s="219">
        <f>SUMPRODUCT(TablaDividendos[Dividendo neto (euros)],(TablaDividendos[Subcartera]=$I$34)*1,(TablaDividendos[Fecha Cobro]&lt;=A342)*1,(TablaDividendos[Fecha Cobro]&gt;A341)*1)</f>
        <v>0</v>
      </c>
      <c r="M342" s="220">
        <f t="shared" ca="1" si="131"/>
        <v>0</v>
      </c>
      <c r="N342" s="220">
        <f t="shared" ca="1" si="132"/>
        <v>0.6498602964237179</v>
      </c>
      <c r="O342" s="137"/>
      <c r="P342" s="192">
        <f ca="1">Resumen!$D$9</f>
        <v>12439.300859999999</v>
      </c>
      <c r="Q342" s="208">
        <f ca="1">SUMPRODUCT(TablaDatosInversiones[Coste bruto total de la compra (euros)],(TablaDatosInversiones[Subcarteras (diferentes estrategias inversión)]=$P$34)*1,(TablaDatosInversiones[Fecha Compra]&lt;=A342)*1,(TablaDatosInversiones[Fecha Compra]&gt;A341)*1)</f>
        <v>0</v>
      </c>
      <c r="R342" s="208" cm="1">
        <f t="array" aca="1" ref="R342" ca="1">SUMPRODUCT(TablaDatosInversiones[Valor actual bruto o reembolso o compromiso opciones abiertas (euros)],(TablaDatosInversiones[Subcarteras (diferentes estrategias inversión)]=$P$34)*1,(TablaDatosInversiones[Fecha de Venta o traspaso]&lt;=A342)*1,(TablaDatosInversiones[Fecha de Venta o traspaso]&gt;A341)*1,(TablaDatosInversiones[Operación abierta (cotizando)]=FALSE)*1)</f>
        <v>0</v>
      </c>
      <c r="S342" s="208">
        <f>SUMPRODUCT(TablaDividendos[Dividendo neto (euros)],(TablaDividendos[Subcartera]=$P$34)*1,(TablaDividendos[Fecha Cobro]&lt;=A342)*1,(TablaDividendos[Fecha Cobro]&gt;A341)*1)</f>
        <v>0</v>
      </c>
      <c r="T342" s="199">
        <f t="shared" ca="1" si="133"/>
        <v>0</v>
      </c>
      <c r="U342" s="209">
        <f t="shared" ca="1" si="134"/>
        <v>0.31306194259158349</v>
      </c>
      <c r="V342" s="137"/>
      <c r="W342" s="192">
        <f ca="1">Resumen!$D$10</f>
        <v>28220.187483550799</v>
      </c>
      <c r="X342" s="208">
        <f ca="1">SUMPRODUCT(TablaDatosInversiones[Coste bruto total de la compra (euros)],(TablaDatosInversiones[Subcarteras (diferentes estrategias inversión)]=$W$34)*1,(TablaDatosInversiones[Fecha Compra]&lt;=A342)*1,(TablaDatosInversiones[Fecha Compra]&gt;A341)*1)</f>
        <v>0</v>
      </c>
      <c r="Y342" s="208" cm="1">
        <f t="array" aca="1" ref="Y342" ca="1">SUMPRODUCT(TablaDatosInversiones[Valor actual bruto o reembolso o compromiso opciones abiertas (euros)],(TablaDatosInversiones[Subcarteras (diferentes estrategias inversión)]=$W$34)*1,(TablaDatosInversiones[Fecha de Venta o traspaso]&lt;=A342)*1,(TablaDatosInversiones[Fecha de Venta o traspaso]&gt;A341)*1,(TablaDatosInversiones[Operación abierta (cotizando)]=FALSE)*1)</f>
        <v>0</v>
      </c>
      <c r="Z342" s="208">
        <f>SUMPRODUCT(TablaDividendos[Dividendo neto (euros)],(TablaDividendos[Subcartera]=$W$34)*1,(TablaDividendos[Fecha Cobro]&lt;=A342)*1,(TablaDividendos[Fecha Cobro]&gt;A341)*1)</f>
        <v>0</v>
      </c>
      <c r="AA342" s="199">
        <f t="shared" ca="1" si="142"/>
        <v>0</v>
      </c>
      <c r="AB342" s="209">
        <f t="shared" ca="1" si="143"/>
        <v>0.42162864822711876</v>
      </c>
      <c r="AC342" s="137"/>
      <c r="AD342" s="391" cm="1">
        <f t="array" aca="1" ref="AD342" ca="1">SUMPRODUCT(TablaDatosInversiones[Compromiso de compra (Moneda), solo para PUTs vendidas],(TablaDatosInversiones[Subcarteras (diferentes estrategias inversión)]=$AD$34)*1,TablaDatosInversiones[Cambio divisa actual (o tras venta)],(TablaDatosInversiones[Fecha Compra]&lt;=MIN(A342,TODAY()-1))*1,(TablaDatosInversiones[Fecha de Venta o traspaso]&gt;=MIN(A342,TODAY()-1))*1)</f>
        <v>0</v>
      </c>
      <c r="AE342" s="391">
        <f t="shared" ca="1" si="147"/>
        <v>0</v>
      </c>
      <c r="AF342" s="391">
        <f t="shared" ca="1" si="148"/>
        <v>0</v>
      </c>
      <c r="AG342" s="392">
        <f ca="1">SUMPRODUCT(TablaDatosInversiones[Rendimiento total neto (euros)],(TablaDatosInversiones[Subcarteras (diferentes estrategias inversión)]=$AD$34)*1,(TablaDatosInversiones[Fecha de Venta o traspaso]&lt;=A342)*1,(TablaDatosInversiones[Fecha de Venta o traspaso]&gt;A341)*1,(TablaDatosInversiones[Operación abierta (cotizando)]=FALSE)*1)</f>
        <v>0</v>
      </c>
      <c r="AH342" s="393">
        <f t="shared" ca="1" si="149"/>
        <v>0</v>
      </c>
      <c r="AI342" s="394">
        <f t="shared" ca="1" si="150"/>
        <v>8.6256077518440666E-3</v>
      </c>
      <c r="AJ342" s="395"/>
      <c r="AK342" s="401">
        <f ca="1">Resumen!$D$12</f>
        <v>0</v>
      </c>
      <c r="AL342" s="396" cm="1">
        <f t="array" aca="1" ref="AL342" ca="1">SUMPRODUCT(TablaDatosInversiones[Coste bruto total de la compra (euros)],(TablaDatosInversiones[Subcarteras (diferentes estrategias inversión)]=$AK$34)*1,(TablaDatosInversiones[Fecha Compra]&lt;=A342)*1,(TablaDatosInversiones[Fecha Compra]&gt;A341)*1)</f>
        <v>0</v>
      </c>
      <c r="AM342" s="397" cm="1">
        <f t="array" aca="1" ref="AM342" ca="1">SUMPRODUCT(TablaDatosInversiones[Valor actual bruto o reembolso o compromiso opciones abiertas (euros)],(TablaDatosInversiones[Subcarteras (diferentes estrategias inversión)]=$AK$34)*1,(TablaDatosInversiones[Fecha de Venta o traspaso]&lt;=A342)*1,(TablaDatosInversiones[Fecha de Venta o traspaso]&gt;A341)*1,(TablaDatosInversiones[Operación abierta (cotizando)]=FALSE)*1)</f>
        <v>0</v>
      </c>
      <c r="AN342" s="398" cm="1">
        <f t="array" ref="AN342">SUMPRODUCT(TablaDividendos[Dividendo neto (euros)],(TablaDividendos[Subcartera]=$AK$34)*1,(TablaDividendos[Fecha Cobro]&lt;=A342)*1,(TablaDividendos[Fecha Cobro]&gt;A341)*1)</f>
        <v>0</v>
      </c>
      <c r="AO342" s="399">
        <f t="shared" ca="1" si="130"/>
        <v>0</v>
      </c>
      <c r="AP342" s="400">
        <f t="shared" ca="1" si="139"/>
        <v>0</v>
      </c>
    </row>
    <row r="343" spans="1:42" x14ac:dyDescent="0.25">
      <c r="A343" s="189">
        <f t="shared" si="146"/>
        <v>53904</v>
      </c>
      <c r="B343" s="190">
        <f t="shared" ca="1" si="126"/>
        <v>109351.29638889004</v>
      </c>
      <c r="C343" s="190">
        <f t="shared" ca="1" si="127"/>
        <v>0</v>
      </c>
      <c r="D343" s="190">
        <f t="shared" ca="1" si="128"/>
        <v>0</v>
      </c>
      <c r="E343" s="190">
        <f t="shared" ca="1" si="129"/>
        <v>0</v>
      </c>
      <c r="F343" s="199">
        <f t="shared" ca="1" si="144"/>
        <v>0</v>
      </c>
      <c r="G343" s="200">
        <f t="shared" ca="1" si="145"/>
        <v>0.55991479706899705</v>
      </c>
      <c r="H343" s="137"/>
      <c r="I343" s="218">
        <f ca="1">Resumen!$D$8</f>
        <v>68691.808045339247</v>
      </c>
      <c r="J343" s="219">
        <f ca="1">SUMPRODUCT(TablaDatosInversiones[Coste bruto total de la compra (euros)],(TablaDatosInversiones[Subcarteras (diferentes estrategias inversión)]=$I$34)*1,(TablaDatosInversiones[Fecha Compra]&lt;=A343)*1,(TablaDatosInversiones[Fecha Compra]&gt;A342)*1)</f>
        <v>0</v>
      </c>
      <c r="K343" s="219" cm="1">
        <f t="array" aca="1" ref="K343" ca="1">SUMPRODUCT(TablaDatosInversiones[Valor actual bruto o reembolso o compromiso opciones abiertas (euros)],(TablaDatosInversiones[Subcarteras (diferentes estrategias inversión)]=$I$34)*1,(TablaDatosInversiones[Fecha de Venta o traspaso]&lt;=A343)*1,(TablaDatosInversiones[Fecha de Venta o traspaso]&gt;A342)*1,(TablaDatosInversiones[Operación abierta (cotizando)]=FALSE)*1)</f>
        <v>0</v>
      </c>
      <c r="L343" s="219">
        <f>SUMPRODUCT(TablaDividendos[Dividendo neto (euros)],(TablaDividendos[Subcartera]=$I$34)*1,(TablaDividendos[Fecha Cobro]&lt;=A343)*1,(TablaDividendos[Fecha Cobro]&gt;A342)*1)</f>
        <v>0</v>
      </c>
      <c r="M343" s="220">
        <f t="shared" ca="1" si="131"/>
        <v>0</v>
      </c>
      <c r="N343" s="220">
        <f t="shared" ca="1" si="132"/>
        <v>0.6498602964237179</v>
      </c>
      <c r="O343" s="137"/>
      <c r="P343" s="192">
        <f ca="1">Resumen!$D$9</f>
        <v>12439.300859999999</v>
      </c>
      <c r="Q343" s="208">
        <f ca="1">SUMPRODUCT(TablaDatosInversiones[Coste bruto total de la compra (euros)],(TablaDatosInversiones[Subcarteras (diferentes estrategias inversión)]=$P$34)*1,(TablaDatosInversiones[Fecha Compra]&lt;=A343)*1,(TablaDatosInversiones[Fecha Compra]&gt;A342)*1)</f>
        <v>0</v>
      </c>
      <c r="R343" s="208" cm="1">
        <f t="array" aca="1" ref="R343" ca="1">SUMPRODUCT(TablaDatosInversiones[Valor actual bruto o reembolso o compromiso opciones abiertas (euros)],(TablaDatosInversiones[Subcarteras (diferentes estrategias inversión)]=$P$34)*1,(TablaDatosInversiones[Fecha de Venta o traspaso]&lt;=A343)*1,(TablaDatosInversiones[Fecha de Venta o traspaso]&gt;A342)*1,(TablaDatosInversiones[Operación abierta (cotizando)]=FALSE)*1)</f>
        <v>0</v>
      </c>
      <c r="S343" s="208">
        <f>SUMPRODUCT(TablaDividendos[Dividendo neto (euros)],(TablaDividendos[Subcartera]=$P$34)*1,(TablaDividendos[Fecha Cobro]&lt;=A343)*1,(TablaDividendos[Fecha Cobro]&gt;A342)*1)</f>
        <v>0</v>
      </c>
      <c r="T343" s="199">
        <f t="shared" ca="1" si="133"/>
        <v>0</v>
      </c>
      <c r="U343" s="209">
        <f t="shared" ca="1" si="134"/>
        <v>0.31306194259158349</v>
      </c>
      <c r="V343" s="137"/>
      <c r="W343" s="192">
        <f ca="1">Resumen!$D$10</f>
        <v>28220.187483550799</v>
      </c>
      <c r="X343" s="208">
        <f ca="1">SUMPRODUCT(TablaDatosInversiones[Coste bruto total de la compra (euros)],(TablaDatosInversiones[Subcarteras (diferentes estrategias inversión)]=$W$34)*1,(TablaDatosInversiones[Fecha Compra]&lt;=A343)*1,(TablaDatosInversiones[Fecha Compra]&gt;A342)*1)</f>
        <v>0</v>
      </c>
      <c r="Y343" s="208" cm="1">
        <f t="array" aca="1" ref="Y343" ca="1">SUMPRODUCT(TablaDatosInversiones[Valor actual bruto o reembolso o compromiso opciones abiertas (euros)],(TablaDatosInversiones[Subcarteras (diferentes estrategias inversión)]=$W$34)*1,(TablaDatosInversiones[Fecha de Venta o traspaso]&lt;=A343)*1,(TablaDatosInversiones[Fecha de Venta o traspaso]&gt;A342)*1,(TablaDatosInversiones[Operación abierta (cotizando)]=FALSE)*1)</f>
        <v>0</v>
      </c>
      <c r="Z343" s="208">
        <f>SUMPRODUCT(TablaDividendos[Dividendo neto (euros)],(TablaDividendos[Subcartera]=$W$34)*1,(TablaDividendos[Fecha Cobro]&lt;=A343)*1,(TablaDividendos[Fecha Cobro]&gt;A342)*1)</f>
        <v>0</v>
      </c>
      <c r="AA343" s="199">
        <f t="shared" ca="1" si="142"/>
        <v>0</v>
      </c>
      <c r="AB343" s="209">
        <f t="shared" ca="1" si="143"/>
        <v>0.42162864822711876</v>
      </c>
      <c r="AC343" s="137"/>
      <c r="AD343" s="391" cm="1">
        <f t="array" aca="1" ref="AD343" ca="1">SUMPRODUCT(TablaDatosInversiones[Compromiso de compra (Moneda), solo para PUTs vendidas],(TablaDatosInversiones[Subcarteras (diferentes estrategias inversión)]=$AD$34)*1,TablaDatosInversiones[Cambio divisa actual (o tras venta)],(TablaDatosInversiones[Fecha Compra]&lt;=MIN(A343,TODAY()-1))*1,(TablaDatosInversiones[Fecha de Venta o traspaso]&gt;=MIN(A343,TODAY()-1))*1)</f>
        <v>0</v>
      </c>
      <c r="AE343" s="391">
        <f t="shared" ca="1" si="147"/>
        <v>0</v>
      </c>
      <c r="AF343" s="391">
        <f t="shared" ca="1" si="148"/>
        <v>0</v>
      </c>
      <c r="AG343" s="392">
        <f ca="1">SUMPRODUCT(TablaDatosInversiones[Rendimiento total neto (euros)],(TablaDatosInversiones[Subcarteras (diferentes estrategias inversión)]=$AD$34)*1,(TablaDatosInversiones[Fecha de Venta o traspaso]&lt;=A343)*1,(TablaDatosInversiones[Fecha de Venta o traspaso]&gt;A342)*1,(TablaDatosInversiones[Operación abierta (cotizando)]=FALSE)*1)</f>
        <v>0</v>
      </c>
      <c r="AH343" s="393">
        <f t="shared" ca="1" si="149"/>
        <v>0</v>
      </c>
      <c r="AI343" s="394">
        <f t="shared" ca="1" si="150"/>
        <v>8.6256077518440666E-3</v>
      </c>
      <c r="AJ343" s="395"/>
      <c r="AK343" s="401">
        <f ca="1">Resumen!$D$12</f>
        <v>0</v>
      </c>
      <c r="AL343" s="396" cm="1">
        <f t="array" aca="1" ref="AL343" ca="1">SUMPRODUCT(TablaDatosInversiones[Coste bruto total de la compra (euros)],(TablaDatosInversiones[Subcarteras (diferentes estrategias inversión)]=$AK$34)*1,(TablaDatosInversiones[Fecha Compra]&lt;=A343)*1,(TablaDatosInversiones[Fecha Compra]&gt;A342)*1)</f>
        <v>0</v>
      </c>
      <c r="AM343" s="397" cm="1">
        <f t="array" aca="1" ref="AM343" ca="1">SUMPRODUCT(TablaDatosInversiones[Valor actual bruto o reembolso o compromiso opciones abiertas (euros)],(TablaDatosInversiones[Subcarteras (diferentes estrategias inversión)]=$AK$34)*1,(TablaDatosInversiones[Fecha de Venta o traspaso]&lt;=A343)*1,(TablaDatosInversiones[Fecha de Venta o traspaso]&gt;A342)*1,(TablaDatosInversiones[Operación abierta (cotizando)]=FALSE)*1)</f>
        <v>0</v>
      </c>
      <c r="AN343" s="398" cm="1">
        <f t="array" ref="AN343">SUMPRODUCT(TablaDividendos[Dividendo neto (euros)],(TablaDividendos[Subcartera]=$AK$34)*1,(TablaDividendos[Fecha Cobro]&lt;=A343)*1,(TablaDividendos[Fecha Cobro]&gt;A342)*1)</f>
        <v>0</v>
      </c>
      <c r="AO343" s="399">
        <f t="shared" ca="1" si="130"/>
        <v>0</v>
      </c>
      <c r="AP343" s="400">
        <f t="shared" ca="1" si="139"/>
        <v>0</v>
      </c>
    </row>
    <row r="344" spans="1:42" x14ac:dyDescent="0.25">
      <c r="A344" s="189">
        <f t="shared" si="51"/>
        <v>53935</v>
      </c>
      <c r="B344" s="190">
        <f t="shared" ca="1" si="126"/>
        <v>109351.29638889004</v>
      </c>
      <c r="C344" s="190">
        <f t="shared" ca="1" si="127"/>
        <v>0</v>
      </c>
      <c r="D344" s="190">
        <f t="shared" ca="1" si="128"/>
        <v>0</v>
      </c>
      <c r="E344" s="190">
        <f t="shared" ca="1" si="129"/>
        <v>0</v>
      </c>
      <c r="F344" s="199">
        <f t="shared" ca="1" si="137"/>
        <v>0</v>
      </c>
      <c r="G344" s="200">
        <f t="shared" ca="1" si="138"/>
        <v>0.55991479706899705</v>
      </c>
      <c r="H344" s="137"/>
      <c r="I344" s="218">
        <f ca="1">Resumen!$D$8</f>
        <v>68691.808045339247</v>
      </c>
      <c r="J344" s="219">
        <f ca="1">SUMPRODUCT(TablaDatosInversiones[Coste bruto total de la compra (euros)],(TablaDatosInversiones[Subcarteras (diferentes estrategias inversión)]=$I$34)*1,(TablaDatosInversiones[Fecha Compra]&lt;=A344)*1,(TablaDatosInversiones[Fecha Compra]&gt;A343)*1)</f>
        <v>0</v>
      </c>
      <c r="K344" s="219" cm="1">
        <f t="array" aca="1" ref="K344" ca="1">SUMPRODUCT(TablaDatosInversiones[Valor actual bruto o reembolso o compromiso opciones abiertas (euros)],(TablaDatosInversiones[Subcarteras (diferentes estrategias inversión)]=$I$34)*1,(TablaDatosInversiones[Fecha de Venta o traspaso]&lt;=A344)*1,(TablaDatosInversiones[Fecha de Venta o traspaso]&gt;A343)*1,(TablaDatosInversiones[Operación abierta (cotizando)]=FALSE)*1)</f>
        <v>0</v>
      </c>
      <c r="L344" s="219">
        <f>SUMPRODUCT(TablaDividendos[Dividendo neto (euros)],(TablaDividendos[Subcartera]=$I$34)*1,(TablaDividendos[Fecha Cobro]&lt;=A344)*1,(TablaDividendos[Fecha Cobro]&gt;A343)*1)</f>
        <v>0</v>
      </c>
      <c r="M344" s="220">
        <f t="shared" ca="1" si="131"/>
        <v>0</v>
      </c>
      <c r="N344" s="220">
        <f t="shared" ca="1" si="132"/>
        <v>0.6498602964237179</v>
      </c>
      <c r="O344" s="137"/>
      <c r="P344" s="192">
        <f ca="1">Resumen!$D$9</f>
        <v>12439.300859999999</v>
      </c>
      <c r="Q344" s="208">
        <f ca="1">SUMPRODUCT(TablaDatosInversiones[Coste bruto total de la compra (euros)],(TablaDatosInversiones[Subcarteras (diferentes estrategias inversión)]=$P$34)*1,(TablaDatosInversiones[Fecha Compra]&lt;=A344)*1,(TablaDatosInversiones[Fecha Compra]&gt;A343)*1)</f>
        <v>0</v>
      </c>
      <c r="R344" s="208" cm="1">
        <f t="array" aca="1" ref="R344" ca="1">SUMPRODUCT(TablaDatosInversiones[Valor actual bruto o reembolso o compromiso opciones abiertas (euros)],(TablaDatosInversiones[Subcarteras (diferentes estrategias inversión)]=$P$34)*1,(TablaDatosInversiones[Fecha de Venta o traspaso]&lt;=A344)*1,(TablaDatosInversiones[Fecha de Venta o traspaso]&gt;A343)*1,(TablaDatosInversiones[Operación abierta (cotizando)]=FALSE)*1)</f>
        <v>0</v>
      </c>
      <c r="S344" s="208">
        <f>SUMPRODUCT(TablaDividendos[Dividendo neto (euros)],(TablaDividendos[Subcartera]=$P$34)*1,(TablaDividendos[Fecha Cobro]&lt;=A344)*1,(TablaDividendos[Fecha Cobro]&gt;A343)*1)</f>
        <v>0</v>
      </c>
      <c r="T344" s="199">
        <f t="shared" ca="1" si="133"/>
        <v>0</v>
      </c>
      <c r="U344" s="209">
        <f t="shared" ca="1" si="134"/>
        <v>0.31306194259158349</v>
      </c>
      <c r="V344" s="137"/>
      <c r="W344" s="192">
        <f ca="1">Resumen!$D$10</f>
        <v>28220.187483550799</v>
      </c>
      <c r="X344" s="208">
        <f ca="1">SUMPRODUCT(TablaDatosInversiones[Coste bruto total de la compra (euros)],(TablaDatosInversiones[Subcarteras (diferentes estrategias inversión)]=$W$34)*1,(TablaDatosInversiones[Fecha Compra]&lt;=A344)*1,(TablaDatosInversiones[Fecha Compra]&gt;A343)*1)</f>
        <v>0</v>
      </c>
      <c r="Y344" s="208" cm="1">
        <f t="array" aca="1" ref="Y344" ca="1">SUMPRODUCT(TablaDatosInversiones[Valor actual bruto o reembolso o compromiso opciones abiertas (euros)],(TablaDatosInversiones[Subcarteras (diferentes estrategias inversión)]=$W$34)*1,(TablaDatosInversiones[Fecha de Venta o traspaso]&lt;=A344)*1,(TablaDatosInversiones[Fecha de Venta o traspaso]&gt;A343)*1,(TablaDatosInversiones[Operación abierta (cotizando)]=FALSE)*1)</f>
        <v>0</v>
      </c>
      <c r="Z344" s="208">
        <f>SUMPRODUCT(TablaDividendos[Dividendo neto (euros)],(TablaDividendos[Subcartera]=$W$34)*1,(TablaDividendos[Fecha Cobro]&lt;=A344)*1,(TablaDividendos[Fecha Cobro]&gt;A343)*1)</f>
        <v>0</v>
      </c>
      <c r="AA344" s="199">
        <f t="shared" ca="1" si="142"/>
        <v>0</v>
      </c>
      <c r="AB344" s="209">
        <f t="shared" ca="1" si="143"/>
        <v>0.42162864822711876</v>
      </c>
      <c r="AC344" s="137"/>
      <c r="AD344" s="391" cm="1">
        <f t="array" aca="1" ref="AD344" ca="1">SUMPRODUCT(TablaDatosInversiones[Compromiso de compra (Moneda), solo para PUTs vendidas],(TablaDatosInversiones[Subcarteras (diferentes estrategias inversión)]=$AD$34)*1,TablaDatosInversiones[Cambio divisa actual (o tras venta)],(TablaDatosInversiones[Fecha Compra]&lt;=MIN(A344,TODAY()-1))*1,(TablaDatosInversiones[Fecha de Venta o traspaso]&gt;=MIN(A344,TODAY()-1))*1)</f>
        <v>0</v>
      </c>
      <c r="AE344" s="391">
        <f t="shared" ca="1" si="147"/>
        <v>0</v>
      </c>
      <c r="AF344" s="391">
        <f t="shared" ca="1" si="148"/>
        <v>0</v>
      </c>
      <c r="AG344" s="392">
        <f ca="1">SUMPRODUCT(TablaDatosInversiones[Rendimiento total neto (euros)],(TablaDatosInversiones[Subcarteras (diferentes estrategias inversión)]=$AD$34)*1,(TablaDatosInversiones[Fecha de Venta o traspaso]&lt;=A344)*1,(TablaDatosInversiones[Fecha de Venta o traspaso]&gt;A343)*1,(TablaDatosInversiones[Operación abierta (cotizando)]=FALSE)*1)</f>
        <v>0</v>
      </c>
      <c r="AH344" s="393">
        <f t="shared" ca="1" si="149"/>
        <v>0</v>
      </c>
      <c r="AI344" s="394">
        <f t="shared" ca="1" si="150"/>
        <v>8.6256077518440666E-3</v>
      </c>
      <c r="AJ344" s="395"/>
      <c r="AK344" s="401">
        <f ca="1">Resumen!$D$12</f>
        <v>0</v>
      </c>
      <c r="AL344" s="396" cm="1">
        <f t="array" aca="1" ref="AL344" ca="1">SUMPRODUCT(TablaDatosInversiones[Coste bruto total de la compra (euros)],(TablaDatosInversiones[Subcarteras (diferentes estrategias inversión)]=$AK$34)*1,(TablaDatosInversiones[Fecha Compra]&lt;=A344)*1,(TablaDatosInversiones[Fecha Compra]&gt;A343)*1)</f>
        <v>0</v>
      </c>
      <c r="AM344" s="397" cm="1">
        <f t="array" aca="1" ref="AM344" ca="1">SUMPRODUCT(TablaDatosInversiones[Valor actual bruto o reembolso o compromiso opciones abiertas (euros)],(TablaDatosInversiones[Subcarteras (diferentes estrategias inversión)]=$AK$34)*1,(TablaDatosInversiones[Fecha de Venta o traspaso]&lt;=A344)*1,(TablaDatosInversiones[Fecha de Venta o traspaso]&gt;A343)*1,(TablaDatosInversiones[Operación abierta (cotizando)]=FALSE)*1)</f>
        <v>0</v>
      </c>
      <c r="AN344" s="398" cm="1">
        <f t="array" ref="AN344">SUMPRODUCT(TablaDividendos[Dividendo neto (euros)],(TablaDividendos[Subcartera]=$AK$34)*1,(TablaDividendos[Fecha Cobro]&lt;=A344)*1,(TablaDividendos[Fecha Cobro]&gt;A343)*1)</f>
        <v>0</v>
      </c>
      <c r="AO344" s="399">
        <f t="shared" ca="1" si="130"/>
        <v>0</v>
      </c>
      <c r="AP344" s="400">
        <f t="shared" ca="1" si="139"/>
        <v>0</v>
      </c>
    </row>
    <row r="345" spans="1:42" x14ac:dyDescent="0.25">
      <c r="A345" s="189">
        <f t="shared" si="51"/>
        <v>53965</v>
      </c>
      <c r="B345" s="190">
        <f t="shared" ca="1" si="126"/>
        <v>109351.29638889004</v>
      </c>
      <c r="C345" s="190">
        <f t="shared" ca="1" si="127"/>
        <v>0</v>
      </c>
      <c r="D345" s="190">
        <f t="shared" ca="1" si="128"/>
        <v>0</v>
      </c>
      <c r="E345" s="190">
        <f t="shared" ca="1" si="129"/>
        <v>0</v>
      </c>
      <c r="F345" s="199">
        <f t="shared" ca="1" si="137"/>
        <v>0</v>
      </c>
      <c r="G345" s="200">
        <f t="shared" ca="1" si="138"/>
        <v>0.55991479706899705</v>
      </c>
      <c r="H345" s="137"/>
      <c r="I345" s="218">
        <f ca="1">Resumen!$D$8</f>
        <v>68691.808045339247</v>
      </c>
      <c r="J345" s="219">
        <f ca="1">SUMPRODUCT(TablaDatosInversiones[Coste bruto total de la compra (euros)],(TablaDatosInversiones[Subcarteras (diferentes estrategias inversión)]=$I$34)*1,(TablaDatosInversiones[Fecha Compra]&lt;=A345)*1,(TablaDatosInversiones[Fecha Compra]&gt;A344)*1)</f>
        <v>0</v>
      </c>
      <c r="K345" s="219" cm="1">
        <f t="array" aca="1" ref="K345" ca="1">SUMPRODUCT(TablaDatosInversiones[Valor actual bruto o reembolso o compromiso opciones abiertas (euros)],(TablaDatosInversiones[Subcarteras (diferentes estrategias inversión)]=$I$34)*1,(TablaDatosInversiones[Fecha de Venta o traspaso]&lt;=A345)*1,(TablaDatosInversiones[Fecha de Venta o traspaso]&gt;A344)*1,(TablaDatosInversiones[Operación abierta (cotizando)]=FALSE)*1)</f>
        <v>0</v>
      </c>
      <c r="L345" s="219">
        <f>SUMPRODUCT(TablaDividendos[Dividendo neto (euros)],(TablaDividendos[Subcartera]=$I$34)*1,(TablaDividendos[Fecha Cobro]&lt;=A345)*1,(TablaDividendos[Fecha Cobro]&gt;A344)*1)</f>
        <v>0</v>
      </c>
      <c r="M345" s="220">
        <f t="shared" ca="1" si="131"/>
        <v>0</v>
      </c>
      <c r="N345" s="220">
        <f t="shared" ca="1" si="132"/>
        <v>0.6498602964237179</v>
      </c>
      <c r="O345" s="137"/>
      <c r="P345" s="192">
        <f ca="1">Resumen!$D$9</f>
        <v>12439.300859999999</v>
      </c>
      <c r="Q345" s="208">
        <f ca="1">SUMPRODUCT(TablaDatosInversiones[Coste bruto total de la compra (euros)],(TablaDatosInversiones[Subcarteras (diferentes estrategias inversión)]=$P$34)*1,(TablaDatosInversiones[Fecha Compra]&lt;=A345)*1,(TablaDatosInversiones[Fecha Compra]&gt;A344)*1)</f>
        <v>0</v>
      </c>
      <c r="R345" s="208" cm="1">
        <f t="array" aca="1" ref="R345" ca="1">SUMPRODUCT(TablaDatosInversiones[Valor actual bruto o reembolso o compromiso opciones abiertas (euros)],(TablaDatosInversiones[Subcarteras (diferentes estrategias inversión)]=$P$34)*1,(TablaDatosInversiones[Fecha de Venta o traspaso]&lt;=A345)*1,(TablaDatosInversiones[Fecha de Venta o traspaso]&gt;A344)*1,(TablaDatosInversiones[Operación abierta (cotizando)]=FALSE)*1)</f>
        <v>0</v>
      </c>
      <c r="S345" s="208">
        <f>SUMPRODUCT(TablaDividendos[Dividendo neto (euros)],(TablaDividendos[Subcartera]=$P$34)*1,(TablaDividendos[Fecha Cobro]&lt;=A345)*1,(TablaDividendos[Fecha Cobro]&gt;A344)*1)</f>
        <v>0</v>
      </c>
      <c r="T345" s="199">
        <f t="shared" ca="1" si="133"/>
        <v>0</v>
      </c>
      <c r="U345" s="209">
        <f t="shared" ca="1" si="134"/>
        <v>0.31306194259158349</v>
      </c>
      <c r="V345" s="137"/>
      <c r="W345" s="192">
        <f ca="1">Resumen!$D$10</f>
        <v>28220.187483550799</v>
      </c>
      <c r="X345" s="208">
        <f ca="1">SUMPRODUCT(TablaDatosInversiones[Coste bruto total de la compra (euros)],(TablaDatosInversiones[Subcarteras (diferentes estrategias inversión)]=$W$34)*1,(TablaDatosInversiones[Fecha Compra]&lt;=A345)*1,(TablaDatosInversiones[Fecha Compra]&gt;A344)*1)</f>
        <v>0</v>
      </c>
      <c r="Y345" s="208" cm="1">
        <f t="array" aca="1" ref="Y345" ca="1">SUMPRODUCT(TablaDatosInversiones[Valor actual bruto o reembolso o compromiso opciones abiertas (euros)],(TablaDatosInversiones[Subcarteras (diferentes estrategias inversión)]=$W$34)*1,(TablaDatosInversiones[Fecha de Venta o traspaso]&lt;=A345)*1,(TablaDatosInversiones[Fecha de Venta o traspaso]&gt;A344)*1,(TablaDatosInversiones[Operación abierta (cotizando)]=FALSE)*1)</f>
        <v>0</v>
      </c>
      <c r="Z345" s="208">
        <f>SUMPRODUCT(TablaDividendos[Dividendo neto (euros)],(TablaDividendos[Subcartera]=$W$34)*1,(TablaDividendos[Fecha Cobro]&lt;=A345)*1,(TablaDividendos[Fecha Cobro]&gt;A344)*1)</f>
        <v>0</v>
      </c>
      <c r="AA345" s="199">
        <f t="shared" ca="1" si="142"/>
        <v>0</v>
      </c>
      <c r="AB345" s="209">
        <f t="shared" ca="1" si="143"/>
        <v>0.42162864822711876</v>
      </c>
      <c r="AC345" s="137"/>
      <c r="AD345" s="391" cm="1">
        <f t="array" aca="1" ref="AD345" ca="1">SUMPRODUCT(TablaDatosInversiones[Compromiso de compra (Moneda), solo para PUTs vendidas],(TablaDatosInversiones[Subcarteras (diferentes estrategias inversión)]=$AD$34)*1,TablaDatosInversiones[Cambio divisa actual (o tras venta)],(TablaDatosInversiones[Fecha Compra]&lt;=MIN(A345,TODAY()-1))*1,(TablaDatosInversiones[Fecha de Venta o traspaso]&gt;=MIN(A345,TODAY()-1))*1)</f>
        <v>0</v>
      </c>
      <c r="AE345" s="391">
        <f t="shared" ca="1" si="147"/>
        <v>0</v>
      </c>
      <c r="AF345" s="391">
        <f t="shared" ca="1" si="148"/>
        <v>0</v>
      </c>
      <c r="AG345" s="392">
        <f ca="1">SUMPRODUCT(TablaDatosInversiones[Rendimiento total neto (euros)],(TablaDatosInversiones[Subcarteras (diferentes estrategias inversión)]=$AD$34)*1,(TablaDatosInversiones[Fecha de Venta o traspaso]&lt;=A345)*1,(TablaDatosInversiones[Fecha de Venta o traspaso]&gt;A344)*1,(TablaDatosInversiones[Operación abierta (cotizando)]=FALSE)*1)</f>
        <v>0</v>
      </c>
      <c r="AH345" s="393">
        <f t="shared" ca="1" si="149"/>
        <v>0</v>
      </c>
      <c r="AI345" s="394">
        <f t="shared" ca="1" si="150"/>
        <v>8.6256077518440666E-3</v>
      </c>
      <c r="AJ345" s="395"/>
      <c r="AK345" s="401">
        <f ca="1">Resumen!$D$12</f>
        <v>0</v>
      </c>
      <c r="AL345" s="396" cm="1">
        <f t="array" aca="1" ref="AL345" ca="1">SUMPRODUCT(TablaDatosInversiones[Coste bruto total de la compra (euros)],(TablaDatosInversiones[Subcarteras (diferentes estrategias inversión)]=$AK$34)*1,(TablaDatosInversiones[Fecha Compra]&lt;=A345)*1,(TablaDatosInversiones[Fecha Compra]&gt;A344)*1)</f>
        <v>0</v>
      </c>
      <c r="AM345" s="397" cm="1">
        <f t="array" aca="1" ref="AM345" ca="1">SUMPRODUCT(TablaDatosInversiones[Valor actual bruto o reembolso o compromiso opciones abiertas (euros)],(TablaDatosInversiones[Subcarteras (diferentes estrategias inversión)]=$AK$34)*1,(TablaDatosInversiones[Fecha de Venta o traspaso]&lt;=A345)*1,(TablaDatosInversiones[Fecha de Venta o traspaso]&gt;A344)*1,(TablaDatosInversiones[Operación abierta (cotizando)]=FALSE)*1)</f>
        <v>0</v>
      </c>
      <c r="AN345" s="398" cm="1">
        <f t="array" ref="AN345">SUMPRODUCT(TablaDividendos[Dividendo neto (euros)],(TablaDividendos[Subcartera]=$AK$34)*1,(TablaDividendos[Fecha Cobro]&lt;=A345)*1,(TablaDividendos[Fecha Cobro]&gt;A344)*1)</f>
        <v>0</v>
      </c>
      <c r="AO345" s="399">
        <f t="shared" ca="1" si="130"/>
        <v>0</v>
      </c>
      <c r="AP345" s="400">
        <f t="shared" ca="1" si="139"/>
        <v>0</v>
      </c>
    </row>
    <row r="346" spans="1:42" x14ac:dyDescent="0.25">
      <c r="A346" s="189">
        <f t="shared" si="51"/>
        <v>53996</v>
      </c>
      <c r="B346" s="190">
        <f t="shared" ca="1" si="126"/>
        <v>109351.29638889004</v>
      </c>
      <c r="C346" s="190">
        <f t="shared" ca="1" si="127"/>
        <v>0</v>
      </c>
      <c r="D346" s="190">
        <f t="shared" ca="1" si="128"/>
        <v>0</v>
      </c>
      <c r="E346" s="190">
        <f t="shared" ca="1" si="129"/>
        <v>0</v>
      </c>
      <c r="F346" s="199">
        <f t="shared" ca="1" si="137"/>
        <v>0</v>
      </c>
      <c r="G346" s="200">
        <f t="shared" ca="1" si="138"/>
        <v>0.55991479706899705</v>
      </c>
      <c r="H346" s="137"/>
      <c r="I346" s="218">
        <f ca="1">Resumen!$D$8</f>
        <v>68691.808045339247</v>
      </c>
      <c r="J346" s="219">
        <f ca="1">SUMPRODUCT(TablaDatosInversiones[Coste bruto total de la compra (euros)],(TablaDatosInversiones[Subcarteras (diferentes estrategias inversión)]=$I$34)*1,(TablaDatosInversiones[Fecha Compra]&lt;=A346)*1,(TablaDatosInversiones[Fecha Compra]&gt;A345)*1)</f>
        <v>0</v>
      </c>
      <c r="K346" s="219" cm="1">
        <f t="array" aca="1" ref="K346" ca="1">SUMPRODUCT(TablaDatosInversiones[Valor actual bruto o reembolso o compromiso opciones abiertas (euros)],(TablaDatosInversiones[Subcarteras (diferentes estrategias inversión)]=$I$34)*1,(TablaDatosInversiones[Fecha de Venta o traspaso]&lt;=A346)*1,(TablaDatosInversiones[Fecha de Venta o traspaso]&gt;A345)*1,(TablaDatosInversiones[Operación abierta (cotizando)]=FALSE)*1)</f>
        <v>0</v>
      </c>
      <c r="L346" s="219">
        <f>SUMPRODUCT(TablaDividendos[Dividendo neto (euros)],(TablaDividendos[Subcartera]=$I$34)*1,(TablaDividendos[Fecha Cobro]&lt;=A346)*1,(TablaDividendos[Fecha Cobro]&gt;A345)*1)</f>
        <v>0</v>
      </c>
      <c r="M346" s="220">
        <f t="shared" ca="1" si="131"/>
        <v>0</v>
      </c>
      <c r="N346" s="220">
        <f t="shared" ca="1" si="132"/>
        <v>0.6498602964237179</v>
      </c>
      <c r="O346" s="137"/>
      <c r="P346" s="192">
        <f ca="1">Resumen!$D$9</f>
        <v>12439.300859999999</v>
      </c>
      <c r="Q346" s="208">
        <f ca="1">SUMPRODUCT(TablaDatosInversiones[Coste bruto total de la compra (euros)],(TablaDatosInversiones[Subcarteras (diferentes estrategias inversión)]=$P$34)*1,(TablaDatosInversiones[Fecha Compra]&lt;=A346)*1,(TablaDatosInversiones[Fecha Compra]&gt;A345)*1)</f>
        <v>0</v>
      </c>
      <c r="R346" s="208" cm="1">
        <f t="array" aca="1" ref="R346" ca="1">SUMPRODUCT(TablaDatosInversiones[Valor actual bruto o reembolso o compromiso opciones abiertas (euros)],(TablaDatosInversiones[Subcarteras (diferentes estrategias inversión)]=$P$34)*1,(TablaDatosInversiones[Fecha de Venta o traspaso]&lt;=A346)*1,(TablaDatosInversiones[Fecha de Venta o traspaso]&gt;A345)*1,(TablaDatosInversiones[Operación abierta (cotizando)]=FALSE)*1)</f>
        <v>0</v>
      </c>
      <c r="S346" s="208">
        <f>SUMPRODUCT(TablaDividendos[Dividendo neto (euros)],(TablaDividendos[Subcartera]=$P$34)*1,(TablaDividendos[Fecha Cobro]&lt;=A346)*1,(TablaDividendos[Fecha Cobro]&gt;A345)*1)</f>
        <v>0</v>
      </c>
      <c r="T346" s="199">
        <f t="shared" ca="1" si="133"/>
        <v>0</v>
      </c>
      <c r="U346" s="209">
        <f t="shared" ca="1" si="134"/>
        <v>0.31306194259158349</v>
      </c>
      <c r="V346" s="137"/>
      <c r="W346" s="192">
        <f ca="1">Resumen!$D$10</f>
        <v>28220.187483550799</v>
      </c>
      <c r="X346" s="208">
        <f ca="1">SUMPRODUCT(TablaDatosInversiones[Coste bruto total de la compra (euros)],(TablaDatosInversiones[Subcarteras (diferentes estrategias inversión)]=$W$34)*1,(TablaDatosInversiones[Fecha Compra]&lt;=A346)*1,(TablaDatosInversiones[Fecha Compra]&gt;A345)*1)</f>
        <v>0</v>
      </c>
      <c r="Y346" s="208" cm="1">
        <f t="array" aca="1" ref="Y346" ca="1">SUMPRODUCT(TablaDatosInversiones[Valor actual bruto o reembolso o compromiso opciones abiertas (euros)],(TablaDatosInversiones[Subcarteras (diferentes estrategias inversión)]=$W$34)*1,(TablaDatosInversiones[Fecha de Venta o traspaso]&lt;=A346)*1,(TablaDatosInversiones[Fecha de Venta o traspaso]&gt;A345)*1,(TablaDatosInversiones[Operación abierta (cotizando)]=FALSE)*1)</f>
        <v>0</v>
      </c>
      <c r="Z346" s="208">
        <f>SUMPRODUCT(TablaDividendos[Dividendo neto (euros)],(TablaDividendos[Subcartera]=$W$34)*1,(TablaDividendos[Fecha Cobro]&lt;=A346)*1,(TablaDividendos[Fecha Cobro]&gt;A345)*1)</f>
        <v>0</v>
      </c>
      <c r="AA346" s="199">
        <f t="shared" ca="1" si="142"/>
        <v>0</v>
      </c>
      <c r="AB346" s="209">
        <f t="shared" ca="1" si="143"/>
        <v>0.42162864822711876</v>
      </c>
      <c r="AC346" s="137"/>
      <c r="AD346" s="391" cm="1">
        <f t="array" aca="1" ref="AD346" ca="1">SUMPRODUCT(TablaDatosInversiones[Compromiso de compra (Moneda), solo para PUTs vendidas],(TablaDatosInversiones[Subcarteras (diferentes estrategias inversión)]=$AD$34)*1,TablaDatosInversiones[Cambio divisa actual (o tras venta)],(TablaDatosInversiones[Fecha Compra]&lt;=MIN(A346,TODAY()-1))*1,(TablaDatosInversiones[Fecha de Venta o traspaso]&gt;=MIN(A346,TODAY()-1))*1)</f>
        <v>0</v>
      </c>
      <c r="AE346" s="391">
        <f t="shared" ca="1" si="147"/>
        <v>0</v>
      </c>
      <c r="AF346" s="391">
        <f t="shared" ca="1" si="148"/>
        <v>0</v>
      </c>
      <c r="AG346" s="392">
        <f ca="1">SUMPRODUCT(TablaDatosInversiones[Rendimiento total neto (euros)],(TablaDatosInversiones[Subcarteras (diferentes estrategias inversión)]=$AD$34)*1,(TablaDatosInversiones[Fecha de Venta o traspaso]&lt;=A346)*1,(TablaDatosInversiones[Fecha de Venta o traspaso]&gt;A345)*1,(TablaDatosInversiones[Operación abierta (cotizando)]=FALSE)*1)</f>
        <v>0</v>
      </c>
      <c r="AH346" s="393">
        <f t="shared" ca="1" si="149"/>
        <v>0</v>
      </c>
      <c r="AI346" s="394">
        <f t="shared" ca="1" si="150"/>
        <v>8.6256077518440666E-3</v>
      </c>
      <c r="AJ346" s="395"/>
      <c r="AK346" s="401">
        <f ca="1">Resumen!$D$12</f>
        <v>0</v>
      </c>
      <c r="AL346" s="396" cm="1">
        <f t="array" aca="1" ref="AL346" ca="1">SUMPRODUCT(TablaDatosInversiones[Coste bruto total de la compra (euros)],(TablaDatosInversiones[Subcarteras (diferentes estrategias inversión)]=$AK$34)*1,(TablaDatosInversiones[Fecha Compra]&lt;=A346)*1,(TablaDatosInversiones[Fecha Compra]&gt;A345)*1)</f>
        <v>0</v>
      </c>
      <c r="AM346" s="397" cm="1">
        <f t="array" aca="1" ref="AM346" ca="1">SUMPRODUCT(TablaDatosInversiones[Valor actual bruto o reembolso o compromiso opciones abiertas (euros)],(TablaDatosInversiones[Subcarteras (diferentes estrategias inversión)]=$AK$34)*1,(TablaDatosInversiones[Fecha de Venta o traspaso]&lt;=A346)*1,(TablaDatosInversiones[Fecha de Venta o traspaso]&gt;A345)*1,(TablaDatosInversiones[Operación abierta (cotizando)]=FALSE)*1)</f>
        <v>0</v>
      </c>
      <c r="AN346" s="398" cm="1">
        <f t="array" ref="AN346">SUMPRODUCT(TablaDividendos[Dividendo neto (euros)],(TablaDividendos[Subcartera]=$AK$34)*1,(TablaDividendos[Fecha Cobro]&lt;=A346)*1,(TablaDividendos[Fecha Cobro]&gt;A345)*1)</f>
        <v>0</v>
      </c>
      <c r="AO346" s="399">
        <f t="shared" ca="1" si="130"/>
        <v>0</v>
      </c>
      <c r="AP346" s="400">
        <f t="shared" ca="1" si="139"/>
        <v>0</v>
      </c>
    </row>
    <row r="347" spans="1:42" x14ac:dyDescent="0.25">
      <c r="A347" s="189">
        <f t="shared" si="51"/>
        <v>54026</v>
      </c>
      <c r="B347" s="190">
        <f t="shared" ca="1" si="126"/>
        <v>109351.29638889004</v>
      </c>
      <c r="C347" s="190">
        <f t="shared" ca="1" si="127"/>
        <v>0</v>
      </c>
      <c r="D347" s="190">
        <f t="shared" ca="1" si="128"/>
        <v>0</v>
      </c>
      <c r="E347" s="190">
        <f t="shared" ca="1" si="129"/>
        <v>0</v>
      </c>
      <c r="F347" s="199">
        <f t="shared" ca="1" si="137"/>
        <v>0</v>
      </c>
      <c r="G347" s="200">
        <f t="shared" ca="1" si="138"/>
        <v>0.55991479706899705</v>
      </c>
      <c r="H347" s="137"/>
      <c r="I347" s="218">
        <f ca="1">Resumen!$D$8</f>
        <v>68691.808045339247</v>
      </c>
      <c r="J347" s="219">
        <f ca="1">SUMPRODUCT(TablaDatosInversiones[Coste bruto total de la compra (euros)],(TablaDatosInversiones[Subcarteras (diferentes estrategias inversión)]=$I$34)*1,(TablaDatosInversiones[Fecha Compra]&lt;=A347)*1,(TablaDatosInversiones[Fecha Compra]&gt;A346)*1)</f>
        <v>0</v>
      </c>
      <c r="K347" s="219" cm="1">
        <f t="array" aca="1" ref="K347" ca="1">SUMPRODUCT(TablaDatosInversiones[Valor actual bruto o reembolso o compromiso opciones abiertas (euros)],(TablaDatosInversiones[Subcarteras (diferentes estrategias inversión)]=$I$34)*1,(TablaDatosInversiones[Fecha de Venta o traspaso]&lt;=A347)*1,(TablaDatosInversiones[Fecha de Venta o traspaso]&gt;A346)*1,(TablaDatosInversiones[Operación abierta (cotizando)]=FALSE)*1)</f>
        <v>0</v>
      </c>
      <c r="L347" s="219">
        <f>SUMPRODUCT(TablaDividendos[Dividendo neto (euros)],(TablaDividendos[Subcartera]=$I$34)*1,(TablaDividendos[Fecha Cobro]&lt;=A347)*1,(TablaDividendos[Fecha Cobro]&gt;A346)*1)</f>
        <v>0</v>
      </c>
      <c r="M347" s="220">
        <f t="shared" ca="1" si="131"/>
        <v>0</v>
      </c>
      <c r="N347" s="220">
        <f t="shared" ca="1" si="132"/>
        <v>0.6498602964237179</v>
      </c>
      <c r="O347" s="137"/>
      <c r="P347" s="192">
        <f ca="1">Resumen!$D$9</f>
        <v>12439.300859999999</v>
      </c>
      <c r="Q347" s="208">
        <f ca="1">SUMPRODUCT(TablaDatosInversiones[Coste bruto total de la compra (euros)],(TablaDatosInversiones[Subcarteras (diferentes estrategias inversión)]=$P$34)*1,(TablaDatosInversiones[Fecha Compra]&lt;=A347)*1,(TablaDatosInversiones[Fecha Compra]&gt;A346)*1)</f>
        <v>0</v>
      </c>
      <c r="R347" s="208" cm="1">
        <f t="array" aca="1" ref="R347" ca="1">SUMPRODUCT(TablaDatosInversiones[Valor actual bruto o reembolso o compromiso opciones abiertas (euros)],(TablaDatosInversiones[Subcarteras (diferentes estrategias inversión)]=$P$34)*1,(TablaDatosInversiones[Fecha de Venta o traspaso]&lt;=A347)*1,(TablaDatosInversiones[Fecha de Venta o traspaso]&gt;A346)*1,(TablaDatosInversiones[Operación abierta (cotizando)]=FALSE)*1)</f>
        <v>0</v>
      </c>
      <c r="S347" s="208">
        <f>SUMPRODUCT(TablaDividendos[Dividendo neto (euros)],(TablaDividendos[Subcartera]=$P$34)*1,(TablaDividendos[Fecha Cobro]&lt;=A347)*1,(TablaDividendos[Fecha Cobro]&gt;A346)*1)</f>
        <v>0</v>
      </c>
      <c r="T347" s="199">
        <f t="shared" ca="1" si="133"/>
        <v>0</v>
      </c>
      <c r="U347" s="209">
        <f t="shared" ca="1" si="134"/>
        <v>0.31306194259158349</v>
      </c>
      <c r="V347" s="137"/>
      <c r="W347" s="192">
        <f ca="1">Resumen!$D$10</f>
        <v>28220.187483550799</v>
      </c>
      <c r="X347" s="208">
        <f ca="1">SUMPRODUCT(TablaDatosInversiones[Coste bruto total de la compra (euros)],(TablaDatosInversiones[Subcarteras (diferentes estrategias inversión)]=$W$34)*1,(TablaDatosInversiones[Fecha Compra]&lt;=A347)*1,(TablaDatosInversiones[Fecha Compra]&gt;A346)*1)</f>
        <v>0</v>
      </c>
      <c r="Y347" s="208" cm="1">
        <f t="array" aca="1" ref="Y347" ca="1">SUMPRODUCT(TablaDatosInversiones[Valor actual bruto o reembolso o compromiso opciones abiertas (euros)],(TablaDatosInversiones[Subcarteras (diferentes estrategias inversión)]=$W$34)*1,(TablaDatosInversiones[Fecha de Venta o traspaso]&lt;=A347)*1,(TablaDatosInversiones[Fecha de Venta o traspaso]&gt;A346)*1,(TablaDatosInversiones[Operación abierta (cotizando)]=FALSE)*1)</f>
        <v>0</v>
      </c>
      <c r="Z347" s="208">
        <f>SUMPRODUCT(TablaDividendos[Dividendo neto (euros)],(TablaDividendos[Subcartera]=$W$34)*1,(TablaDividendos[Fecha Cobro]&lt;=A347)*1,(TablaDividendos[Fecha Cobro]&gt;A346)*1)</f>
        <v>0</v>
      </c>
      <c r="AA347" s="199">
        <f t="shared" ca="1" si="142"/>
        <v>0</v>
      </c>
      <c r="AB347" s="209">
        <f t="shared" ca="1" si="143"/>
        <v>0.42162864822711876</v>
      </c>
      <c r="AC347" s="137"/>
      <c r="AD347" s="391" cm="1">
        <f t="array" aca="1" ref="AD347" ca="1">SUMPRODUCT(TablaDatosInversiones[Compromiso de compra (Moneda), solo para PUTs vendidas],(TablaDatosInversiones[Subcarteras (diferentes estrategias inversión)]=$AD$34)*1,TablaDatosInversiones[Cambio divisa actual (o tras venta)],(TablaDatosInversiones[Fecha Compra]&lt;=MIN(A347,TODAY()-1))*1,(TablaDatosInversiones[Fecha de Venta o traspaso]&gt;=MIN(A347,TODAY()-1))*1)</f>
        <v>0</v>
      </c>
      <c r="AE347" s="391">
        <f t="shared" ca="1" si="147"/>
        <v>0</v>
      </c>
      <c r="AF347" s="391">
        <f t="shared" ca="1" si="148"/>
        <v>0</v>
      </c>
      <c r="AG347" s="392">
        <f ca="1">SUMPRODUCT(TablaDatosInversiones[Rendimiento total neto (euros)],(TablaDatosInversiones[Subcarteras (diferentes estrategias inversión)]=$AD$34)*1,(TablaDatosInversiones[Fecha de Venta o traspaso]&lt;=A347)*1,(TablaDatosInversiones[Fecha de Venta o traspaso]&gt;A346)*1,(TablaDatosInversiones[Operación abierta (cotizando)]=FALSE)*1)</f>
        <v>0</v>
      </c>
      <c r="AH347" s="393">
        <f t="shared" ca="1" si="149"/>
        <v>0</v>
      </c>
      <c r="AI347" s="394">
        <f t="shared" ca="1" si="150"/>
        <v>8.6256077518440666E-3</v>
      </c>
      <c r="AJ347" s="395"/>
      <c r="AK347" s="401">
        <f ca="1">Resumen!$D$12</f>
        <v>0</v>
      </c>
      <c r="AL347" s="396" cm="1">
        <f t="array" aca="1" ref="AL347" ca="1">SUMPRODUCT(TablaDatosInversiones[Coste bruto total de la compra (euros)],(TablaDatosInversiones[Subcarteras (diferentes estrategias inversión)]=$AK$34)*1,(TablaDatosInversiones[Fecha Compra]&lt;=A347)*1,(TablaDatosInversiones[Fecha Compra]&gt;A346)*1)</f>
        <v>0</v>
      </c>
      <c r="AM347" s="397" cm="1">
        <f t="array" aca="1" ref="AM347" ca="1">SUMPRODUCT(TablaDatosInversiones[Valor actual bruto o reembolso o compromiso opciones abiertas (euros)],(TablaDatosInversiones[Subcarteras (diferentes estrategias inversión)]=$AK$34)*1,(TablaDatosInversiones[Fecha de Venta o traspaso]&lt;=A347)*1,(TablaDatosInversiones[Fecha de Venta o traspaso]&gt;A346)*1,(TablaDatosInversiones[Operación abierta (cotizando)]=FALSE)*1)</f>
        <v>0</v>
      </c>
      <c r="AN347" s="398" cm="1">
        <f t="array" ref="AN347">SUMPRODUCT(TablaDividendos[Dividendo neto (euros)],(TablaDividendos[Subcartera]=$AK$34)*1,(TablaDividendos[Fecha Cobro]&lt;=A347)*1,(TablaDividendos[Fecha Cobro]&gt;A346)*1)</f>
        <v>0</v>
      </c>
      <c r="AO347" s="399">
        <f t="shared" ca="1" si="130"/>
        <v>0</v>
      </c>
      <c r="AP347" s="400">
        <f t="shared" ca="1" si="139"/>
        <v>0</v>
      </c>
    </row>
    <row r="348" spans="1:42" x14ac:dyDescent="0.25">
      <c r="A348" s="189">
        <f t="shared" si="51"/>
        <v>54057</v>
      </c>
      <c r="B348" s="190">
        <f t="shared" ca="1" si="126"/>
        <v>109351.29638889004</v>
      </c>
      <c r="C348" s="190">
        <f t="shared" ca="1" si="127"/>
        <v>0</v>
      </c>
      <c r="D348" s="190">
        <f t="shared" ca="1" si="128"/>
        <v>0</v>
      </c>
      <c r="E348" s="190">
        <f t="shared" ca="1" si="129"/>
        <v>0</v>
      </c>
      <c r="F348" s="199">
        <f t="shared" ca="1" si="137"/>
        <v>0</v>
      </c>
      <c r="G348" s="200">
        <f t="shared" ca="1" si="138"/>
        <v>0.55991479706899705</v>
      </c>
      <c r="H348" s="137"/>
      <c r="I348" s="218">
        <f ca="1">Resumen!$D$8</f>
        <v>68691.808045339247</v>
      </c>
      <c r="J348" s="219">
        <f ca="1">SUMPRODUCT(TablaDatosInversiones[Coste bruto total de la compra (euros)],(TablaDatosInversiones[Subcarteras (diferentes estrategias inversión)]=$I$34)*1,(TablaDatosInversiones[Fecha Compra]&lt;=A348)*1,(TablaDatosInversiones[Fecha Compra]&gt;A347)*1)</f>
        <v>0</v>
      </c>
      <c r="K348" s="219" cm="1">
        <f t="array" aca="1" ref="K348" ca="1">SUMPRODUCT(TablaDatosInversiones[Valor actual bruto o reembolso o compromiso opciones abiertas (euros)],(TablaDatosInversiones[Subcarteras (diferentes estrategias inversión)]=$I$34)*1,(TablaDatosInversiones[Fecha de Venta o traspaso]&lt;=A348)*1,(TablaDatosInversiones[Fecha de Venta o traspaso]&gt;A347)*1,(TablaDatosInversiones[Operación abierta (cotizando)]=FALSE)*1)</f>
        <v>0</v>
      </c>
      <c r="L348" s="219">
        <f>SUMPRODUCT(TablaDividendos[Dividendo neto (euros)],(TablaDividendos[Subcartera]=$I$34)*1,(TablaDividendos[Fecha Cobro]&lt;=A348)*1,(TablaDividendos[Fecha Cobro]&gt;A347)*1)</f>
        <v>0</v>
      </c>
      <c r="M348" s="220">
        <f t="shared" ca="1" si="131"/>
        <v>0</v>
      </c>
      <c r="N348" s="220">
        <f t="shared" ca="1" si="132"/>
        <v>0.6498602964237179</v>
      </c>
      <c r="O348" s="137"/>
      <c r="P348" s="192">
        <f ca="1">Resumen!$D$9</f>
        <v>12439.300859999999</v>
      </c>
      <c r="Q348" s="208">
        <f ca="1">SUMPRODUCT(TablaDatosInversiones[Coste bruto total de la compra (euros)],(TablaDatosInversiones[Subcarteras (diferentes estrategias inversión)]=$P$34)*1,(TablaDatosInversiones[Fecha Compra]&lt;=A348)*1,(TablaDatosInversiones[Fecha Compra]&gt;A347)*1)</f>
        <v>0</v>
      </c>
      <c r="R348" s="208" cm="1">
        <f t="array" aca="1" ref="R348" ca="1">SUMPRODUCT(TablaDatosInversiones[Valor actual bruto o reembolso o compromiso opciones abiertas (euros)],(TablaDatosInversiones[Subcarteras (diferentes estrategias inversión)]=$P$34)*1,(TablaDatosInversiones[Fecha de Venta o traspaso]&lt;=A348)*1,(TablaDatosInversiones[Fecha de Venta o traspaso]&gt;A347)*1,(TablaDatosInversiones[Operación abierta (cotizando)]=FALSE)*1)</f>
        <v>0</v>
      </c>
      <c r="S348" s="208">
        <f>SUMPRODUCT(TablaDividendos[Dividendo neto (euros)],(TablaDividendos[Subcartera]=$P$34)*1,(TablaDividendos[Fecha Cobro]&lt;=A348)*1,(TablaDividendos[Fecha Cobro]&gt;A347)*1)</f>
        <v>0</v>
      </c>
      <c r="T348" s="199">
        <f t="shared" ca="1" si="133"/>
        <v>0</v>
      </c>
      <c r="U348" s="209">
        <f t="shared" ca="1" si="134"/>
        <v>0.31306194259158349</v>
      </c>
      <c r="V348" s="137"/>
      <c r="W348" s="192">
        <f ca="1">Resumen!$D$10</f>
        <v>28220.187483550799</v>
      </c>
      <c r="X348" s="208">
        <f ca="1">SUMPRODUCT(TablaDatosInversiones[Coste bruto total de la compra (euros)],(TablaDatosInversiones[Subcarteras (diferentes estrategias inversión)]=$W$34)*1,(TablaDatosInversiones[Fecha Compra]&lt;=A348)*1,(TablaDatosInversiones[Fecha Compra]&gt;A347)*1)</f>
        <v>0</v>
      </c>
      <c r="Y348" s="208" cm="1">
        <f t="array" aca="1" ref="Y348" ca="1">SUMPRODUCT(TablaDatosInversiones[Valor actual bruto o reembolso o compromiso opciones abiertas (euros)],(TablaDatosInversiones[Subcarteras (diferentes estrategias inversión)]=$W$34)*1,(TablaDatosInversiones[Fecha de Venta o traspaso]&lt;=A348)*1,(TablaDatosInversiones[Fecha de Venta o traspaso]&gt;A347)*1,(TablaDatosInversiones[Operación abierta (cotizando)]=FALSE)*1)</f>
        <v>0</v>
      </c>
      <c r="Z348" s="208">
        <f>SUMPRODUCT(TablaDividendos[Dividendo neto (euros)],(TablaDividendos[Subcartera]=$W$34)*1,(TablaDividendos[Fecha Cobro]&lt;=A348)*1,(TablaDividendos[Fecha Cobro]&gt;A347)*1)</f>
        <v>0</v>
      </c>
      <c r="AA348" s="199">
        <f t="shared" ca="1" si="142"/>
        <v>0</v>
      </c>
      <c r="AB348" s="209">
        <f t="shared" ca="1" si="143"/>
        <v>0.42162864822711876</v>
      </c>
      <c r="AC348" s="137"/>
      <c r="AD348" s="391" cm="1">
        <f t="array" aca="1" ref="AD348" ca="1">SUMPRODUCT(TablaDatosInversiones[Compromiso de compra (Moneda), solo para PUTs vendidas],(TablaDatosInversiones[Subcarteras (diferentes estrategias inversión)]=$AD$34)*1,TablaDatosInversiones[Cambio divisa actual (o tras venta)],(TablaDatosInversiones[Fecha Compra]&lt;=MIN(A348,TODAY()-1))*1,(TablaDatosInversiones[Fecha de Venta o traspaso]&gt;=MIN(A348,TODAY()-1))*1)</f>
        <v>0</v>
      </c>
      <c r="AE348" s="391">
        <f t="shared" ca="1" si="147"/>
        <v>0</v>
      </c>
      <c r="AF348" s="391">
        <f t="shared" ca="1" si="148"/>
        <v>0</v>
      </c>
      <c r="AG348" s="392">
        <f ca="1">SUMPRODUCT(TablaDatosInversiones[Rendimiento total neto (euros)],(TablaDatosInversiones[Subcarteras (diferentes estrategias inversión)]=$AD$34)*1,(TablaDatosInversiones[Fecha de Venta o traspaso]&lt;=A348)*1,(TablaDatosInversiones[Fecha de Venta o traspaso]&gt;A347)*1,(TablaDatosInversiones[Operación abierta (cotizando)]=FALSE)*1)</f>
        <v>0</v>
      </c>
      <c r="AH348" s="393">
        <f t="shared" ca="1" si="149"/>
        <v>0</v>
      </c>
      <c r="AI348" s="394">
        <f t="shared" ca="1" si="150"/>
        <v>8.6256077518440666E-3</v>
      </c>
      <c r="AJ348" s="395"/>
      <c r="AK348" s="401">
        <f ca="1">Resumen!$D$12</f>
        <v>0</v>
      </c>
      <c r="AL348" s="396" cm="1">
        <f t="array" aca="1" ref="AL348" ca="1">SUMPRODUCT(TablaDatosInversiones[Coste bruto total de la compra (euros)],(TablaDatosInversiones[Subcarteras (diferentes estrategias inversión)]=$AK$34)*1,(TablaDatosInversiones[Fecha Compra]&lt;=A348)*1,(TablaDatosInversiones[Fecha Compra]&gt;A347)*1)</f>
        <v>0</v>
      </c>
      <c r="AM348" s="397" cm="1">
        <f t="array" aca="1" ref="AM348" ca="1">SUMPRODUCT(TablaDatosInversiones[Valor actual bruto o reembolso o compromiso opciones abiertas (euros)],(TablaDatosInversiones[Subcarteras (diferentes estrategias inversión)]=$AK$34)*1,(TablaDatosInversiones[Fecha de Venta o traspaso]&lt;=A348)*1,(TablaDatosInversiones[Fecha de Venta o traspaso]&gt;A347)*1,(TablaDatosInversiones[Operación abierta (cotizando)]=FALSE)*1)</f>
        <v>0</v>
      </c>
      <c r="AN348" s="398" cm="1">
        <f t="array" ref="AN348">SUMPRODUCT(TablaDividendos[Dividendo neto (euros)],(TablaDividendos[Subcartera]=$AK$34)*1,(TablaDividendos[Fecha Cobro]&lt;=A348)*1,(TablaDividendos[Fecha Cobro]&gt;A347)*1)</f>
        <v>0</v>
      </c>
      <c r="AO348" s="399">
        <f t="shared" ca="1" si="130"/>
        <v>0</v>
      </c>
      <c r="AP348" s="400">
        <f t="shared" ca="1" si="139"/>
        <v>0</v>
      </c>
    </row>
    <row r="349" spans="1:42" x14ac:dyDescent="0.25">
      <c r="A349" s="189">
        <f t="shared" si="51"/>
        <v>54088</v>
      </c>
      <c r="B349" s="190">
        <f t="shared" ca="1" si="126"/>
        <v>109351.29638889004</v>
      </c>
      <c r="C349" s="190">
        <f t="shared" ca="1" si="127"/>
        <v>0</v>
      </c>
      <c r="D349" s="190">
        <f t="shared" ca="1" si="128"/>
        <v>0</v>
      </c>
      <c r="E349" s="190">
        <f t="shared" ca="1" si="129"/>
        <v>0</v>
      </c>
      <c r="F349" s="199">
        <f t="shared" ca="1" si="137"/>
        <v>0</v>
      </c>
      <c r="G349" s="200">
        <f t="shared" ca="1" si="138"/>
        <v>0.55991479706899705</v>
      </c>
      <c r="H349" s="137"/>
      <c r="I349" s="218">
        <f ca="1">Resumen!$D$8</f>
        <v>68691.808045339247</v>
      </c>
      <c r="J349" s="219">
        <f ca="1">SUMPRODUCT(TablaDatosInversiones[Coste bruto total de la compra (euros)],(TablaDatosInversiones[Subcarteras (diferentes estrategias inversión)]=$I$34)*1,(TablaDatosInversiones[Fecha Compra]&lt;=A349)*1,(TablaDatosInversiones[Fecha Compra]&gt;A348)*1)</f>
        <v>0</v>
      </c>
      <c r="K349" s="219" cm="1">
        <f t="array" aca="1" ref="K349" ca="1">SUMPRODUCT(TablaDatosInversiones[Valor actual bruto o reembolso o compromiso opciones abiertas (euros)],(TablaDatosInversiones[Subcarteras (diferentes estrategias inversión)]=$I$34)*1,(TablaDatosInversiones[Fecha de Venta o traspaso]&lt;=A349)*1,(TablaDatosInversiones[Fecha de Venta o traspaso]&gt;A348)*1,(TablaDatosInversiones[Operación abierta (cotizando)]=FALSE)*1)</f>
        <v>0</v>
      </c>
      <c r="L349" s="219">
        <f>SUMPRODUCT(TablaDividendos[Dividendo neto (euros)],(TablaDividendos[Subcartera]=$I$34)*1,(TablaDividendos[Fecha Cobro]&lt;=A349)*1,(TablaDividendos[Fecha Cobro]&gt;A348)*1)</f>
        <v>0</v>
      </c>
      <c r="M349" s="220">
        <f t="shared" ca="1" si="131"/>
        <v>0</v>
      </c>
      <c r="N349" s="220">
        <f t="shared" ca="1" si="132"/>
        <v>0.6498602964237179</v>
      </c>
      <c r="O349" s="137"/>
      <c r="P349" s="192">
        <f ca="1">Resumen!$D$9</f>
        <v>12439.300859999999</v>
      </c>
      <c r="Q349" s="208">
        <f ca="1">SUMPRODUCT(TablaDatosInversiones[Coste bruto total de la compra (euros)],(TablaDatosInversiones[Subcarteras (diferentes estrategias inversión)]=$P$34)*1,(TablaDatosInversiones[Fecha Compra]&lt;=A349)*1,(TablaDatosInversiones[Fecha Compra]&gt;A348)*1)</f>
        <v>0</v>
      </c>
      <c r="R349" s="208" cm="1">
        <f t="array" aca="1" ref="R349" ca="1">SUMPRODUCT(TablaDatosInversiones[Valor actual bruto o reembolso o compromiso opciones abiertas (euros)],(TablaDatosInversiones[Subcarteras (diferentes estrategias inversión)]=$P$34)*1,(TablaDatosInversiones[Fecha de Venta o traspaso]&lt;=A349)*1,(TablaDatosInversiones[Fecha de Venta o traspaso]&gt;A348)*1,(TablaDatosInversiones[Operación abierta (cotizando)]=FALSE)*1)</f>
        <v>0</v>
      </c>
      <c r="S349" s="208">
        <f>SUMPRODUCT(TablaDividendos[Dividendo neto (euros)],(TablaDividendos[Subcartera]=$P$34)*1,(TablaDividendos[Fecha Cobro]&lt;=A349)*1,(TablaDividendos[Fecha Cobro]&gt;A348)*1)</f>
        <v>0</v>
      </c>
      <c r="T349" s="199">
        <f t="shared" ca="1" si="133"/>
        <v>0</v>
      </c>
      <c r="U349" s="209">
        <f t="shared" ca="1" si="134"/>
        <v>0.31306194259158349</v>
      </c>
      <c r="V349" s="137"/>
      <c r="W349" s="192">
        <f ca="1">Resumen!$D$10</f>
        <v>28220.187483550799</v>
      </c>
      <c r="X349" s="208">
        <f ca="1">SUMPRODUCT(TablaDatosInversiones[Coste bruto total de la compra (euros)],(TablaDatosInversiones[Subcarteras (diferentes estrategias inversión)]=$W$34)*1,(TablaDatosInversiones[Fecha Compra]&lt;=A349)*1,(TablaDatosInversiones[Fecha Compra]&gt;A348)*1)</f>
        <v>0</v>
      </c>
      <c r="Y349" s="208" cm="1">
        <f t="array" aca="1" ref="Y349" ca="1">SUMPRODUCT(TablaDatosInversiones[Valor actual bruto o reembolso o compromiso opciones abiertas (euros)],(TablaDatosInversiones[Subcarteras (diferentes estrategias inversión)]=$W$34)*1,(TablaDatosInversiones[Fecha de Venta o traspaso]&lt;=A349)*1,(TablaDatosInversiones[Fecha de Venta o traspaso]&gt;A348)*1,(TablaDatosInversiones[Operación abierta (cotizando)]=FALSE)*1)</f>
        <v>0</v>
      </c>
      <c r="Z349" s="208">
        <f>SUMPRODUCT(TablaDividendos[Dividendo neto (euros)],(TablaDividendos[Subcartera]=$W$34)*1,(TablaDividendos[Fecha Cobro]&lt;=A349)*1,(TablaDividendos[Fecha Cobro]&gt;A348)*1)</f>
        <v>0</v>
      </c>
      <c r="AA349" s="199">
        <f t="shared" ca="1" si="142"/>
        <v>0</v>
      </c>
      <c r="AB349" s="209">
        <f t="shared" ca="1" si="143"/>
        <v>0.42162864822711876</v>
      </c>
      <c r="AC349" s="137"/>
      <c r="AD349" s="391" cm="1">
        <f t="array" aca="1" ref="AD349" ca="1">SUMPRODUCT(TablaDatosInversiones[Compromiso de compra (Moneda), solo para PUTs vendidas],(TablaDatosInversiones[Subcarteras (diferentes estrategias inversión)]=$AD$34)*1,TablaDatosInversiones[Cambio divisa actual (o tras venta)],(TablaDatosInversiones[Fecha Compra]&lt;=MIN(A349,TODAY()-1))*1,(TablaDatosInversiones[Fecha de Venta o traspaso]&gt;=MIN(A349,TODAY()-1))*1)</f>
        <v>0</v>
      </c>
      <c r="AE349" s="391">
        <f t="shared" ca="1" si="147"/>
        <v>0</v>
      </c>
      <c r="AF349" s="391">
        <f t="shared" ca="1" si="148"/>
        <v>0</v>
      </c>
      <c r="AG349" s="392">
        <f ca="1">SUMPRODUCT(TablaDatosInversiones[Rendimiento total neto (euros)],(TablaDatosInversiones[Subcarteras (diferentes estrategias inversión)]=$AD$34)*1,(TablaDatosInversiones[Fecha de Venta o traspaso]&lt;=A349)*1,(TablaDatosInversiones[Fecha de Venta o traspaso]&gt;A348)*1,(TablaDatosInversiones[Operación abierta (cotizando)]=FALSE)*1)</f>
        <v>0</v>
      </c>
      <c r="AH349" s="393">
        <f t="shared" ca="1" si="149"/>
        <v>0</v>
      </c>
      <c r="AI349" s="394">
        <f t="shared" ca="1" si="150"/>
        <v>8.6256077518440666E-3</v>
      </c>
      <c r="AJ349" s="395"/>
      <c r="AK349" s="401">
        <f ca="1">Resumen!$D$12</f>
        <v>0</v>
      </c>
      <c r="AL349" s="396" cm="1">
        <f t="array" aca="1" ref="AL349" ca="1">SUMPRODUCT(TablaDatosInversiones[Coste bruto total de la compra (euros)],(TablaDatosInversiones[Subcarteras (diferentes estrategias inversión)]=$AK$34)*1,(TablaDatosInversiones[Fecha Compra]&lt;=A349)*1,(TablaDatosInversiones[Fecha Compra]&gt;A348)*1)</f>
        <v>0</v>
      </c>
      <c r="AM349" s="397" cm="1">
        <f t="array" aca="1" ref="AM349" ca="1">SUMPRODUCT(TablaDatosInversiones[Valor actual bruto o reembolso o compromiso opciones abiertas (euros)],(TablaDatosInversiones[Subcarteras (diferentes estrategias inversión)]=$AK$34)*1,(TablaDatosInversiones[Fecha de Venta o traspaso]&lt;=A349)*1,(TablaDatosInversiones[Fecha de Venta o traspaso]&gt;A348)*1,(TablaDatosInversiones[Operación abierta (cotizando)]=FALSE)*1)</f>
        <v>0</v>
      </c>
      <c r="AN349" s="398" cm="1">
        <f t="array" ref="AN349">SUMPRODUCT(TablaDividendos[Dividendo neto (euros)],(TablaDividendos[Subcartera]=$AK$34)*1,(TablaDividendos[Fecha Cobro]&lt;=A349)*1,(TablaDividendos[Fecha Cobro]&gt;A348)*1)</f>
        <v>0</v>
      </c>
      <c r="AO349" s="399">
        <f t="shared" ca="1" si="130"/>
        <v>0</v>
      </c>
      <c r="AP349" s="400">
        <f t="shared" ca="1" si="139"/>
        <v>0</v>
      </c>
    </row>
    <row r="350" spans="1:42" x14ac:dyDescent="0.25">
      <c r="A350" s="189">
        <f t="shared" si="51"/>
        <v>54117</v>
      </c>
      <c r="B350" s="190">
        <f t="shared" ca="1" si="126"/>
        <v>109351.29638889004</v>
      </c>
      <c r="C350" s="190">
        <f t="shared" ca="1" si="127"/>
        <v>0</v>
      </c>
      <c r="D350" s="190">
        <f t="shared" ca="1" si="128"/>
        <v>0</v>
      </c>
      <c r="E350" s="190">
        <f t="shared" ca="1" si="129"/>
        <v>0</v>
      </c>
      <c r="F350" s="199">
        <f t="shared" ca="1" si="137"/>
        <v>0</v>
      </c>
      <c r="G350" s="200">
        <f t="shared" ca="1" si="138"/>
        <v>0.55991479706899705</v>
      </c>
      <c r="H350" s="137"/>
      <c r="I350" s="218">
        <f ca="1">Resumen!$D$8</f>
        <v>68691.808045339247</v>
      </c>
      <c r="J350" s="219">
        <f ca="1">SUMPRODUCT(TablaDatosInversiones[Coste bruto total de la compra (euros)],(TablaDatosInversiones[Subcarteras (diferentes estrategias inversión)]=$I$34)*1,(TablaDatosInversiones[Fecha Compra]&lt;=A350)*1,(TablaDatosInversiones[Fecha Compra]&gt;A349)*1)</f>
        <v>0</v>
      </c>
      <c r="K350" s="219" cm="1">
        <f t="array" aca="1" ref="K350" ca="1">SUMPRODUCT(TablaDatosInversiones[Valor actual bruto o reembolso o compromiso opciones abiertas (euros)],(TablaDatosInversiones[Subcarteras (diferentes estrategias inversión)]=$I$34)*1,(TablaDatosInversiones[Fecha de Venta o traspaso]&lt;=A350)*1,(TablaDatosInversiones[Fecha de Venta o traspaso]&gt;A349)*1,(TablaDatosInversiones[Operación abierta (cotizando)]=FALSE)*1)</f>
        <v>0</v>
      </c>
      <c r="L350" s="219">
        <f>SUMPRODUCT(TablaDividendos[Dividendo neto (euros)],(TablaDividendos[Subcartera]=$I$34)*1,(TablaDividendos[Fecha Cobro]&lt;=A350)*1,(TablaDividendos[Fecha Cobro]&gt;A349)*1)</f>
        <v>0</v>
      </c>
      <c r="M350" s="220">
        <f t="shared" ca="1" si="131"/>
        <v>0</v>
      </c>
      <c r="N350" s="220">
        <f t="shared" ca="1" si="132"/>
        <v>0.6498602964237179</v>
      </c>
      <c r="O350" s="137"/>
      <c r="P350" s="192">
        <f ca="1">Resumen!$D$9</f>
        <v>12439.300859999999</v>
      </c>
      <c r="Q350" s="208">
        <f ca="1">SUMPRODUCT(TablaDatosInversiones[Coste bruto total de la compra (euros)],(TablaDatosInversiones[Subcarteras (diferentes estrategias inversión)]=$P$34)*1,(TablaDatosInversiones[Fecha Compra]&lt;=A350)*1,(TablaDatosInversiones[Fecha Compra]&gt;A349)*1)</f>
        <v>0</v>
      </c>
      <c r="R350" s="208" cm="1">
        <f t="array" aca="1" ref="R350" ca="1">SUMPRODUCT(TablaDatosInversiones[Valor actual bruto o reembolso o compromiso opciones abiertas (euros)],(TablaDatosInversiones[Subcarteras (diferentes estrategias inversión)]=$P$34)*1,(TablaDatosInversiones[Fecha de Venta o traspaso]&lt;=A350)*1,(TablaDatosInversiones[Fecha de Venta o traspaso]&gt;A349)*1,(TablaDatosInversiones[Operación abierta (cotizando)]=FALSE)*1)</f>
        <v>0</v>
      </c>
      <c r="S350" s="208">
        <f>SUMPRODUCT(TablaDividendos[Dividendo neto (euros)],(TablaDividendos[Subcartera]=$P$34)*1,(TablaDividendos[Fecha Cobro]&lt;=A350)*1,(TablaDividendos[Fecha Cobro]&gt;A349)*1)</f>
        <v>0</v>
      </c>
      <c r="T350" s="199">
        <f t="shared" ca="1" si="133"/>
        <v>0</v>
      </c>
      <c r="U350" s="209">
        <f t="shared" ca="1" si="134"/>
        <v>0.31306194259158349</v>
      </c>
      <c r="V350" s="137"/>
      <c r="W350" s="192">
        <f ca="1">Resumen!$D$10</f>
        <v>28220.187483550799</v>
      </c>
      <c r="X350" s="208">
        <f ca="1">SUMPRODUCT(TablaDatosInversiones[Coste bruto total de la compra (euros)],(TablaDatosInversiones[Subcarteras (diferentes estrategias inversión)]=$W$34)*1,(TablaDatosInversiones[Fecha Compra]&lt;=A350)*1,(TablaDatosInversiones[Fecha Compra]&gt;A349)*1)</f>
        <v>0</v>
      </c>
      <c r="Y350" s="208" cm="1">
        <f t="array" aca="1" ref="Y350" ca="1">SUMPRODUCT(TablaDatosInversiones[Valor actual bruto o reembolso o compromiso opciones abiertas (euros)],(TablaDatosInversiones[Subcarteras (diferentes estrategias inversión)]=$W$34)*1,(TablaDatosInversiones[Fecha de Venta o traspaso]&lt;=A350)*1,(TablaDatosInversiones[Fecha de Venta o traspaso]&gt;A349)*1,(TablaDatosInversiones[Operación abierta (cotizando)]=FALSE)*1)</f>
        <v>0</v>
      </c>
      <c r="Z350" s="208">
        <f>SUMPRODUCT(TablaDividendos[Dividendo neto (euros)],(TablaDividendos[Subcartera]=$W$34)*1,(TablaDividendos[Fecha Cobro]&lt;=A350)*1,(TablaDividendos[Fecha Cobro]&gt;A349)*1)</f>
        <v>0</v>
      </c>
      <c r="AA350" s="199">
        <f t="shared" ca="1" si="142"/>
        <v>0</v>
      </c>
      <c r="AB350" s="209">
        <f t="shared" ca="1" si="143"/>
        <v>0.42162864822711876</v>
      </c>
      <c r="AC350" s="137"/>
      <c r="AD350" s="391" cm="1">
        <f t="array" aca="1" ref="AD350" ca="1">SUMPRODUCT(TablaDatosInversiones[Compromiso de compra (Moneda), solo para PUTs vendidas],(TablaDatosInversiones[Subcarteras (diferentes estrategias inversión)]=$AD$34)*1,TablaDatosInversiones[Cambio divisa actual (o tras venta)],(TablaDatosInversiones[Fecha Compra]&lt;=MIN(A350,TODAY()-1))*1,(TablaDatosInversiones[Fecha de Venta o traspaso]&gt;=MIN(A350,TODAY()-1))*1)</f>
        <v>0</v>
      </c>
      <c r="AE350" s="391">
        <f t="shared" ca="1" si="147"/>
        <v>0</v>
      </c>
      <c r="AF350" s="391">
        <f t="shared" ca="1" si="148"/>
        <v>0</v>
      </c>
      <c r="AG350" s="392">
        <f ca="1">SUMPRODUCT(TablaDatosInversiones[Rendimiento total neto (euros)],(TablaDatosInversiones[Subcarteras (diferentes estrategias inversión)]=$AD$34)*1,(TablaDatosInversiones[Fecha de Venta o traspaso]&lt;=A350)*1,(TablaDatosInversiones[Fecha de Venta o traspaso]&gt;A349)*1,(TablaDatosInversiones[Operación abierta (cotizando)]=FALSE)*1)</f>
        <v>0</v>
      </c>
      <c r="AH350" s="393">
        <f t="shared" ca="1" si="149"/>
        <v>0</v>
      </c>
      <c r="AI350" s="394">
        <f t="shared" ca="1" si="150"/>
        <v>8.6256077518440666E-3</v>
      </c>
      <c r="AJ350" s="395"/>
      <c r="AK350" s="401">
        <f ca="1">Resumen!$D$12</f>
        <v>0</v>
      </c>
      <c r="AL350" s="396" cm="1">
        <f t="array" aca="1" ref="AL350" ca="1">SUMPRODUCT(TablaDatosInversiones[Coste bruto total de la compra (euros)],(TablaDatosInversiones[Subcarteras (diferentes estrategias inversión)]=$AK$34)*1,(TablaDatosInversiones[Fecha Compra]&lt;=A350)*1,(TablaDatosInversiones[Fecha Compra]&gt;A349)*1)</f>
        <v>0</v>
      </c>
      <c r="AM350" s="397" cm="1">
        <f t="array" aca="1" ref="AM350" ca="1">SUMPRODUCT(TablaDatosInversiones[Valor actual bruto o reembolso o compromiso opciones abiertas (euros)],(TablaDatosInversiones[Subcarteras (diferentes estrategias inversión)]=$AK$34)*1,(TablaDatosInversiones[Fecha de Venta o traspaso]&lt;=A350)*1,(TablaDatosInversiones[Fecha de Venta o traspaso]&gt;A349)*1,(TablaDatosInversiones[Operación abierta (cotizando)]=FALSE)*1)</f>
        <v>0</v>
      </c>
      <c r="AN350" s="398" cm="1">
        <f t="array" ref="AN350">SUMPRODUCT(TablaDividendos[Dividendo neto (euros)],(TablaDividendos[Subcartera]=$AK$34)*1,(TablaDividendos[Fecha Cobro]&lt;=A350)*1,(TablaDividendos[Fecha Cobro]&gt;A349)*1)</f>
        <v>0</v>
      </c>
      <c r="AO350" s="399">
        <f t="shared" ca="1" si="130"/>
        <v>0</v>
      </c>
      <c r="AP350" s="400">
        <f t="shared" ca="1" si="139"/>
        <v>0</v>
      </c>
    </row>
    <row r="351" spans="1:42" x14ac:dyDescent="0.25">
      <c r="A351" s="189">
        <f t="shared" si="51"/>
        <v>54148</v>
      </c>
      <c r="B351" s="190">
        <f t="shared" ca="1" si="126"/>
        <v>109351.29638889004</v>
      </c>
      <c r="C351" s="190">
        <f t="shared" ca="1" si="127"/>
        <v>0</v>
      </c>
      <c r="D351" s="190">
        <f t="shared" ca="1" si="128"/>
        <v>0</v>
      </c>
      <c r="E351" s="190">
        <f t="shared" ca="1" si="129"/>
        <v>0</v>
      </c>
      <c r="F351" s="199">
        <f t="shared" ca="1" si="137"/>
        <v>0</v>
      </c>
      <c r="G351" s="200">
        <f t="shared" ca="1" si="138"/>
        <v>0.55991479706899705</v>
      </c>
      <c r="H351" s="137"/>
      <c r="I351" s="218">
        <f ca="1">Resumen!$D$8</f>
        <v>68691.808045339247</v>
      </c>
      <c r="J351" s="219">
        <f ca="1">SUMPRODUCT(TablaDatosInversiones[Coste bruto total de la compra (euros)],(TablaDatosInversiones[Subcarteras (diferentes estrategias inversión)]=$I$34)*1,(TablaDatosInversiones[Fecha Compra]&lt;=A351)*1,(TablaDatosInversiones[Fecha Compra]&gt;A350)*1)</f>
        <v>0</v>
      </c>
      <c r="K351" s="219" cm="1">
        <f t="array" aca="1" ref="K351" ca="1">SUMPRODUCT(TablaDatosInversiones[Valor actual bruto o reembolso o compromiso opciones abiertas (euros)],(TablaDatosInversiones[Subcarteras (diferentes estrategias inversión)]=$I$34)*1,(TablaDatosInversiones[Fecha de Venta o traspaso]&lt;=A351)*1,(TablaDatosInversiones[Fecha de Venta o traspaso]&gt;A350)*1,(TablaDatosInversiones[Operación abierta (cotizando)]=FALSE)*1)</f>
        <v>0</v>
      </c>
      <c r="L351" s="219">
        <f>SUMPRODUCT(TablaDividendos[Dividendo neto (euros)],(TablaDividendos[Subcartera]=$I$34)*1,(TablaDividendos[Fecha Cobro]&lt;=A351)*1,(TablaDividendos[Fecha Cobro]&gt;A350)*1)</f>
        <v>0</v>
      </c>
      <c r="M351" s="220">
        <f t="shared" ca="1" si="131"/>
        <v>0</v>
      </c>
      <c r="N351" s="220">
        <f t="shared" ca="1" si="132"/>
        <v>0.6498602964237179</v>
      </c>
      <c r="O351" s="137"/>
      <c r="P351" s="192">
        <f ca="1">Resumen!$D$9</f>
        <v>12439.300859999999</v>
      </c>
      <c r="Q351" s="208">
        <f ca="1">SUMPRODUCT(TablaDatosInversiones[Coste bruto total de la compra (euros)],(TablaDatosInversiones[Subcarteras (diferentes estrategias inversión)]=$P$34)*1,(TablaDatosInversiones[Fecha Compra]&lt;=A351)*1,(TablaDatosInversiones[Fecha Compra]&gt;A350)*1)</f>
        <v>0</v>
      </c>
      <c r="R351" s="208" cm="1">
        <f t="array" aca="1" ref="R351" ca="1">SUMPRODUCT(TablaDatosInversiones[Valor actual bruto o reembolso o compromiso opciones abiertas (euros)],(TablaDatosInversiones[Subcarteras (diferentes estrategias inversión)]=$P$34)*1,(TablaDatosInversiones[Fecha de Venta o traspaso]&lt;=A351)*1,(TablaDatosInversiones[Fecha de Venta o traspaso]&gt;A350)*1,(TablaDatosInversiones[Operación abierta (cotizando)]=FALSE)*1)</f>
        <v>0</v>
      </c>
      <c r="S351" s="208">
        <f>SUMPRODUCT(TablaDividendos[Dividendo neto (euros)],(TablaDividendos[Subcartera]=$P$34)*1,(TablaDividendos[Fecha Cobro]&lt;=A351)*1,(TablaDividendos[Fecha Cobro]&gt;A350)*1)</f>
        <v>0</v>
      </c>
      <c r="T351" s="199">
        <f t="shared" ca="1" si="133"/>
        <v>0</v>
      </c>
      <c r="U351" s="209">
        <f t="shared" ca="1" si="134"/>
        <v>0.31306194259158349</v>
      </c>
      <c r="V351" s="137"/>
      <c r="W351" s="192">
        <f ca="1">Resumen!$D$10</f>
        <v>28220.187483550799</v>
      </c>
      <c r="X351" s="208">
        <f ca="1">SUMPRODUCT(TablaDatosInversiones[Coste bruto total de la compra (euros)],(TablaDatosInversiones[Subcarteras (diferentes estrategias inversión)]=$W$34)*1,(TablaDatosInversiones[Fecha Compra]&lt;=A351)*1,(TablaDatosInversiones[Fecha Compra]&gt;A350)*1)</f>
        <v>0</v>
      </c>
      <c r="Y351" s="208" cm="1">
        <f t="array" aca="1" ref="Y351" ca="1">SUMPRODUCT(TablaDatosInversiones[Valor actual bruto o reembolso o compromiso opciones abiertas (euros)],(TablaDatosInversiones[Subcarteras (diferentes estrategias inversión)]=$W$34)*1,(TablaDatosInversiones[Fecha de Venta o traspaso]&lt;=A351)*1,(TablaDatosInversiones[Fecha de Venta o traspaso]&gt;A350)*1,(TablaDatosInversiones[Operación abierta (cotizando)]=FALSE)*1)</f>
        <v>0</v>
      </c>
      <c r="Z351" s="208">
        <f>SUMPRODUCT(TablaDividendos[Dividendo neto (euros)],(TablaDividendos[Subcartera]=$W$34)*1,(TablaDividendos[Fecha Cobro]&lt;=A351)*1,(TablaDividendos[Fecha Cobro]&gt;A350)*1)</f>
        <v>0</v>
      </c>
      <c r="AA351" s="199">
        <f t="shared" ca="1" si="142"/>
        <v>0</v>
      </c>
      <c r="AB351" s="209">
        <f t="shared" ca="1" si="143"/>
        <v>0.42162864822711876</v>
      </c>
      <c r="AC351" s="137"/>
      <c r="AD351" s="391" cm="1">
        <f t="array" aca="1" ref="AD351" ca="1">SUMPRODUCT(TablaDatosInversiones[Compromiso de compra (Moneda), solo para PUTs vendidas],(TablaDatosInversiones[Subcarteras (diferentes estrategias inversión)]=$AD$34)*1,TablaDatosInversiones[Cambio divisa actual (o tras venta)],(TablaDatosInversiones[Fecha Compra]&lt;=MIN(A351,TODAY()-1))*1,(TablaDatosInversiones[Fecha de Venta o traspaso]&gt;=MIN(A351,TODAY()-1))*1)</f>
        <v>0</v>
      </c>
      <c r="AE351" s="391">
        <f t="shared" ca="1" si="147"/>
        <v>0</v>
      </c>
      <c r="AF351" s="391">
        <f t="shared" ca="1" si="148"/>
        <v>0</v>
      </c>
      <c r="AG351" s="392">
        <f ca="1">SUMPRODUCT(TablaDatosInversiones[Rendimiento total neto (euros)],(TablaDatosInversiones[Subcarteras (diferentes estrategias inversión)]=$AD$34)*1,(TablaDatosInversiones[Fecha de Venta o traspaso]&lt;=A351)*1,(TablaDatosInversiones[Fecha de Venta o traspaso]&gt;A350)*1,(TablaDatosInversiones[Operación abierta (cotizando)]=FALSE)*1)</f>
        <v>0</v>
      </c>
      <c r="AH351" s="393">
        <f t="shared" ca="1" si="149"/>
        <v>0</v>
      </c>
      <c r="AI351" s="394">
        <f t="shared" ca="1" si="150"/>
        <v>8.6256077518440666E-3</v>
      </c>
      <c r="AJ351" s="395"/>
      <c r="AK351" s="401">
        <f ca="1">Resumen!$D$12</f>
        <v>0</v>
      </c>
      <c r="AL351" s="396" cm="1">
        <f t="array" aca="1" ref="AL351" ca="1">SUMPRODUCT(TablaDatosInversiones[Coste bruto total de la compra (euros)],(TablaDatosInversiones[Subcarteras (diferentes estrategias inversión)]=$AK$34)*1,(TablaDatosInversiones[Fecha Compra]&lt;=A351)*1,(TablaDatosInversiones[Fecha Compra]&gt;A350)*1)</f>
        <v>0</v>
      </c>
      <c r="AM351" s="397" cm="1">
        <f t="array" aca="1" ref="AM351" ca="1">SUMPRODUCT(TablaDatosInversiones[Valor actual bruto o reembolso o compromiso opciones abiertas (euros)],(TablaDatosInversiones[Subcarteras (diferentes estrategias inversión)]=$AK$34)*1,(TablaDatosInversiones[Fecha de Venta o traspaso]&lt;=A351)*1,(TablaDatosInversiones[Fecha de Venta o traspaso]&gt;A350)*1,(TablaDatosInversiones[Operación abierta (cotizando)]=FALSE)*1)</f>
        <v>0</v>
      </c>
      <c r="AN351" s="398" cm="1">
        <f t="array" ref="AN351">SUMPRODUCT(TablaDividendos[Dividendo neto (euros)],(TablaDividendos[Subcartera]=$AK$34)*1,(TablaDividendos[Fecha Cobro]&lt;=A351)*1,(TablaDividendos[Fecha Cobro]&gt;A350)*1)</f>
        <v>0</v>
      </c>
      <c r="AO351" s="399">
        <f t="shared" ca="1" si="130"/>
        <v>0</v>
      </c>
      <c r="AP351" s="400">
        <f t="shared" ca="1" si="139"/>
        <v>0</v>
      </c>
    </row>
    <row r="352" spans="1:42" x14ac:dyDescent="0.25">
      <c r="A352" s="189">
        <f t="shared" si="51"/>
        <v>54178</v>
      </c>
      <c r="B352" s="190">
        <f t="shared" ca="1" si="126"/>
        <v>109351.29638889004</v>
      </c>
      <c r="C352" s="190">
        <f t="shared" ca="1" si="127"/>
        <v>0</v>
      </c>
      <c r="D352" s="190">
        <f t="shared" ca="1" si="128"/>
        <v>0</v>
      </c>
      <c r="E352" s="190">
        <f t="shared" ca="1" si="129"/>
        <v>0</v>
      </c>
      <c r="F352" s="199">
        <f t="shared" ca="1" si="137"/>
        <v>0</v>
      </c>
      <c r="G352" s="200">
        <f t="shared" ca="1" si="138"/>
        <v>0.55991479706899705</v>
      </c>
      <c r="H352" s="137"/>
      <c r="I352" s="218">
        <f ca="1">Resumen!$D$8</f>
        <v>68691.808045339247</v>
      </c>
      <c r="J352" s="219">
        <f ca="1">SUMPRODUCT(TablaDatosInversiones[Coste bruto total de la compra (euros)],(TablaDatosInversiones[Subcarteras (diferentes estrategias inversión)]=$I$34)*1,(TablaDatosInversiones[Fecha Compra]&lt;=A352)*1,(TablaDatosInversiones[Fecha Compra]&gt;A351)*1)</f>
        <v>0</v>
      </c>
      <c r="K352" s="219" cm="1">
        <f t="array" aca="1" ref="K352" ca="1">SUMPRODUCT(TablaDatosInversiones[Valor actual bruto o reembolso o compromiso opciones abiertas (euros)],(TablaDatosInversiones[Subcarteras (diferentes estrategias inversión)]=$I$34)*1,(TablaDatosInversiones[Fecha de Venta o traspaso]&lt;=A352)*1,(TablaDatosInversiones[Fecha de Venta o traspaso]&gt;A351)*1,(TablaDatosInversiones[Operación abierta (cotizando)]=FALSE)*1)</f>
        <v>0</v>
      </c>
      <c r="L352" s="219">
        <f>SUMPRODUCT(TablaDividendos[Dividendo neto (euros)],(TablaDividendos[Subcartera]=$I$34)*1,(TablaDividendos[Fecha Cobro]&lt;=A352)*1,(TablaDividendos[Fecha Cobro]&gt;A351)*1)</f>
        <v>0</v>
      </c>
      <c r="M352" s="220">
        <f t="shared" ca="1" si="131"/>
        <v>0</v>
      </c>
      <c r="N352" s="220">
        <f t="shared" ca="1" si="132"/>
        <v>0.6498602964237179</v>
      </c>
      <c r="O352" s="137"/>
      <c r="P352" s="192">
        <f ca="1">Resumen!$D$9</f>
        <v>12439.300859999999</v>
      </c>
      <c r="Q352" s="208">
        <f ca="1">SUMPRODUCT(TablaDatosInversiones[Coste bruto total de la compra (euros)],(TablaDatosInversiones[Subcarteras (diferentes estrategias inversión)]=$P$34)*1,(TablaDatosInversiones[Fecha Compra]&lt;=A352)*1,(TablaDatosInversiones[Fecha Compra]&gt;A351)*1)</f>
        <v>0</v>
      </c>
      <c r="R352" s="208" cm="1">
        <f t="array" aca="1" ref="R352" ca="1">SUMPRODUCT(TablaDatosInversiones[Valor actual bruto o reembolso o compromiso opciones abiertas (euros)],(TablaDatosInversiones[Subcarteras (diferentes estrategias inversión)]=$P$34)*1,(TablaDatosInversiones[Fecha de Venta o traspaso]&lt;=A352)*1,(TablaDatosInversiones[Fecha de Venta o traspaso]&gt;A351)*1,(TablaDatosInversiones[Operación abierta (cotizando)]=FALSE)*1)</f>
        <v>0</v>
      </c>
      <c r="S352" s="208">
        <f>SUMPRODUCT(TablaDividendos[Dividendo neto (euros)],(TablaDividendos[Subcartera]=$P$34)*1,(TablaDividendos[Fecha Cobro]&lt;=A352)*1,(TablaDividendos[Fecha Cobro]&gt;A351)*1)</f>
        <v>0</v>
      </c>
      <c r="T352" s="199">
        <f t="shared" ca="1" si="133"/>
        <v>0</v>
      </c>
      <c r="U352" s="209">
        <f t="shared" ca="1" si="134"/>
        <v>0.31306194259158349</v>
      </c>
      <c r="V352" s="137"/>
      <c r="W352" s="192">
        <f ca="1">Resumen!$D$10</f>
        <v>28220.187483550799</v>
      </c>
      <c r="X352" s="208">
        <f ca="1">SUMPRODUCT(TablaDatosInversiones[Coste bruto total de la compra (euros)],(TablaDatosInversiones[Subcarteras (diferentes estrategias inversión)]=$W$34)*1,(TablaDatosInversiones[Fecha Compra]&lt;=A352)*1,(TablaDatosInversiones[Fecha Compra]&gt;A351)*1)</f>
        <v>0</v>
      </c>
      <c r="Y352" s="208" cm="1">
        <f t="array" aca="1" ref="Y352" ca="1">SUMPRODUCT(TablaDatosInversiones[Valor actual bruto o reembolso o compromiso opciones abiertas (euros)],(TablaDatosInversiones[Subcarteras (diferentes estrategias inversión)]=$W$34)*1,(TablaDatosInversiones[Fecha de Venta o traspaso]&lt;=A352)*1,(TablaDatosInversiones[Fecha de Venta o traspaso]&gt;A351)*1,(TablaDatosInversiones[Operación abierta (cotizando)]=FALSE)*1)</f>
        <v>0</v>
      </c>
      <c r="Z352" s="208">
        <f>SUMPRODUCT(TablaDividendos[Dividendo neto (euros)],(TablaDividendos[Subcartera]=$W$34)*1,(TablaDividendos[Fecha Cobro]&lt;=A352)*1,(TablaDividendos[Fecha Cobro]&gt;A351)*1)</f>
        <v>0</v>
      </c>
      <c r="AA352" s="199">
        <f t="shared" ca="1" si="142"/>
        <v>0</v>
      </c>
      <c r="AB352" s="209">
        <f t="shared" ca="1" si="143"/>
        <v>0.42162864822711876</v>
      </c>
      <c r="AC352" s="137"/>
      <c r="AD352" s="391" cm="1">
        <f t="array" aca="1" ref="AD352" ca="1">SUMPRODUCT(TablaDatosInversiones[Compromiso de compra (Moneda), solo para PUTs vendidas],(TablaDatosInversiones[Subcarteras (diferentes estrategias inversión)]=$AD$34)*1,TablaDatosInversiones[Cambio divisa actual (o tras venta)],(TablaDatosInversiones[Fecha Compra]&lt;=MIN(A352,TODAY()-1))*1,(TablaDatosInversiones[Fecha de Venta o traspaso]&gt;=MIN(A352,TODAY()-1))*1)</f>
        <v>0</v>
      </c>
      <c r="AE352" s="391">
        <f t="shared" ca="1" si="147"/>
        <v>0</v>
      </c>
      <c r="AF352" s="391">
        <f t="shared" ca="1" si="148"/>
        <v>0</v>
      </c>
      <c r="AG352" s="392">
        <f ca="1">SUMPRODUCT(TablaDatosInversiones[Rendimiento total neto (euros)],(TablaDatosInversiones[Subcarteras (diferentes estrategias inversión)]=$AD$34)*1,(TablaDatosInversiones[Fecha de Venta o traspaso]&lt;=A352)*1,(TablaDatosInversiones[Fecha de Venta o traspaso]&gt;A351)*1,(TablaDatosInversiones[Operación abierta (cotizando)]=FALSE)*1)</f>
        <v>0</v>
      </c>
      <c r="AH352" s="393">
        <f t="shared" ca="1" si="149"/>
        <v>0</v>
      </c>
      <c r="AI352" s="394">
        <f t="shared" ca="1" si="150"/>
        <v>8.6256077518440666E-3</v>
      </c>
      <c r="AJ352" s="395"/>
      <c r="AK352" s="401">
        <f ca="1">Resumen!$D$12</f>
        <v>0</v>
      </c>
      <c r="AL352" s="396" cm="1">
        <f t="array" aca="1" ref="AL352" ca="1">SUMPRODUCT(TablaDatosInversiones[Coste bruto total de la compra (euros)],(TablaDatosInversiones[Subcarteras (diferentes estrategias inversión)]=$AK$34)*1,(TablaDatosInversiones[Fecha Compra]&lt;=A352)*1,(TablaDatosInversiones[Fecha Compra]&gt;A351)*1)</f>
        <v>0</v>
      </c>
      <c r="AM352" s="397" cm="1">
        <f t="array" aca="1" ref="AM352" ca="1">SUMPRODUCT(TablaDatosInversiones[Valor actual bruto o reembolso o compromiso opciones abiertas (euros)],(TablaDatosInversiones[Subcarteras (diferentes estrategias inversión)]=$AK$34)*1,(TablaDatosInversiones[Fecha de Venta o traspaso]&lt;=A352)*1,(TablaDatosInversiones[Fecha de Venta o traspaso]&gt;A351)*1,(TablaDatosInversiones[Operación abierta (cotizando)]=FALSE)*1)</f>
        <v>0</v>
      </c>
      <c r="AN352" s="398" cm="1">
        <f t="array" ref="AN352">SUMPRODUCT(TablaDividendos[Dividendo neto (euros)],(TablaDividendos[Subcartera]=$AK$34)*1,(TablaDividendos[Fecha Cobro]&lt;=A352)*1,(TablaDividendos[Fecha Cobro]&gt;A351)*1)</f>
        <v>0</v>
      </c>
      <c r="AO352" s="399">
        <f t="shared" ca="1" si="130"/>
        <v>0</v>
      </c>
      <c r="AP352" s="400">
        <f t="shared" ca="1" si="139"/>
        <v>0</v>
      </c>
    </row>
    <row r="353" spans="1:42" x14ac:dyDescent="0.25">
      <c r="A353" s="189">
        <f t="shared" si="51"/>
        <v>54209</v>
      </c>
      <c r="B353" s="190">
        <f t="shared" ca="1" si="126"/>
        <v>109351.29638889004</v>
      </c>
      <c r="C353" s="190">
        <f t="shared" ca="1" si="127"/>
        <v>0</v>
      </c>
      <c r="D353" s="190">
        <f t="shared" ca="1" si="128"/>
        <v>0</v>
      </c>
      <c r="E353" s="190">
        <f t="shared" ca="1" si="129"/>
        <v>0</v>
      </c>
      <c r="F353" s="199">
        <f t="shared" ca="1" si="137"/>
        <v>0</v>
      </c>
      <c r="G353" s="200">
        <f t="shared" ca="1" si="138"/>
        <v>0.55991479706899705</v>
      </c>
      <c r="H353" s="137"/>
      <c r="I353" s="218">
        <f ca="1">Resumen!$D$8</f>
        <v>68691.808045339247</v>
      </c>
      <c r="J353" s="219">
        <f ca="1">SUMPRODUCT(TablaDatosInversiones[Coste bruto total de la compra (euros)],(TablaDatosInversiones[Subcarteras (diferentes estrategias inversión)]=$I$34)*1,(TablaDatosInversiones[Fecha Compra]&lt;=A353)*1,(TablaDatosInversiones[Fecha Compra]&gt;A352)*1)</f>
        <v>0</v>
      </c>
      <c r="K353" s="219" cm="1">
        <f t="array" aca="1" ref="K353" ca="1">SUMPRODUCT(TablaDatosInversiones[Valor actual bruto o reembolso o compromiso opciones abiertas (euros)],(TablaDatosInversiones[Subcarteras (diferentes estrategias inversión)]=$I$34)*1,(TablaDatosInversiones[Fecha de Venta o traspaso]&lt;=A353)*1,(TablaDatosInversiones[Fecha de Venta o traspaso]&gt;A352)*1,(TablaDatosInversiones[Operación abierta (cotizando)]=FALSE)*1)</f>
        <v>0</v>
      </c>
      <c r="L353" s="219">
        <f>SUMPRODUCT(TablaDividendos[Dividendo neto (euros)],(TablaDividendos[Subcartera]=$I$34)*1,(TablaDividendos[Fecha Cobro]&lt;=A353)*1,(TablaDividendos[Fecha Cobro]&gt;A352)*1)</f>
        <v>0</v>
      </c>
      <c r="M353" s="220">
        <f t="shared" ca="1" si="131"/>
        <v>0</v>
      </c>
      <c r="N353" s="220">
        <f t="shared" ca="1" si="132"/>
        <v>0.6498602964237179</v>
      </c>
      <c r="O353" s="137"/>
      <c r="P353" s="192">
        <f ca="1">Resumen!$D$9</f>
        <v>12439.300859999999</v>
      </c>
      <c r="Q353" s="208">
        <f ca="1">SUMPRODUCT(TablaDatosInversiones[Coste bruto total de la compra (euros)],(TablaDatosInversiones[Subcarteras (diferentes estrategias inversión)]=$P$34)*1,(TablaDatosInversiones[Fecha Compra]&lt;=A353)*1,(TablaDatosInversiones[Fecha Compra]&gt;A352)*1)</f>
        <v>0</v>
      </c>
      <c r="R353" s="208" cm="1">
        <f t="array" aca="1" ref="R353" ca="1">SUMPRODUCT(TablaDatosInversiones[Valor actual bruto o reembolso o compromiso opciones abiertas (euros)],(TablaDatosInversiones[Subcarteras (diferentes estrategias inversión)]=$P$34)*1,(TablaDatosInversiones[Fecha de Venta o traspaso]&lt;=A353)*1,(TablaDatosInversiones[Fecha de Venta o traspaso]&gt;A352)*1,(TablaDatosInversiones[Operación abierta (cotizando)]=FALSE)*1)</f>
        <v>0</v>
      </c>
      <c r="S353" s="208">
        <f>SUMPRODUCT(TablaDividendos[Dividendo neto (euros)],(TablaDividendos[Subcartera]=$P$34)*1,(TablaDividendos[Fecha Cobro]&lt;=A353)*1,(TablaDividendos[Fecha Cobro]&gt;A352)*1)</f>
        <v>0</v>
      </c>
      <c r="T353" s="199">
        <f t="shared" ca="1" si="133"/>
        <v>0</v>
      </c>
      <c r="U353" s="209">
        <f t="shared" ca="1" si="134"/>
        <v>0.31306194259158349</v>
      </c>
      <c r="V353" s="137"/>
      <c r="W353" s="192">
        <f ca="1">Resumen!$D$10</f>
        <v>28220.187483550799</v>
      </c>
      <c r="X353" s="208">
        <f ca="1">SUMPRODUCT(TablaDatosInversiones[Coste bruto total de la compra (euros)],(TablaDatosInversiones[Subcarteras (diferentes estrategias inversión)]=$W$34)*1,(TablaDatosInversiones[Fecha Compra]&lt;=A353)*1,(TablaDatosInversiones[Fecha Compra]&gt;A352)*1)</f>
        <v>0</v>
      </c>
      <c r="Y353" s="208" cm="1">
        <f t="array" aca="1" ref="Y353" ca="1">SUMPRODUCT(TablaDatosInversiones[Valor actual bruto o reembolso o compromiso opciones abiertas (euros)],(TablaDatosInversiones[Subcarteras (diferentes estrategias inversión)]=$W$34)*1,(TablaDatosInversiones[Fecha de Venta o traspaso]&lt;=A353)*1,(TablaDatosInversiones[Fecha de Venta o traspaso]&gt;A352)*1,(TablaDatosInversiones[Operación abierta (cotizando)]=FALSE)*1)</f>
        <v>0</v>
      </c>
      <c r="Z353" s="208">
        <f>SUMPRODUCT(TablaDividendos[Dividendo neto (euros)],(TablaDividendos[Subcartera]=$W$34)*1,(TablaDividendos[Fecha Cobro]&lt;=A353)*1,(TablaDividendos[Fecha Cobro]&gt;A352)*1)</f>
        <v>0</v>
      </c>
      <c r="AA353" s="199">
        <f t="shared" ca="1" si="142"/>
        <v>0</v>
      </c>
      <c r="AB353" s="209">
        <f t="shared" ca="1" si="143"/>
        <v>0.42162864822711876</v>
      </c>
      <c r="AC353" s="137"/>
      <c r="AD353" s="391" cm="1">
        <f t="array" aca="1" ref="AD353" ca="1">SUMPRODUCT(TablaDatosInversiones[Compromiso de compra (Moneda), solo para PUTs vendidas],(TablaDatosInversiones[Subcarteras (diferentes estrategias inversión)]=$AD$34)*1,TablaDatosInversiones[Cambio divisa actual (o tras venta)],(TablaDatosInversiones[Fecha Compra]&lt;=MIN(A353,TODAY()-1))*1,(TablaDatosInversiones[Fecha de Venta o traspaso]&gt;=MIN(A353,TODAY()-1))*1)</f>
        <v>0</v>
      </c>
      <c r="AE353" s="391">
        <f t="shared" ca="1" si="147"/>
        <v>0</v>
      </c>
      <c r="AF353" s="391">
        <f t="shared" ca="1" si="148"/>
        <v>0</v>
      </c>
      <c r="AG353" s="392">
        <f ca="1">SUMPRODUCT(TablaDatosInversiones[Rendimiento total neto (euros)],(TablaDatosInversiones[Subcarteras (diferentes estrategias inversión)]=$AD$34)*1,(TablaDatosInversiones[Fecha de Venta o traspaso]&lt;=A353)*1,(TablaDatosInversiones[Fecha de Venta o traspaso]&gt;A352)*1,(TablaDatosInversiones[Operación abierta (cotizando)]=FALSE)*1)</f>
        <v>0</v>
      </c>
      <c r="AH353" s="393">
        <f t="shared" ca="1" si="149"/>
        <v>0</v>
      </c>
      <c r="AI353" s="394">
        <f t="shared" ca="1" si="150"/>
        <v>8.6256077518440666E-3</v>
      </c>
      <c r="AJ353" s="395"/>
      <c r="AK353" s="401">
        <f ca="1">Resumen!$D$12</f>
        <v>0</v>
      </c>
      <c r="AL353" s="396" cm="1">
        <f t="array" aca="1" ref="AL353" ca="1">SUMPRODUCT(TablaDatosInversiones[Coste bruto total de la compra (euros)],(TablaDatosInversiones[Subcarteras (diferentes estrategias inversión)]=$AK$34)*1,(TablaDatosInversiones[Fecha Compra]&lt;=A353)*1,(TablaDatosInversiones[Fecha Compra]&gt;A352)*1)</f>
        <v>0</v>
      </c>
      <c r="AM353" s="397" cm="1">
        <f t="array" aca="1" ref="AM353" ca="1">SUMPRODUCT(TablaDatosInversiones[Valor actual bruto o reembolso o compromiso opciones abiertas (euros)],(TablaDatosInversiones[Subcarteras (diferentes estrategias inversión)]=$AK$34)*1,(TablaDatosInversiones[Fecha de Venta o traspaso]&lt;=A353)*1,(TablaDatosInversiones[Fecha de Venta o traspaso]&gt;A352)*1,(TablaDatosInversiones[Operación abierta (cotizando)]=FALSE)*1)</f>
        <v>0</v>
      </c>
      <c r="AN353" s="398" cm="1">
        <f t="array" ref="AN353">SUMPRODUCT(TablaDividendos[Dividendo neto (euros)],(TablaDividendos[Subcartera]=$AK$34)*1,(TablaDividendos[Fecha Cobro]&lt;=A353)*1,(TablaDividendos[Fecha Cobro]&gt;A352)*1)</f>
        <v>0</v>
      </c>
      <c r="AO353" s="399">
        <f t="shared" ca="1" si="130"/>
        <v>0</v>
      </c>
      <c r="AP353" s="400">
        <f t="shared" ca="1" si="139"/>
        <v>0</v>
      </c>
    </row>
    <row r="354" spans="1:42" x14ac:dyDescent="0.25">
      <c r="A354" s="189">
        <f t="shared" si="51"/>
        <v>54239</v>
      </c>
      <c r="B354" s="190">
        <f t="shared" ca="1" si="126"/>
        <v>109351.29638889004</v>
      </c>
      <c r="C354" s="190">
        <f t="shared" ca="1" si="127"/>
        <v>0</v>
      </c>
      <c r="D354" s="190">
        <f t="shared" ca="1" si="128"/>
        <v>0</v>
      </c>
      <c r="E354" s="190">
        <f t="shared" ca="1" si="129"/>
        <v>0</v>
      </c>
      <c r="F354" s="199">
        <f t="shared" ca="1" si="137"/>
        <v>0</v>
      </c>
      <c r="G354" s="200">
        <f t="shared" ca="1" si="138"/>
        <v>0.55991479706899705</v>
      </c>
      <c r="H354" s="137"/>
      <c r="I354" s="218">
        <f ca="1">Resumen!$D$8</f>
        <v>68691.808045339247</v>
      </c>
      <c r="J354" s="219">
        <f ca="1">SUMPRODUCT(TablaDatosInversiones[Coste bruto total de la compra (euros)],(TablaDatosInversiones[Subcarteras (diferentes estrategias inversión)]=$I$34)*1,(TablaDatosInversiones[Fecha Compra]&lt;=A354)*1,(TablaDatosInversiones[Fecha Compra]&gt;A353)*1)</f>
        <v>0</v>
      </c>
      <c r="K354" s="219" cm="1">
        <f t="array" aca="1" ref="K354" ca="1">SUMPRODUCT(TablaDatosInversiones[Valor actual bruto o reembolso o compromiso opciones abiertas (euros)],(TablaDatosInversiones[Subcarteras (diferentes estrategias inversión)]=$I$34)*1,(TablaDatosInversiones[Fecha de Venta o traspaso]&lt;=A354)*1,(TablaDatosInversiones[Fecha de Venta o traspaso]&gt;A353)*1,(TablaDatosInversiones[Operación abierta (cotizando)]=FALSE)*1)</f>
        <v>0</v>
      </c>
      <c r="L354" s="219">
        <f>SUMPRODUCT(TablaDividendos[Dividendo neto (euros)],(TablaDividendos[Subcartera]=$I$34)*1,(TablaDividendos[Fecha Cobro]&lt;=A354)*1,(TablaDividendos[Fecha Cobro]&gt;A353)*1)</f>
        <v>0</v>
      </c>
      <c r="M354" s="220">
        <f t="shared" ca="1" si="131"/>
        <v>0</v>
      </c>
      <c r="N354" s="220">
        <f t="shared" ca="1" si="132"/>
        <v>0.6498602964237179</v>
      </c>
      <c r="O354" s="137"/>
      <c r="P354" s="192">
        <f ca="1">Resumen!$D$9</f>
        <v>12439.300859999999</v>
      </c>
      <c r="Q354" s="208">
        <f ca="1">SUMPRODUCT(TablaDatosInversiones[Coste bruto total de la compra (euros)],(TablaDatosInversiones[Subcarteras (diferentes estrategias inversión)]=$P$34)*1,(TablaDatosInversiones[Fecha Compra]&lt;=A354)*1,(TablaDatosInversiones[Fecha Compra]&gt;A353)*1)</f>
        <v>0</v>
      </c>
      <c r="R354" s="208" cm="1">
        <f t="array" aca="1" ref="R354" ca="1">SUMPRODUCT(TablaDatosInversiones[Valor actual bruto o reembolso o compromiso opciones abiertas (euros)],(TablaDatosInversiones[Subcarteras (diferentes estrategias inversión)]=$P$34)*1,(TablaDatosInversiones[Fecha de Venta o traspaso]&lt;=A354)*1,(TablaDatosInversiones[Fecha de Venta o traspaso]&gt;A353)*1,(TablaDatosInversiones[Operación abierta (cotizando)]=FALSE)*1)</f>
        <v>0</v>
      </c>
      <c r="S354" s="208">
        <f>SUMPRODUCT(TablaDividendos[Dividendo neto (euros)],(TablaDividendos[Subcartera]=$P$34)*1,(TablaDividendos[Fecha Cobro]&lt;=A354)*1,(TablaDividendos[Fecha Cobro]&gt;A353)*1)</f>
        <v>0</v>
      </c>
      <c r="T354" s="199">
        <f t="shared" ca="1" si="133"/>
        <v>0</v>
      </c>
      <c r="U354" s="209">
        <f t="shared" ca="1" si="134"/>
        <v>0.31306194259158349</v>
      </c>
      <c r="V354" s="137"/>
      <c r="W354" s="192">
        <f ca="1">Resumen!$D$10</f>
        <v>28220.187483550799</v>
      </c>
      <c r="X354" s="208">
        <f ca="1">SUMPRODUCT(TablaDatosInversiones[Coste bruto total de la compra (euros)],(TablaDatosInversiones[Subcarteras (diferentes estrategias inversión)]=$W$34)*1,(TablaDatosInversiones[Fecha Compra]&lt;=A354)*1,(TablaDatosInversiones[Fecha Compra]&gt;A353)*1)</f>
        <v>0</v>
      </c>
      <c r="Y354" s="208" cm="1">
        <f t="array" aca="1" ref="Y354" ca="1">SUMPRODUCT(TablaDatosInversiones[Valor actual bruto o reembolso o compromiso opciones abiertas (euros)],(TablaDatosInversiones[Subcarteras (diferentes estrategias inversión)]=$W$34)*1,(TablaDatosInversiones[Fecha de Venta o traspaso]&lt;=A354)*1,(TablaDatosInversiones[Fecha de Venta o traspaso]&gt;A353)*1,(TablaDatosInversiones[Operación abierta (cotizando)]=FALSE)*1)</f>
        <v>0</v>
      </c>
      <c r="Z354" s="208">
        <f>SUMPRODUCT(TablaDividendos[Dividendo neto (euros)],(TablaDividendos[Subcartera]=$W$34)*1,(TablaDividendos[Fecha Cobro]&lt;=A354)*1,(TablaDividendos[Fecha Cobro]&gt;A353)*1)</f>
        <v>0</v>
      </c>
      <c r="AA354" s="199">
        <f t="shared" ca="1" si="142"/>
        <v>0</v>
      </c>
      <c r="AB354" s="209">
        <f t="shared" ca="1" si="143"/>
        <v>0.42162864822711876</v>
      </c>
      <c r="AC354" s="137"/>
      <c r="AD354" s="391" cm="1">
        <f t="array" aca="1" ref="AD354" ca="1">SUMPRODUCT(TablaDatosInversiones[Compromiso de compra (Moneda), solo para PUTs vendidas],(TablaDatosInversiones[Subcarteras (diferentes estrategias inversión)]=$AD$34)*1,TablaDatosInversiones[Cambio divisa actual (o tras venta)],(TablaDatosInversiones[Fecha Compra]&lt;=MIN(A354,TODAY()-1))*1,(TablaDatosInversiones[Fecha de Venta o traspaso]&gt;=MIN(A354,TODAY()-1))*1)</f>
        <v>0</v>
      </c>
      <c r="AE354" s="391">
        <f t="shared" ca="1" si="147"/>
        <v>0</v>
      </c>
      <c r="AF354" s="391">
        <f t="shared" ca="1" si="148"/>
        <v>0</v>
      </c>
      <c r="AG354" s="392">
        <f ca="1">SUMPRODUCT(TablaDatosInversiones[Rendimiento total neto (euros)],(TablaDatosInversiones[Subcarteras (diferentes estrategias inversión)]=$AD$34)*1,(TablaDatosInversiones[Fecha de Venta o traspaso]&lt;=A354)*1,(TablaDatosInversiones[Fecha de Venta o traspaso]&gt;A353)*1,(TablaDatosInversiones[Operación abierta (cotizando)]=FALSE)*1)</f>
        <v>0</v>
      </c>
      <c r="AH354" s="393">
        <f t="shared" ca="1" si="149"/>
        <v>0</v>
      </c>
      <c r="AI354" s="394">
        <f t="shared" ca="1" si="150"/>
        <v>8.6256077518440666E-3</v>
      </c>
      <c r="AJ354" s="395"/>
      <c r="AK354" s="401">
        <f ca="1">Resumen!$D$12</f>
        <v>0</v>
      </c>
      <c r="AL354" s="396" cm="1">
        <f t="array" aca="1" ref="AL354" ca="1">SUMPRODUCT(TablaDatosInversiones[Coste bruto total de la compra (euros)],(TablaDatosInversiones[Subcarteras (diferentes estrategias inversión)]=$AK$34)*1,(TablaDatosInversiones[Fecha Compra]&lt;=A354)*1,(TablaDatosInversiones[Fecha Compra]&gt;A353)*1)</f>
        <v>0</v>
      </c>
      <c r="AM354" s="397" cm="1">
        <f t="array" aca="1" ref="AM354" ca="1">SUMPRODUCT(TablaDatosInversiones[Valor actual bruto o reembolso o compromiso opciones abiertas (euros)],(TablaDatosInversiones[Subcarteras (diferentes estrategias inversión)]=$AK$34)*1,(TablaDatosInversiones[Fecha de Venta o traspaso]&lt;=A354)*1,(TablaDatosInversiones[Fecha de Venta o traspaso]&gt;A353)*1,(TablaDatosInversiones[Operación abierta (cotizando)]=FALSE)*1)</f>
        <v>0</v>
      </c>
      <c r="AN354" s="398" cm="1">
        <f t="array" ref="AN354">SUMPRODUCT(TablaDividendos[Dividendo neto (euros)],(TablaDividendos[Subcartera]=$AK$34)*1,(TablaDividendos[Fecha Cobro]&lt;=A354)*1,(TablaDividendos[Fecha Cobro]&gt;A353)*1)</f>
        <v>0</v>
      </c>
      <c r="AO354" s="399">
        <f t="shared" ca="1" si="130"/>
        <v>0</v>
      </c>
      <c r="AP354" s="400">
        <f t="shared" ca="1" si="139"/>
        <v>0</v>
      </c>
    </row>
    <row r="355" spans="1:42" x14ac:dyDescent="0.25">
      <c r="A355" s="189">
        <f t="shared" si="51"/>
        <v>54270</v>
      </c>
      <c r="B355" s="190">
        <f t="shared" ca="1" si="126"/>
        <v>109351.29638889004</v>
      </c>
      <c r="C355" s="190">
        <f t="shared" ca="1" si="127"/>
        <v>0</v>
      </c>
      <c r="D355" s="190">
        <f t="shared" ca="1" si="128"/>
        <v>0</v>
      </c>
      <c r="E355" s="190">
        <f t="shared" ca="1" si="129"/>
        <v>0</v>
      </c>
      <c r="F355" s="199">
        <f t="shared" ca="1" si="137"/>
        <v>0</v>
      </c>
      <c r="G355" s="200">
        <f t="shared" ca="1" si="138"/>
        <v>0.55991479706899705</v>
      </c>
      <c r="H355" s="137"/>
      <c r="I355" s="218">
        <f ca="1">Resumen!$D$8</f>
        <v>68691.808045339247</v>
      </c>
      <c r="J355" s="219">
        <f ca="1">SUMPRODUCT(TablaDatosInversiones[Coste bruto total de la compra (euros)],(TablaDatosInversiones[Subcarteras (diferentes estrategias inversión)]=$I$34)*1,(TablaDatosInversiones[Fecha Compra]&lt;=A355)*1,(TablaDatosInversiones[Fecha Compra]&gt;A354)*1)</f>
        <v>0</v>
      </c>
      <c r="K355" s="219" cm="1">
        <f t="array" aca="1" ref="K355" ca="1">SUMPRODUCT(TablaDatosInversiones[Valor actual bruto o reembolso o compromiso opciones abiertas (euros)],(TablaDatosInversiones[Subcarteras (diferentes estrategias inversión)]=$I$34)*1,(TablaDatosInversiones[Fecha de Venta o traspaso]&lt;=A355)*1,(TablaDatosInversiones[Fecha de Venta o traspaso]&gt;A354)*1,(TablaDatosInversiones[Operación abierta (cotizando)]=FALSE)*1)</f>
        <v>0</v>
      </c>
      <c r="L355" s="219">
        <f>SUMPRODUCT(TablaDividendos[Dividendo neto (euros)],(TablaDividendos[Subcartera]=$I$34)*1,(TablaDividendos[Fecha Cobro]&lt;=A355)*1,(TablaDividendos[Fecha Cobro]&gt;A354)*1)</f>
        <v>0</v>
      </c>
      <c r="M355" s="220">
        <f t="shared" ca="1" si="131"/>
        <v>0</v>
      </c>
      <c r="N355" s="220">
        <f t="shared" ca="1" si="132"/>
        <v>0.6498602964237179</v>
      </c>
      <c r="O355" s="137"/>
      <c r="P355" s="192">
        <f ca="1">Resumen!$D$9</f>
        <v>12439.300859999999</v>
      </c>
      <c r="Q355" s="208">
        <f ca="1">SUMPRODUCT(TablaDatosInversiones[Coste bruto total de la compra (euros)],(TablaDatosInversiones[Subcarteras (diferentes estrategias inversión)]=$P$34)*1,(TablaDatosInversiones[Fecha Compra]&lt;=A355)*1,(TablaDatosInversiones[Fecha Compra]&gt;A354)*1)</f>
        <v>0</v>
      </c>
      <c r="R355" s="208" cm="1">
        <f t="array" aca="1" ref="R355" ca="1">SUMPRODUCT(TablaDatosInversiones[Valor actual bruto o reembolso o compromiso opciones abiertas (euros)],(TablaDatosInversiones[Subcarteras (diferentes estrategias inversión)]=$P$34)*1,(TablaDatosInversiones[Fecha de Venta o traspaso]&lt;=A355)*1,(TablaDatosInversiones[Fecha de Venta o traspaso]&gt;A354)*1,(TablaDatosInversiones[Operación abierta (cotizando)]=FALSE)*1)</f>
        <v>0</v>
      </c>
      <c r="S355" s="208">
        <f>SUMPRODUCT(TablaDividendos[Dividendo neto (euros)],(TablaDividendos[Subcartera]=$P$34)*1,(TablaDividendos[Fecha Cobro]&lt;=A355)*1,(TablaDividendos[Fecha Cobro]&gt;A354)*1)</f>
        <v>0</v>
      </c>
      <c r="T355" s="199">
        <f t="shared" ca="1" si="133"/>
        <v>0</v>
      </c>
      <c r="U355" s="209">
        <f t="shared" ca="1" si="134"/>
        <v>0.31306194259158349</v>
      </c>
      <c r="V355" s="137"/>
      <c r="W355" s="192">
        <f ca="1">Resumen!$D$10</f>
        <v>28220.187483550799</v>
      </c>
      <c r="X355" s="208">
        <f ca="1">SUMPRODUCT(TablaDatosInversiones[Coste bruto total de la compra (euros)],(TablaDatosInversiones[Subcarteras (diferentes estrategias inversión)]=$W$34)*1,(TablaDatosInversiones[Fecha Compra]&lt;=A355)*1,(TablaDatosInversiones[Fecha Compra]&gt;A354)*1)</f>
        <v>0</v>
      </c>
      <c r="Y355" s="208" cm="1">
        <f t="array" aca="1" ref="Y355" ca="1">SUMPRODUCT(TablaDatosInversiones[Valor actual bruto o reembolso o compromiso opciones abiertas (euros)],(TablaDatosInversiones[Subcarteras (diferentes estrategias inversión)]=$W$34)*1,(TablaDatosInversiones[Fecha de Venta o traspaso]&lt;=A355)*1,(TablaDatosInversiones[Fecha de Venta o traspaso]&gt;A354)*1,(TablaDatosInversiones[Operación abierta (cotizando)]=FALSE)*1)</f>
        <v>0</v>
      </c>
      <c r="Z355" s="208">
        <f>SUMPRODUCT(TablaDividendos[Dividendo neto (euros)],(TablaDividendos[Subcartera]=$W$34)*1,(TablaDividendos[Fecha Cobro]&lt;=A355)*1,(TablaDividendos[Fecha Cobro]&gt;A354)*1)</f>
        <v>0</v>
      </c>
      <c r="AA355" s="199">
        <f t="shared" ca="1" si="142"/>
        <v>0</v>
      </c>
      <c r="AB355" s="209">
        <f t="shared" ca="1" si="143"/>
        <v>0.42162864822711876</v>
      </c>
      <c r="AC355" s="137"/>
      <c r="AD355" s="391" cm="1">
        <f t="array" aca="1" ref="AD355" ca="1">SUMPRODUCT(TablaDatosInversiones[Compromiso de compra (Moneda), solo para PUTs vendidas],(TablaDatosInversiones[Subcarteras (diferentes estrategias inversión)]=$AD$34)*1,TablaDatosInversiones[Cambio divisa actual (o tras venta)],(TablaDatosInversiones[Fecha Compra]&lt;=MIN(A355,TODAY()-1))*1,(TablaDatosInversiones[Fecha de Venta o traspaso]&gt;=MIN(A355,TODAY()-1))*1)</f>
        <v>0</v>
      </c>
      <c r="AE355" s="391">
        <f t="shared" ca="1" si="147"/>
        <v>0</v>
      </c>
      <c r="AF355" s="391">
        <f t="shared" ca="1" si="148"/>
        <v>0</v>
      </c>
      <c r="AG355" s="392">
        <f ca="1">SUMPRODUCT(TablaDatosInversiones[Rendimiento total neto (euros)],(TablaDatosInversiones[Subcarteras (diferentes estrategias inversión)]=$AD$34)*1,(TablaDatosInversiones[Fecha de Venta o traspaso]&lt;=A355)*1,(TablaDatosInversiones[Fecha de Venta o traspaso]&gt;A354)*1,(TablaDatosInversiones[Operación abierta (cotizando)]=FALSE)*1)</f>
        <v>0</v>
      </c>
      <c r="AH355" s="393">
        <f t="shared" ca="1" si="149"/>
        <v>0</v>
      </c>
      <c r="AI355" s="394">
        <f t="shared" ca="1" si="150"/>
        <v>8.6256077518440666E-3</v>
      </c>
      <c r="AJ355" s="395"/>
      <c r="AK355" s="401">
        <f ca="1">Resumen!$D$12</f>
        <v>0</v>
      </c>
      <c r="AL355" s="396" cm="1">
        <f t="array" aca="1" ref="AL355" ca="1">SUMPRODUCT(TablaDatosInversiones[Coste bruto total de la compra (euros)],(TablaDatosInversiones[Subcarteras (diferentes estrategias inversión)]=$AK$34)*1,(TablaDatosInversiones[Fecha Compra]&lt;=A355)*1,(TablaDatosInversiones[Fecha Compra]&gt;A354)*1)</f>
        <v>0</v>
      </c>
      <c r="AM355" s="397" cm="1">
        <f t="array" aca="1" ref="AM355" ca="1">SUMPRODUCT(TablaDatosInversiones[Valor actual bruto o reembolso o compromiso opciones abiertas (euros)],(TablaDatosInversiones[Subcarteras (diferentes estrategias inversión)]=$AK$34)*1,(TablaDatosInversiones[Fecha de Venta o traspaso]&lt;=A355)*1,(TablaDatosInversiones[Fecha de Venta o traspaso]&gt;A354)*1,(TablaDatosInversiones[Operación abierta (cotizando)]=FALSE)*1)</f>
        <v>0</v>
      </c>
      <c r="AN355" s="398" cm="1">
        <f t="array" ref="AN355">SUMPRODUCT(TablaDividendos[Dividendo neto (euros)],(TablaDividendos[Subcartera]=$AK$34)*1,(TablaDividendos[Fecha Cobro]&lt;=A355)*1,(TablaDividendos[Fecha Cobro]&gt;A354)*1)</f>
        <v>0</v>
      </c>
      <c r="AO355" s="399">
        <f t="shared" ca="1" si="130"/>
        <v>0</v>
      </c>
      <c r="AP355" s="400">
        <f t="shared" ca="1" si="139"/>
        <v>0</v>
      </c>
    </row>
    <row r="356" spans="1:42" x14ac:dyDescent="0.25">
      <c r="A356" s="189">
        <f t="shared" si="51"/>
        <v>54301</v>
      </c>
      <c r="B356" s="190">
        <f t="shared" ca="1" si="126"/>
        <v>109351.29638889004</v>
      </c>
      <c r="C356" s="190">
        <f t="shared" ca="1" si="127"/>
        <v>0</v>
      </c>
      <c r="D356" s="190">
        <f t="shared" ca="1" si="128"/>
        <v>0</v>
      </c>
      <c r="E356" s="190">
        <f t="shared" ca="1" si="129"/>
        <v>0</v>
      </c>
      <c r="F356" s="199">
        <f t="shared" ca="1" si="137"/>
        <v>0</v>
      </c>
      <c r="G356" s="200">
        <f t="shared" ca="1" si="138"/>
        <v>0.55991479706899705</v>
      </c>
      <c r="H356" s="137"/>
      <c r="I356" s="218">
        <f ca="1">Resumen!$D$8</f>
        <v>68691.808045339247</v>
      </c>
      <c r="J356" s="219">
        <f ca="1">SUMPRODUCT(TablaDatosInversiones[Coste bruto total de la compra (euros)],(TablaDatosInversiones[Subcarteras (diferentes estrategias inversión)]=$I$34)*1,(TablaDatosInversiones[Fecha Compra]&lt;=A356)*1,(TablaDatosInversiones[Fecha Compra]&gt;A355)*1)</f>
        <v>0</v>
      </c>
      <c r="K356" s="219" cm="1">
        <f t="array" aca="1" ref="K356" ca="1">SUMPRODUCT(TablaDatosInversiones[Valor actual bruto o reembolso o compromiso opciones abiertas (euros)],(TablaDatosInversiones[Subcarteras (diferentes estrategias inversión)]=$I$34)*1,(TablaDatosInversiones[Fecha de Venta o traspaso]&lt;=A356)*1,(TablaDatosInversiones[Fecha de Venta o traspaso]&gt;A355)*1,(TablaDatosInversiones[Operación abierta (cotizando)]=FALSE)*1)</f>
        <v>0</v>
      </c>
      <c r="L356" s="219">
        <f>SUMPRODUCT(TablaDividendos[Dividendo neto (euros)],(TablaDividendos[Subcartera]=$I$34)*1,(TablaDividendos[Fecha Cobro]&lt;=A356)*1,(TablaDividendos[Fecha Cobro]&gt;A355)*1)</f>
        <v>0</v>
      </c>
      <c r="M356" s="220">
        <f t="shared" ca="1" si="131"/>
        <v>0</v>
      </c>
      <c r="N356" s="220">
        <f t="shared" ca="1" si="132"/>
        <v>0.6498602964237179</v>
      </c>
      <c r="O356" s="137"/>
      <c r="P356" s="192">
        <f ca="1">Resumen!$D$9</f>
        <v>12439.300859999999</v>
      </c>
      <c r="Q356" s="208">
        <f ca="1">SUMPRODUCT(TablaDatosInversiones[Coste bruto total de la compra (euros)],(TablaDatosInversiones[Subcarteras (diferentes estrategias inversión)]=$P$34)*1,(TablaDatosInversiones[Fecha Compra]&lt;=A356)*1,(TablaDatosInversiones[Fecha Compra]&gt;A355)*1)</f>
        <v>0</v>
      </c>
      <c r="R356" s="208" cm="1">
        <f t="array" aca="1" ref="R356" ca="1">SUMPRODUCT(TablaDatosInversiones[Valor actual bruto o reembolso o compromiso opciones abiertas (euros)],(TablaDatosInversiones[Subcarteras (diferentes estrategias inversión)]=$P$34)*1,(TablaDatosInversiones[Fecha de Venta o traspaso]&lt;=A356)*1,(TablaDatosInversiones[Fecha de Venta o traspaso]&gt;A355)*1,(TablaDatosInversiones[Operación abierta (cotizando)]=FALSE)*1)</f>
        <v>0</v>
      </c>
      <c r="S356" s="208">
        <f>SUMPRODUCT(TablaDividendos[Dividendo neto (euros)],(TablaDividendos[Subcartera]=$P$34)*1,(TablaDividendos[Fecha Cobro]&lt;=A356)*1,(TablaDividendos[Fecha Cobro]&gt;A355)*1)</f>
        <v>0</v>
      </c>
      <c r="T356" s="199">
        <f t="shared" ca="1" si="133"/>
        <v>0</v>
      </c>
      <c r="U356" s="209">
        <f t="shared" ca="1" si="134"/>
        <v>0.31306194259158349</v>
      </c>
      <c r="V356" s="137"/>
      <c r="W356" s="192">
        <f ca="1">Resumen!$D$10</f>
        <v>28220.187483550799</v>
      </c>
      <c r="X356" s="208">
        <f ca="1">SUMPRODUCT(TablaDatosInversiones[Coste bruto total de la compra (euros)],(TablaDatosInversiones[Subcarteras (diferentes estrategias inversión)]=$W$34)*1,(TablaDatosInversiones[Fecha Compra]&lt;=A356)*1,(TablaDatosInversiones[Fecha Compra]&gt;A355)*1)</f>
        <v>0</v>
      </c>
      <c r="Y356" s="208" cm="1">
        <f t="array" aca="1" ref="Y356" ca="1">SUMPRODUCT(TablaDatosInversiones[Valor actual bruto o reembolso o compromiso opciones abiertas (euros)],(TablaDatosInversiones[Subcarteras (diferentes estrategias inversión)]=$W$34)*1,(TablaDatosInversiones[Fecha de Venta o traspaso]&lt;=A356)*1,(TablaDatosInversiones[Fecha de Venta o traspaso]&gt;A355)*1,(TablaDatosInversiones[Operación abierta (cotizando)]=FALSE)*1)</f>
        <v>0</v>
      </c>
      <c r="Z356" s="208">
        <f>SUMPRODUCT(TablaDividendos[Dividendo neto (euros)],(TablaDividendos[Subcartera]=$W$34)*1,(TablaDividendos[Fecha Cobro]&lt;=A356)*1,(TablaDividendos[Fecha Cobro]&gt;A355)*1)</f>
        <v>0</v>
      </c>
      <c r="AA356" s="199">
        <f t="shared" ca="1" si="142"/>
        <v>0</v>
      </c>
      <c r="AB356" s="209">
        <f t="shared" ca="1" si="143"/>
        <v>0.42162864822711876</v>
      </c>
      <c r="AC356" s="137"/>
      <c r="AD356" s="391" cm="1">
        <f t="array" aca="1" ref="AD356" ca="1">SUMPRODUCT(TablaDatosInversiones[Compromiso de compra (Moneda), solo para PUTs vendidas],(TablaDatosInversiones[Subcarteras (diferentes estrategias inversión)]=$AD$34)*1,TablaDatosInversiones[Cambio divisa actual (o tras venta)],(TablaDatosInversiones[Fecha Compra]&lt;=MIN(A356,TODAY()-1))*1,(TablaDatosInversiones[Fecha de Venta o traspaso]&gt;=MIN(A356,TODAY()-1))*1)</f>
        <v>0</v>
      </c>
      <c r="AE356" s="391">
        <f t="shared" ca="1" si="147"/>
        <v>0</v>
      </c>
      <c r="AF356" s="391">
        <f t="shared" ca="1" si="148"/>
        <v>0</v>
      </c>
      <c r="AG356" s="392">
        <f ca="1">SUMPRODUCT(TablaDatosInversiones[Rendimiento total neto (euros)],(TablaDatosInversiones[Subcarteras (diferentes estrategias inversión)]=$AD$34)*1,(TablaDatosInversiones[Fecha de Venta o traspaso]&lt;=A356)*1,(TablaDatosInversiones[Fecha de Venta o traspaso]&gt;A355)*1,(TablaDatosInversiones[Operación abierta (cotizando)]=FALSE)*1)</f>
        <v>0</v>
      </c>
      <c r="AH356" s="393">
        <f t="shared" ca="1" si="149"/>
        <v>0</v>
      </c>
      <c r="AI356" s="394">
        <f t="shared" ca="1" si="150"/>
        <v>8.6256077518440666E-3</v>
      </c>
      <c r="AJ356" s="395"/>
      <c r="AK356" s="401">
        <f ca="1">Resumen!$D$12</f>
        <v>0</v>
      </c>
      <c r="AL356" s="396" cm="1">
        <f t="array" aca="1" ref="AL356" ca="1">SUMPRODUCT(TablaDatosInversiones[Coste bruto total de la compra (euros)],(TablaDatosInversiones[Subcarteras (diferentes estrategias inversión)]=$AK$34)*1,(TablaDatosInversiones[Fecha Compra]&lt;=A356)*1,(TablaDatosInversiones[Fecha Compra]&gt;A355)*1)</f>
        <v>0</v>
      </c>
      <c r="AM356" s="397" cm="1">
        <f t="array" aca="1" ref="AM356" ca="1">SUMPRODUCT(TablaDatosInversiones[Valor actual bruto o reembolso o compromiso opciones abiertas (euros)],(TablaDatosInversiones[Subcarteras (diferentes estrategias inversión)]=$AK$34)*1,(TablaDatosInversiones[Fecha de Venta o traspaso]&lt;=A356)*1,(TablaDatosInversiones[Fecha de Venta o traspaso]&gt;A355)*1,(TablaDatosInversiones[Operación abierta (cotizando)]=FALSE)*1)</f>
        <v>0</v>
      </c>
      <c r="AN356" s="398" cm="1">
        <f t="array" ref="AN356">SUMPRODUCT(TablaDividendos[Dividendo neto (euros)],(TablaDividendos[Subcartera]=$AK$34)*1,(TablaDividendos[Fecha Cobro]&lt;=A356)*1,(TablaDividendos[Fecha Cobro]&gt;A355)*1)</f>
        <v>0</v>
      </c>
      <c r="AO356" s="399">
        <f t="shared" ca="1" si="130"/>
        <v>0</v>
      </c>
      <c r="AP356" s="400">
        <f t="shared" ca="1" si="139"/>
        <v>0</v>
      </c>
    </row>
    <row r="357" spans="1:42" x14ac:dyDescent="0.25">
      <c r="A357" s="189">
        <f t="shared" si="51"/>
        <v>54331</v>
      </c>
      <c r="B357" s="190">
        <f t="shared" ref="B357:B396" ca="1" si="151">SUM(I357,P357,W357,AK357)</f>
        <v>109351.29638889004</v>
      </c>
      <c r="C357" s="190">
        <f t="shared" ref="C357:C396" ca="1" si="152">SUM(J357,Q357,X357,AE357,AL357)</f>
        <v>0</v>
      </c>
      <c r="D357" s="190">
        <f t="shared" ref="D357:D396" ca="1" si="153">SUM(K357,R357,Y357,AF357,AM357)</f>
        <v>0</v>
      </c>
      <c r="E357" s="190">
        <f t="shared" ref="E357:E396" ca="1" si="154">SUM(L357,S357,Z357,AG357,AN357)</f>
        <v>0</v>
      </c>
      <c r="F357" s="199">
        <f t="shared" ca="1" si="137"/>
        <v>0</v>
      </c>
      <c r="G357" s="200">
        <f t="shared" ca="1" si="138"/>
        <v>0.55991479706899705</v>
      </c>
      <c r="H357" s="137"/>
      <c r="I357" s="218">
        <f ca="1">Resumen!$D$8</f>
        <v>68691.808045339247</v>
      </c>
      <c r="J357" s="219">
        <f ca="1">SUMPRODUCT(TablaDatosInversiones[Coste bruto total de la compra (euros)],(TablaDatosInversiones[Subcarteras (diferentes estrategias inversión)]=$I$34)*1,(TablaDatosInversiones[Fecha Compra]&lt;=A357)*1,(TablaDatosInversiones[Fecha Compra]&gt;A356)*1)</f>
        <v>0</v>
      </c>
      <c r="K357" s="219" cm="1">
        <f t="array" aca="1" ref="K357" ca="1">SUMPRODUCT(TablaDatosInversiones[Valor actual bruto o reembolso o compromiso opciones abiertas (euros)],(TablaDatosInversiones[Subcarteras (diferentes estrategias inversión)]=$I$34)*1,(TablaDatosInversiones[Fecha de Venta o traspaso]&lt;=A357)*1,(TablaDatosInversiones[Fecha de Venta o traspaso]&gt;A356)*1,(TablaDatosInversiones[Operación abierta (cotizando)]=FALSE)*1)</f>
        <v>0</v>
      </c>
      <c r="L357" s="219">
        <f>SUMPRODUCT(TablaDividendos[Dividendo neto (euros)],(TablaDividendos[Subcartera]=$I$34)*1,(TablaDividendos[Fecha Cobro]&lt;=A357)*1,(TablaDividendos[Fecha Cobro]&gt;A356)*1)</f>
        <v>0</v>
      </c>
      <c r="M357" s="220">
        <f t="shared" ca="1" si="131"/>
        <v>0</v>
      </c>
      <c r="N357" s="220">
        <f t="shared" ca="1" si="132"/>
        <v>0.6498602964237179</v>
      </c>
      <c r="O357" s="137"/>
      <c r="P357" s="192">
        <f ca="1">Resumen!$D$9</f>
        <v>12439.300859999999</v>
      </c>
      <c r="Q357" s="208">
        <f ca="1">SUMPRODUCT(TablaDatosInversiones[Coste bruto total de la compra (euros)],(TablaDatosInversiones[Subcarteras (diferentes estrategias inversión)]=$P$34)*1,(TablaDatosInversiones[Fecha Compra]&lt;=A357)*1,(TablaDatosInversiones[Fecha Compra]&gt;A356)*1)</f>
        <v>0</v>
      </c>
      <c r="R357" s="208" cm="1">
        <f t="array" aca="1" ref="R357" ca="1">SUMPRODUCT(TablaDatosInversiones[Valor actual bruto o reembolso o compromiso opciones abiertas (euros)],(TablaDatosInversiones[Subcarteras (diferentes estrategias inversión)]=$P$34)*1,(TablaDatosInversiones[Fecha de Venta o traspaso]&lt;=A357)*1,(TablaDatosInversiones[Fecha de Venta o traspaso]&gt;A356)*1,(TablaDatosInversiones[Operación abierta (cotizando)]=FALSE)*1)</f>
        <v>0</v>
      </c>
      <c r="S357" s="208">
        <f>SUMPRODUCT(TablaDividendos[Dividendo neto (euros)],(TablaDividendos[Subcartera]=$P$34)*1,(TablaDividendos[Fecha Cobro]&lt;=A357)*1,(TablaDividendos[Fecha Cobro]&gt;A356)*1)</f>
        <v>0</v>
      </c>
      <c r="T357" s="199">
        <f t="shared" ca="1" si="133"/>
        <v>0</v>
      </c>
      <c r="U357" s="209">
        <f t="shared" ca="1" si="134"/>
        <v>0.31306194259158349</v>
      </c>
      <c r="V357" s="137"/>
      <c r="W357" s="192">
        <f ca="1">Resumen!$D$10</f>
        <v>28220.187483550799</v>
      </c>
      <c r="X357" s="208">
        <f ca="1">SUMPRODUCT(TablaDatosInversiones[Coste bruto total de la compra (euros)],(TablaDatosInversiones[Subcarteras (diferentes estrategias inversión)]=$W$34)*1,(TablaDatosInversiones[Fecha Compra]&lt;=A357)*1,(TablaDatosInversiones[Fecha Compra]&gt;A356)*1)</f>
        <v>0</v>
      </c>
      <c r="Y357" s="208" cm="1">
        <f t="array" aca="1" ref="Y357" ca="1">SUMPRODUCT(TablaDatosInversiones[Valor actual bruto o reembolso o compromiso opciones abiertas (euros)],(TablaDatosInversiones[Subcarteras (diferentes estrategias inversión)]=$W$34)*1,(TablaDatosInversiones[Fecha de Venta o traspaso]&lt;=A357)*1,(TablaDatosInversiones[Fecha de Venta o traspaso]&gt;A356)*1,(TablaDatosInversiones[Operación abierta (cotizando)]=FALSE)*1)</f>
        <v>0</v>
      </c>
      <c r="Z357" s="208">
        <f>SUMPRODUCT(TablaDividendos[Dividendo neto (euros)],(TablaDividendos[Subcartera]=$W$34)*1,(TablaDividendos[Fecha Cobro]&lt;=A357)*1,(TablaDividendos[Fecha Cobro]&gt;A356)*1)</f>
        <v>0</v>
      </c>
      <c r="AA357" s="199">
        <f t="shared" ca="1" si="142"/>
        <v>0</v>
      </c>
      <c r="AB357" s="209">
        <f t="shared" ca="1" si="143"/>
        <v>0.42162864822711876</v>
      </c>
      <c r="AC357" s="137"/>
      <c r="AD357" s="391" cm="1">
        <f t="array" aca="1" ref="AD357" ca="1">SUMPRODUCT(TablaDatosInversiones[Compromiso de compra (Moneda), solo para PUTs vendidas],(TablaDatosInversiones[Subcarteras (diferentes estrategias inversión)]=$AD$34)*1,TablaDatosInversiones[Cambio divisa actual (o tras venta)],(TablaDatosInversiones[Fecha Compra]&lt;=MIN(A357,TODAY()-1))*1,(TablaDatosInversiones[Fecha de Venta o traspaso]&gt;=MIN(A357,TODAY()-1))*1)</f>
        <v>0</v>
      </c>
      <c r="AE357" s="391">
        <f t="shared" ca="1" si="147"/>
        <v>0</v>
      </c>
      <c r="AF357" s="391">
        <f t="shared" ca="1" si="148"/>
        <v>0</v>
      </c>
      <c r="AG357" s="392">
        <f ca="1">SUMPRODUCT(TablaDatosInversiones[Rendimiento total neto (euros)],(TablaDatosInversiones[Subcarteras (diferentes estrategias inversión)]=$AD$34)*1,(TablaDatosInversiones[Fecha de Venta o traspaso]&lt;=A357)*1,(TablaDatosInversiones[Fecha de Venta o traspaso]&gt;A356)*1,(TablaDatosInversiones[Operación abierta (cotizando)]=FALSE)*1)</f>
        <v>0</v>
      </c>
      <c r="AH357" s="393">
        <f t="shared" ca="1" si="149"/>
        <v>0</v>
      </c>
      <c r="AI357" s="394">
        <f t="shared" ca="1" si="150"/>
        <v>8.6256077518440666E-3</v>
      </c>
      <c r="AJ357" s="395"/>
      <c r="AK357" s="401">
        <f ca="1">Resumen!$D$12</f>
        <v>0</v>
      </c>
      <c r="AL357" s="396" cm="1">
        <f t="array" aca="1" ref="AL357" ca="1">SUMPRODUCT(TablaDatosInversiones[Coste bruto total de la compra (euros)],(TablaDatosInversiones[Subcarteras (diferentes estrategias inversión)]=$AK$34)*1,(TablaDatosInversiones[Fecha Compra]&lt;=A357)*1,(TablaDatosInversiones[Fecha Compra]&gt;A356)*1)</f>
        <v>0</v>
      </c>
      <c r="AM357" s="397" cm="1">
        <f t="array" aca="1" ref="AM357" ca="1">SUMPRODUCT(TablaDatosInversiones[Valor actual bruto o reembolso o compromiso opciones abiertas (euros)],(TablaDatosInversiones[Subcarteras (diferentes estrategias inversión)]=$AK$34)*1,(TablaDatosInversiones[Fecha de Venta o traspaso]&lt;=A357)*1,(TablaDatosInversiones[Fecha de Venta o traspaso]&gt;A356)*1,(TablaDatosInversiones[Operación abierta (cotizando)]=FALSE)*1)</f>
        <v>0</v>
      </c>
      <c r="AN357" s="398" cm="1">
        <f t="array" ref="AN357">SUMPRODUCT(TablaDividendos[Dividendo neto (euros)],(TablaDividendos[Subcartera]=$AK$34)*1,(TablaDividendos[Fecha Cobro]&lt;=A357)*1,(TablaDividendos[Fecha Cobro]&gt;A356)*1)</f>
        <v>0</v>
      </c>
      <c r="AO357" s="399">
        <f t="shared" ca="1" si="130"/>
        <v>0</v>
      </c>
      <c r="AP357" s="400">
        <f t="shared" ca="1" si="139"/>
        <v>0</v>
      </c>
    </row>
    <row r="358" spans="1:42" x14ac:dyDescent="0.25">
      <c r="A358" s="189">
        <f t="shared" si="51"/>
        <v>54362</v>
      </c>
      <c r="B358" s="190">
        <f t="shared" ca="1" si="151"/>
        <v>109351.29638889004</v>
      </c>
      <c r="C358" s="190">
        <f t="shared" ca="1" si="152"/>
        <v>0</v>
      </c>
      <c r="D358" s="190">
        <f t="shared" ca="1" si="153"/>
        <v>0</v>
      </c>
      <c r="E358" s="190">
        <f t="shared" ca="1" si="154"/>
        <v>0</v>
      </c>
      <c r="F358" s="199">
        <f t="shared" ca="1" si="137"/>
        <v>0</v>
      </c>
      <c r="G358" s="200">
        <f t="shared" ca="1" si="138"/>
        <v>0.55991479706899705</v>
      </c>
      <c r="H358" s="137"/>
      <c r="I358" s="218">
        <f ca="1">Resumen!$D$8</f>
        <v>68691.808045339247</v>
      </c>
      <c r="J358" s="219">
        <f ca="1">SUMPRODUCT(TablaDatosInversiones[Coste bruto total de la compra (euros)],(TablaDatosInversiones[Subcarteras (diferentes estrategias inversión)]=$I$34)*1,(TablaDatosInversiones[Fecha Compra]&lt;=A358)*1,(TablaDatosInversiones[Fecha Compra]&gt;A357)*1)</f>
        <v>0</v>
      </c>
      <c r="K358" s="219" cm="1">
        <f t="array" aca="1" ref="K358" ca="1">SUMPRODUCT(TablaDatosInversiones[Valor actual bruto o reembolso o compromiso opciones abiertas (euros)],(TablaDatosInversiones[Subcarteras (diferentes estrategias inversión)]=$I$34)*1,(TablaDatosInversiones[Fecha de Venta o traspaso]&lt;=A358)*1,(TablaDatosInversiones[Fecha de Venta o traspaso]&gt;A357)*1,(TablaDatosInversiones[Operación abierta (cotizando)]=FALSE)*1)</f>
        <v>0</v>
      </c>
      <c r="L358" s="219">
        <f>SUMPRODUCT(TablaDividendos[Dividendo neto (euros)],(TablaDividendos[Subcartera]=$I$34)*1,(TablaDividendos[Fecha Cobro]&lt;=A358)*1,(TablaDividendos[Fecha Cobro]&gt;A357)*1)</f>
        <v>0</v>
      </c>
      <c r="M358" s="220">
        <f t="shared" ca="1" si="131"/>
        <v>0</v>
      </c>
      <c r="N358" s="220">
        <f t="shared" ca="1" si="132"/>
        <v>0.6498602964237179</v>
      </c>
      <c r="O358" s="137"/>
      <c r="P358" s="192">
        <f ca="1">Resumen!$D$9</f>
        <v>12439.300859999999</v>
      </c>
      <c r="Q358" s="208">
        <f ca="1">SUMPRODUCT(TablaDatosInversiones[Coste bruto total de la compra (euros)],(TablaDatosInversiones[Subcarteras (diferentes estrategias inversión)]=$P$34)*1,(TablaDatosInversiones[Fecha Compra]&lt;=A358)*1,(TablaDatosInversiones[Fecha Compra]&gt;A357)*1)</f>
        <v>0</v>
      </c>
      <c r="R358" s="208" cm="1">
        <f t="array" aca="1" ref="R358" ca="1">SUMPRODUCT(TablaDatosInversiones[Valor actual bruto o reembolso o compromiso opciones abiertas (euros)],(TablaDatosInversiones[Subcarteras (diferentes estrategias inversión)]=$P$34)*1,(TablaDatosInversiones[Fecha de Venta o traspaso]&lt;=A358)*1,(TablaDatosInversiones[Fecha de Venta o traspaso]&gt;A357)*1,(TablaDatosInversiones[Operación abierta (cotizando)]=FALSE)*1)</f>
        <v>0</v>
      </c>
      <c r="S358" s="208">
        <f>SUMPRODUCT(TablaDividendos[Dividendo neto (euros)],(TablaDividendos[Subcartera]=$P$34)*1,(TablaDividendos[Fecha Cobro]&lt;=A358)*1,(TablaDividendos[Fecha Cobro]&gt;A357)*1)</f>
        <v>0</v>
      </c>
      <c r="T358" s="199">
        <f t="shared" ca="1" si="133"/>
        <v>0</v>
      </c>
      <c r="U358" s="209">
        <f t="shared" ca="1" si="134"/>
        <v>0.31306194259158349</v>
      </c>
      <c r="V358" s="137"/>
      <c r="W358" s="192">
        <f ca="1">Resumen!$D$10</f>
        <v>28220.187483550799</v>
      </c>
      <c r="X358" s="208">
        <f ca="1">SUMPRODUCT(TablaDatosInversiones[Coste bruto total de la compra (euros)],(TablaDatosInversiones[Subcarteras (diferentes estrategias inversión)]=$W$34)*1,(TablaDatosInversiones[Fecha Compra]&lt;=A358)*1,(TablaDatosInversiones[Fecha Compra]&gt;A357)*1)</f>
        <v>0</v>
      </c>
      <c r="Y358" s="208" cm="1">
        <f t="array" aca="1" ref="Y358" ca="1">SUMPRODUCT(TablaDatosInversiones[Valor actual bruto o reembolso o compromiso opciones abiertas (euros)],(TablaDatosInversiones[Subcarteras (diferentes estrategias inversión)]=$W$34)*1,(TablaDatosInversiones[Fecha de Venta o traspaso]&lt;=A358)*1,(TablaDatosInversiones[Fecha de Venta o traspaso]&gt;A357)*1,(TablaDatosInversiones[Operación abierta (cotizando)]=FALSE)*1)</f>
        <v>0</v>
      </c>
      <c r="Z358" s="208">
        <f>SUMPRODUCT(TablaDividendos[Dividendo neto (euros)],(TablaDividendos[Subcartera]=$W$34)*1,(TablaDividendos[Fecha Cobro]&lt;=A358)*1,(TablaDividendos[Fecha Cobro]&gt;A357)*1)</f>
        <v>0</v>
      </c>
      <c r="AA358" s="199">
        <f t="shared" ca="1" si="142"/>
        <v>0</v>
      </c>
      <c r="AB358" s="209">
        <f t="shared" ca="1" si="143"/>
        <v>0.42162864822711876</v>
      </c>
      <c r="AC358" s="137"/>
      <c r="AD358" s="391" cm="1">
        <f t="array" aca="1" ref="AD358" ca="1">SUMPRODUCT(TablaDatosInversiones[Compromiso de compra (Moneda), solo para PUTs vendidas],(TablaDatosInversiones[Subcarteras (diferentes estrategias inversión)]=$AD$34)*1,TablaDatosInversiones[Cambio divisa actual (o tras venta)],(TablaDatosInversiones[Fecha Compra]&lt;=MIN(A358,TODAY()-1))*1,(TablaDatosInversiones[Fecha de Venta o traspaso]&gt;=MIN(A358,TODAY()-1))*1)</f>
        <v>0</v>
      </c>
      <c r="AE358" s="391">
        <f t="shared" ca="1" si="147"/>
        <v>0</v>
      </c>
      <c r="AF358" s="391">
        <f t="shared" ca="1" si="148"/>
        <v>0</v>
      </c>
      <c r="AG358" s="392">
        <f ca="1">SUMPRODUCT(TablaDatosInversiones[Rendimiento total neto (euros)],(TablaDatosInversiones[Subcarteras (diferentes estrategias inversión)]=$AD$34)*1,(TablaDatosInversiones[Fecha de Venta o traspaso]&lt;=A358)*1,(TablaDatosInversiones[Fecha de Venta o traspaso]&gt;A357)*1,(TablaDatosInversiones[Operación abierta (cotizando)]=FALSE)*1)</f>
        <v>0</v>
      </c>
      <c r="AH358" s="393">
        <f t="shared" ca="1" si="149"/>
        <v>0</v>
      </c>
      <c r="AI358" s="394">
        <f t="shared" ca="1" si="150"/>
        <v>8.6256077518440666E-3</v>
      </c>
      <c r="AJ358" s="395"/>
      <c r="AK358" s="401">
        <f ca="1">Resumen!$D$12</f>
        <v>0</v>
      </c>
      <c r="AL358" s="396" cm="1">
        <f t="array" aca="1" ref="AL358" ca="1">SUMPRODUCT(TablaDatosInversiones[Coste bruto total de la compra (euros)],(TablaDatosInversiones[Subcarteras (diferentes estrategias inversión)]=$AK$34)*1,(TablaDatosInversiones[Fecha Compra]&lt;=A358)*1,(TablaDatosInversiones[Fecha Compra]&gt;A357)*1)</f>
        <v>0</v>
      </c>
      <c r="AM358" s="397" cm="1">
        <f t="array" aca="1" ref="AM358" ca="1">SUMPRODUCT(TablaDatosInversiones[Valor actual bruto o reembolso o compromiso opciones abiertas (euros)],(TablaDatosInversiones[Subcarteras (diferentes estrategias inversión)]=$AK$34)*1,(TablaDatosInversiones[Fecha de Venta o traspaso]&lt;=A358)*1,(TablaDatosInversiones[Fecha de Venta o traspaso]&gt;A357)*1,(TablaDatosInversiones[Operación abierta (cotizando)]=FALSE)*1)</f>
        <v>0</v>
      </c>
      <c r="AN358" s="398" cm="1">
        <f t="array" ref="AN358">SUMPRODUCT(TablaDividendos[Dividendo neto (euros)],(TablaDividendos[Subcartera]=$AK$34)*1,(TablaDividendos[Fecha Cobro]&lt;=A358)*1,(TablaDividendos[Fecha Cobro]&gt;A357)*1)</f>
        <v>0</v>
      </c>
      <c r="AO358" s="399">
        <f t="shared" ca="1" si="130"/>
        <v>0</v>
      </c>
      <c r="AP358" s="400">
        <f t="shared" ca="1" si="139"/>
        <v>0</v>
      </c>
    </row>
    <row r="359" spans="1:42" x14ac:dyDescent="0.25">
      <c r="A359" s="189">
        <f t="shared" si="51"/>
        <v>54392</v>
      </c>
      <c r="B359" s="190">
        <f t="shared" ca="1" si="151"/>
        <v>109351.29638889004</v>
      </c>
      <c r="C359" s="190">
        <f t="shared" ca="1" si="152"/>
        <v>0</v>
      </c>
      <c r="D359" s="190">
        <f t="shared" ca="1" si="153"/>
        <v>0</v>
      </c>
      <c r="E359" s="190">
        <f t="shared" ca="1" si="154"/>
        <v>0</v>
      </c>
      <c r="F359" s="199">
        <f t="shared" ca="1" si="137"/>
        <v>0</v>
      </c>
      <c r="G359" s="200">
        <f t="shared" ca="1" si="138"/>
        <v>0.55991479706899705</v>
      </c>
      <c r="H359" s="137"/>
      <c r="I359" s="218">
        <f ca="1">Resumen!$D$8</f>
        <v>68691.808045339247</v>
      </c>
      <c r="J359" s="219">
        <f ca="1">SUMPRODUCT(TablaDatosInversiones[Coste bruto total de la compra (euros)],(TablaDatosInversiones[Subcarteras (diferentes estrategias inversión)]=$I$34)*1,(TablaDatosInversiones[Fecha Compra]&lt;=A359)*1,(TablaDatosInversiones[Fecha Compra]&gt;A358)*1)</f>
        <v>0</v>
      </c>
      <c r="K359" s="219" cm="1">
        <f t="array" aca="1" ref="K359" ca="1">SUMPRODUCT(TablaDatosInversiones[Valor actual bruto o reembolso o compromiso opciones abiertas (euros)],(TablaDatosInversiones[Subcarteras (diferentes estrategias inversión)]=$I$34)*1,(TablaDatosInversiones[Fecha de Venta o traspaso]&lt;=A359)*1,(TablaDatosInversiones[Fecha de Venta o traspaso]&gt;A358)*1,(TablaDatosInversiones[Operación abierta (cotizando)]=FALSE)*1)</f>
        <v>0</v>
      </c>
      <c r="L359" s="219">
        <f>SUMPRODUCT(TablaDividendos[Dividendo neto (euros)],(TablaDividendos[Subcartera]=$I$34)*1,(TablaDividendos[Fecha Cobro]&lt;=A359)*1,(TablaDividendos[Fecha Cobro]&gt;A358)*1)</f>
        <v>0</v>
      </c>
      <c r="M359" s="220">
        <f t="shared" ca="1" si="131"/>
        <v>0</v>
      </c>
      <c r="N359" s="220">
        <f t="shared" ca="1" si="132"/>
        <v>0.6498602964237179</v>
      </c>
      <c r="O359" s="137"/>
      <c r="P359" s="192">
        <f ca="1">Resumen!$D$9</f>
        <v>12439.300859999999</v>
      </c>
      <c r="Q359" s="208">
        <f ca="1">SUMPRODUCT(TablaDatosInversiones[Coste bruto total de la compra (euros)],(TablaDatosInversiones[Subcarteras (diferentes estrategias inversión)]=$P$34)*1,(TablaDatosInversiones[Fecha Compra]&lt;=A359)*1,(TablaDatosInversiones[Fecha Compra]&gt;A358)*1)</f>
        <v>0</v>
      </c>
      <c r="R359" s="208" cm="1">
        <f t="array" aca="1" ref="R359" ca="1">SUMPRODUCT(TablaDatosInversiones[Valor actual bruto o reembolso o compromiso opciones abiertas (euros)],(TablaDatosInversiones[Subcarteras (diferentes estrategias inversión)]=$P$34)*1,(TablaDatosInversiones[Fecha de Venta o traspaso]&lt;=A359)*1,(TablaDatosInversiones[Fecha de Venta o traspaso]&gt;A358)*1,(TablaDatosInversiones[Operación abierta (cotizando)]=FALSE)*1)</f>
        <v>0</v>
      </c>
      <c r="S359" s="208">
        <f>SUMPRODUCT(TablaDividendos[Dividendo neto (euros)],(TablaDividendos[Subcartera]=$P$34)*1,(TablaDividendos[Fecha Cobro]&lt;=A359)*1,(TablaDividendos[Fecha Cobro]&gt;A358)*1)</f>
        <v>0</v>
      </c>
      <c r="T359" s="199">
        <f t="shared" ca="1" si="133"/>
        <v>0</v>
      </c>
      <c r="U359" s="209">
        <f t="shared" ca="1" si="134"/>
        <v>0.31306194259158349</v>
      </c>
      <c r="V359" s="137"/>
      <c r="W359" s="192">
        <f ca="1">Resumen!$D$10</f>
        <v>28220.187483550799</v>
      </c>
      <c r="X359" s="208">
        <f ca="1">SUMPRODUCT(TablaDatosInversiones[Coste bruto total de la compra (euros)],(TablaDatosInversiones[Subcarteras (diferentes estrategias inversión)]=$W$34)*1,(TablaDatosInversiones[Fecha Compra]&lt;=A359)*1,(TablaDatosInversiones[Fecha Compra]&gt;A358)*1)</f>
        <v>0</v>
      </c>
      <c r="Y359" s="208" cm="1">
        <f t="array" aca="1" ref="Y359" ca="1">SUMPRODUCT(TablaDatosInversiones[Valor actual bruto o reembolso o compromiso opciones abiertas (euros)],(TablaDatosInversiones[Subcarteras (diferentes estrategias inversión)]=$W$34)*1,(TablaDatosInversiones[Fecha de Venta o traspaso]&lt;=A359)*1,(TablaDatosInversiones[Fecha de Venta o traspaso]&gt;A358)*1,(TablaDatosInversiones[Operación abierta (cotizando)]=FALSE)*1)</f>
        <v>0</v>
      </c>
      <c r="Z359" s="208">
        <f>SUMPRODUCT(TablaDividendos[Dividendo neto (euros)],(TablaDividendos[Subcartera]=$W$34)*1,(TablaDividendos[Fecha Cobro]&lt;=A359)*1,(TablaDividendos[Fecha Cobro]&gt;A358)*1)</f>
        <v>0</v>
      </c>
      <c r="AA359" s="199">
        <f t="shared" ca="1" si="142"/>
        <v>0</v>
      </c>
      <c r="AB359" s="209">
        <f t="shared" ca="1" si="143"/>
        <v>0.42162864822711876</v>
      </c>
      <c r="AC359" s="137"/>
      <c r="AD359" s="391" cm="1">
        <f t="array" aca="1" ref="AD359" ca="1">SUMPRODUCT(TablaDatosInversiones[Compromiso de compra (Moneda), solo para PUTs vendidas],(TablaDatosInversiones[Subcarteras (diferentes estrategias inversión)]=$AD$34)*1,TablaDatosInversiones[Cambio divisa actual (o tras venta)],(TablaDatosInversiones[Fecha Compra]&lt;=MIN(A359,TODAY()-1))*1,(TablaDatosInversiones[Fecha de Venta o traspaso]&gt;=MIN(A359,TODAY()-1))*1)</f>
        <v>0</v>
      </c>
      <c r="AE359" s="391">
        <f t="shared" ca="1" si="147"/>
        <v>0</v>
      </c>
      <c r="AF359" s="391">
        <f t="shared" ca="1" si="148"/>
        <v>0</v>
      </c>
      <c r="AG359" s="392">
        <f ca="1">SUMPRODUCT(TablaDatosInversiones[Rendimiento total neto (euros)],(TablaDatosInversiones[Subcarteras (diferentes estrategias inversión)]=$AD$34)*1,(TablaDatosInversiones[Fecha de Venta o traspaso]&lt;=A359)*1,(TablaDatosInversiones[Fecha de Venta o traspaso]&gt;A358)*1,(TablaDatosInversiones[Operación abierta (cotizando)]=FALSE)*1)</f>
        <v>0</v>
      </c>
      <c r="AH359" s="393">
        <f t="shared" ca="1" si="149"/>
        <v>0</v>
      </c>
      <c r="AI359" s="394">
        <f t="shared" ca="1" si="150"/>
        <v>8.6256077518440666E-3</v>
      </c>
      <c r="AJ359" s="395"/>
      <c r="AK359" s="401">
        <f ca="1">Resumen!$D$12</f>
        <v>0</v>
      </c>
      <c r="AL359" s="396" cm="1">
        <f t="array" aca="1" ref="AL359" ca="1">SUMPRODUCT(TablaDatosInversiones[Coste bruto total de la compra (euros)],(TablaDatosInversiones[Subcarteras (diferentes estrategias inversión)]=$AK$34)*1,(TablaDatosInversiones[Fecha Compra]&lt;=A359)*1,(TablaDatosInversiones[Fecha Compra]&gt;A358)*1)</f>
        <v>0</v>
      </c>
      <c r="AM359" s="397" cm="1">
        <f t="array" aca="1" ref="AM359" ca="1">SUMPRODUCT(TablaDatosInversiones[Valor actual bruto o reembolso o compromiso opciones abiertas (euros)],(TablaDatosInversiones[Subcarteras (diferentes estrategias inversión)]=$AK$34)*1,(TablaDatosInversiones[Fecha de Venta o traspaso]&lt;=A359)*1,(TablaDatosInversiones[Fecha de Venta o traspaso]&gt;A358)*1,(TablaDatosInversiones[Operación abierta (cotizando)]=FALSE)*1)</f>
        <v>0</v>
      </c>
      <c r="AN359" s="398" cm="1">
        <f t="array" ref="AN359">SUMPRODUCT(TablaDividendos[Dividendo neto (euros)],(TablaDividendos[Subcartera]=$AK$34)*1,(TablaDividendos[Fecha Cobro]&lt;=A359)*1,(TablaDividendos[Fecha Cobro]&gt;A358)*1)</f>
        <v>0</v>
      </c>
      <c r="AO359" s="399">
        <f t="shared" ca="1" si="130"/>
        <v>0</v>
      </c>
      <c r="AP359" s="400">
        <f t="shared" ca="1" si="139"/>
        <v>0</v>
      </c>
    </row>
    <row r="360" spans="1:42" x14ac:dyDescent="0.25">
      <c r="A360" s="189">
        <f t="shared" si="51"/>
        <v>54423</v>
      </c>
      <c r="B360" s="190">
        <f t="shared" ca="1" si="151"/>
        <v>109351.29638889004</v>
      </c>
      <c r="C360" s="190">
        <f t="shared" ca="1" si="152"/>
        <v>0</v>
      </c>
      <c r="D360" s="190">
        <f t="shared" ca="1" si="153"/>
        <v>0</v>
      </c>
      <c r="E360" s="190">
        <f t="shared" ca="1" si="154"/>
        <v>0</v>
      </c>
      <c r="F360" s="199">
        <f t="shared" ca="1" si="137"/>
        <v>0</v>
      </c>
      <c r="G360" s="200">
        <f t="shared" ca="1" si="138"/>
        <v>0.55991479706899705</v>
      </c>
      <c r="H360" s="137"/>
      <c r="I360" s="218">
        <f ca="1">Resumen!$D$8</f>
        <v>68691.808045339247</v>
      </c>
      <c r="J360" s="219">
        <f ca="1">SUMPRODUCT(TablaDatosInversiones[Coste bruto total de la compra (euros)],(TablaDatosInversiones[Subcarteras (diferentes estrategias inversión)]=$I$34)*1,(TablaDatosInversiones[Fecha Compra]&lt;=A360)*1,(TablaDatosInversiones[Fecha Compra]&gt;A359)*1)</f>
        <v>0</v>
      </c>
      <c r="K360" s="219" cm="1">
        <f t="array" aca="1" ref="K360" ca="1">SUMPRODUCT(TablaDatosInversiones[Valor actual bruto o reembolso o compromiso opciones abiertas (euros)],(TablaDatosInversiones[Subcarteras (diferentes estrategias inversión)]=$I$34)*1,(TablaDatosInversiones[Fecha de Venta o traspaso]&lt;=A360)*1,(TablaDatosInversiones[Fecha de Venta o traspaso]&gt;A359)*1,(TablaDatosInversiones[Operación abierta (cotizando)]=FALSE)*1)</f>
        <v>0</v>
      </c>
      <c r="L360" s="219">
        <f>SUMPRODUCT(TablaDividendos[Dividendo neto (euros)],(TablaDividendos[Subcartera]=$I$34)*1,(TablaDividendos[Fecha Cobro]&lt;=A360)*1,(TablaDividendos[Fecha Cobro]&gt;A359)*1)</f>
        <v>0</v>
      </c>
      <c r="M360" s="220">
        <f t="shared" ca="1" si="131"/>
        <v>0</v>
      </c>
      <c r="N360" s="220">
        <f t="shared" ca="1" si="132"/>
        <v>0.6498602964237179</v>
      </c>
      <c r="O360" s="137"/>
      <c r="P360" s="192">
        <f ca="1">Resumen!$D$9</f>
        <v>12439.300859999999</v>
      </c>
      <c r="Q360" s="208">
        <f ca="1">SUMPRODUCT(TablaDatosInversiones[Coste bruto total de la compra (euros)],(TablaDatosInversiones[Subcarteras (diferentes estrategias inversión)]=$P$34)*1,(TablaDatosInversiones[Fecha Compra]&lt;=A360)*1,(TablaDatosInversiones[Fecha Compra]&gt;A359)*1)</f>
        <v>0</v>
      </c>
      <c r="R360" s="208" cm="1">
        <f t="array" aca="1" ref="R360" ca="1">SUMPRODUCT(TablaDatosInversiones[Valor actual bruto o reembolso o compromiso opciones abiertas (euros)],(TablaDatosInversiones[Subcarteras (diferentes estrategias inversión)]=$P$34)*1,(TablaDatosInversiones[Fecha de Venta o traspaso]&lt;=A360)*1,(TablaDatosInversiones[Fecha de Venta o traspaso]&gt;A359)*1,(TablaDatosInversiones[Operación abierta (cotizando)]=FALSE)*1)</f>
        <v>0</v>
      </c>
      <c r="S360" s="208">
        <f>SUMPRODUCT(TablaDividendos[Dividendo neto (euros)],(TablaDividendos[Subcartera]=$P$34)*1,(TablaDividendos[Fecha Cobro]&lt;=A360)*1,(TablaDividendos[Fecha Cobro]&gt;A359)*1)</f>
        <v>0</v>
      </c>
      <c r="T360" s="199">
        <f t="shared" ca="1" si="133"/>
        <v>0</v>
      </c>
      <c r="U360" s="209">
        <f t="shared" ca="1" si="134"/>
        <v>0.31306194259158349</v>
      </c>
      <c r="V360" s="137"/>
      <c r="W360" s="192">
        <f ca="1">Resumen!$D$10</f>
        <v>28220.187483550799</v>
      </c>
      <c r="X360" s="208">
        <f ca="1">SUMPRODUCT(TablaDatosInversiones[Coste bruto total de la compra (euros)],(TablaDatosInversiones[Subcarteras (diferentes estrategias inversión)]=$W$34)*1,(TablaDatosInversiones[Fecha Compra]&lt;=A360)*1,(TablaDatosInversiones[Fecha Compra]&gt;A359)*1)</f>
        <v>0</v>
      </c>
      <c r="Y360" s="208" cm="1">
        <f t="array" aca="1" ref="Y360" ca="1">SUMPRODUCT(TablaDatosInversiones[Valor actual bruto o reembolso o compromiso opciones abiertas (euros)],(TablaDatosInversiones[Subcarteras (diferentes estrategias inversión)]=$W$34)*1,(TablaDatosInversiones[Fecha de Venta o traspaso]&lt;=A360)*1,(TablaDatosInversiones[Fecha de Venta o traspaso]&gt;A359)*1,(TablaDatosInversiones[Operación abierta (cotizando)]=FALSE)*1)</f>
        <v>0</v>
      </c>
      <c r="Z360" s="208">
        <f>SUMPRODUCT(TablaDividendos[Dividendo neto (euros)],(TablaDividendos[Subcartera]=$W$34)*1,(TablaDividendos[Fecha Cobro]&lt;=A360)*1,(TablaDividendos[Fecha Cobro]&gt;A359)*1)</f>
        <v>0</v>
      </c>
      <c r="AA360" s="199">
        <f t="shared" ca="1" si="142"/>
        <v>0</v>
      </c>
      <c r="AB360" s="209">
        <f t="shared" ca="1" si="143"/>
        <v>0.42162864822711876</v>
      </c>
      <c r="AC360" s="137"/>
      <c r="AD360" s="391" cm="1">
        <f t="array" aca="1" ref="AD360" ca="1">SUMPRODUCT(TablaDatosInversiones[Compromiso de compra (Moneda), solo para PUTs vendidas],(TablaDatosInversiones[Subcarteras (diferentes estrategias inversión)]=$AD$34)*1,TablaDatosInversiones[Cambio divisa actual (o tras venta)],(TablaDatosInversiones[Fecha Compra]&lt;=MIN(A360,TODAY()-1))*1,(TablaDatosInversiones[Fecha de Venta o traspaso]&gt;=MIN(A360,TODAY()-1))*1)</f>
        <v>0</v>
      </c>
      <c r="AE360" s="391">
        <f t="shared" ca="1" si="147"/>
        <v>0</v>
      </c>
      <c r="AF360" s="391">
        <f t="shared" ca="1" si="148"/>
        <v>0</v>
      </c>
      <c r="AG360" s="392">
        <f ca="1">SUMPRODUCT(TablaDatosInversiones[Rendimiento total neto (euros)],(TablaDatosInversiones[Subcarteras (diferentes estrategias inversión)]=$AD$34)*1,(TablaDatosInversiones[Fecha de Venta o traspaso]&lt;=A360)*1,(TablaDatosInversiones[Fecha de Venta o traspaso]&gt;A359)*1,(TablaDatosInversiones[Operación abierta (cotizando)]=FALSE)*1)</f>
        <v>0</v>
      </c>
      <c r="AH360" s="393">
        <f t="shared" ca="1" si="149"/>
        <v>0</v>
      </c>
      <c r="AI360" s="394">
        <f t="shared" ca="1" si="150"/>
        <v>8.6256077518440666E-3</v>
      </c>
      <c r="AJ360" s="395"/>
      <c r="AK360" s="401">
        <f ca="1">Resumen!$D$12</f>
        <v>0</v>
      </c>
      <c r="AL360" s="396" cm="1">
        <f t="array" aca="1" ref="AL360" ca="1">SUMPRODUCT(TablaDatosInversiones[Coste bruto total de la compra (euros)],(TablaDatosInversiones[Subcarteras (diferentes estrategias inversión)]=$AK$34)*1,(TablaDatosInversiones[Fecha Compra]&lt;=A360)*1,(TablaDatosInversiones[Fecha Compra]&gt;A359)*1)</f>
        <v>0</v>
      </c>
      <c r="AM360" s="397" cm="1">
        <f t="array" aca="1" ref="AM360" ca="1">SUMPRODUCT(TablaDatosInversiones[Valor actual bruto o reembolso o compromiso opciones abiertas (euros)],(TablaDatosInversiones[Subcarteras (diferentes estrategias inversión)]=$AK$34)*1,(TablaDatosInversiones[Fecha de Venta o traspaso]&lt;=A360)*1,(TablaDatosInversiones[Fecha de Venta o traspaso]&gt;A359)*1,(TablaDatosInversiones[Operación abierta (cotizando)]=FALSE)*1)</f>
        <v>0</v>
      </c>
      <c r="AN360" s="398" cm="1">
        <f t="array" ref="AN360">SUMPRODUCT(TablaDividendos[Dividendo neto (euros)],(TablaDividendos[Subcartera]=$AK$34)*1,(TablaDividendos[Fecha Cobro]&lt;=A360)*1,(TablaDividendos[Fecha Cobro]&gt;A359)*1)</f>
        <v>0</v>
      </c>
      <c r="AO360" s="399">
        <f t="shared" ca="1" si="130"/>
        <v>0</v>
      </c>
      <c r="AP360" s="400">
        <f t="shared" ca="1" si="139"/>
        <v>0</v>
      </c>
    </row>
    <row r="361" spans="1:42" x14ac:dyDescent="0.25">
      <c r="A361" s="189">
        <f t="shared" si="51"/>
        <v>54454</v>
      </c>
      <c r="B361" s="190">
        <f t="shared" ca="1" si="151"/>
        <v>109351.29638889004</v>
      </c>
      <c r="C361" s="190">
        <f t="shared" ca="1" si="152"/>
        <v>0</v>
      </c>
      <c r="D361" s="190">
        <f t="shared" ca="1" si="153"/>
        <v>0</v>
      </c>
      <c r="E361" s="190">
        <f t="shared" ca="1" si="154"/>
        <v>0</v>
      </c>
      <c r="F361" s="199">
        <f t="shared" ca="1" si="137"/>
        <v>0</v>
      </c>
      <c r="G361" s="200">
        <f t="shared" ca="1" si="138"/>
        <v>0.55991479706899705</v>
      </c>
      <c r="H361" s="137"/>
      <c r="I361" s="218">
        <f ca="1">Resumen!$D$8</f>
        <v>68691.808045339247</v>
      </c>
      <c r="J361" s="219">
        <f ca="1">SUMPRODUCT(TablaDatosInversiones[Coste bruto total de la compra (euros)],(TablaDatosInversiones[Subcarteras (diferentes estrategias inversión)]=$I$34)*1,(TablaDatosInversiones[Fecha Compra]&lt;=A361)*1,(TablaDatosInversiones[Fecha Compra]&gt;A360)*1)</f>
        <v>0</v>
      </c>
      <c r="K361" s="219" cm="1">
        <f t="array" aca="1" ref="K361" ca="1">SUMPRODUCT(TablaDatosInversiones[Valor actual bruto o reembolso o compromiso opciones abiertas (euros)],(TablaDatosInversiones[Subcarteras (diferentes estrategias inversión)]=$I$34)*1,(TablaDatosInversiones[Fecha de Venta o traspaso]&lt;=A361)*1,(TablaDatosInversiones[Fecha de Venta o traspaso]&gt;A360)*1,(TablaDatosInversiones[Operación abierta (cotizando)]=FALSE)*1)</f>
        <v>0</v>
      </c>
      <c r="L361" s="219">
        <f>SUMPRODUCT(TablaDividendos[Dividendo neto (euros)],(TablaDividendos[Subcartera]=$I$34)*1,(TablaDividendos[Fecha Cobro]&lt;=A361)*1,(TablaDividendos[Fecha Cobro]&gt;A360)*1)</f>
        <v>0</v>
      </c>
      <c r="M361" s="220">
        <f t="shared" ca="1" si="131"/>
        <v>0</v>
      </c>
      <c r="N361" s="220">
        <f t="shared" ca="1" si="132"/>
        <v>0.6498602964237179</v>
      </c>
      <c r="O361" s="137"/>
      <c r="P361" s="192">
        <f ca="1">Resumen!$D$9</f>
        <v>12439.300859999999</v>
      </c>
      <c r="Q361" s="208">
        <f ca="1">SUMPRODUCT(TablaDatosInversiones[Coste bruto total de la compra (euros)],(TablaDatosInversiones[Subcarteras (diferentes estrategias inversión)]=$P$34)*1,(TablaDatosInversiones[Fecha Compra]&lt;=A361)*1,(TablaDatosInversiones[Fecha Compra]&gt;A360)*1)</f>
        <v>0</v>
      </c>
      <c r="R361" s="208" cm="1">
        <f t="array" aca="1" ref="R361" ca="1">SUMPRODUCT(TablaDatosInversiones[Valor actual bruto o reembolso o compromiso opciones abiertas (euros)],(TablaDatosInversiones[Subcarteras (diferentes estrategias inversión)]=$P$34)*1,(TablaDatosInversiones[Fecha de Venta o traspaso]&lt;=A361)*1,(TablaDatosInversiones[Fecha de Venta o traspaso]&gt;A360)*1,(TablaDatosInversiones[Operación abierta (cotizando)]=FALSE)*1)</f>
        <v>0</v>
      </c>
      <c r="S361" s="208">
        <f>SUMPRODUCT(TablaDividendos[Dividendo neto (euros)],(TablaDividendos[Subcartera]=$P$34)*1,(TablaDividendos[Fecha Cobro]&lt;=A361)*1,(TablaDividendos[Fecha Cobro]&gt;A360)*1)</f>
        <v>0</v>
      </c>
      <c r="T361" s="199">
        <f t="shared" ca="1" si="133"/>
        <v>0</v>
      </c>
      <c r="U361" s="209">
        <f t="shared" ca="1" si="134"/>
        <v>0.31306194259158349</v>
      </c>
      <c r="V361" s="137"/>
      <c r="W361" s="192">
        <f ca="1">Resumen!$D$10</f>
        <v>28220.187483550799</v>
      </c>
      <c r="X361" s="208">
        <f ca="1">SUMPRODUCT(TablaDatosInversiones[Coste bruto total de la compra (euros)],(TablaDatosInversiones[Subcarteras (diferentes estrategias inversión)]=$W$34)*1,(TablaDatosInversiones[Fecha Compra]&lt;=A361)*1,(TablaDatosInversiones[Fecha Compra]&gt;A360)*1)</f>
        <v>0</v>
      </c>
      <c r="Y361" s="208" cm="1">
        <f t="array" aca="1" ref="Y361" ca="1">SUMPRODUCT(TablaDatosInversiones[Valor actual bruto o reembolso o compromiso opciones abiertas (euros)],(TablaDatosInversiones[Subcarteras (diferentes estrategias inversión)]=$W$34)*1,(TablaDatosInversiones[Fecha de Venta o traspaso]&lt;=A361)*1,(TablaDatosInversiones[Fecha de Venta o traspaso]&gt;A360)*1,(TablaDatosInversiones[Operación abierta (cotizando)]=FALSE)*1)</f>
        <v>0</v>
      </c>
      <c r="Z361" s="208">
        <f>SUMPRODUCT(TablaDividendos[Dividendo neto (euros)],(TablaDividendos[Subcartera]=$W$34)*1,(TablaDividendos[Fecha Cobro]&lt;=A361)*1,(TablaDividendos[Fecha Cobro]&gt;A360)*1)</f>
        <v>0</v>
      </c>
      <c r="AA361" s="199">
        <f t="shared" ca="1" si="142"/>
        <v>0</v>
      </c>
      <c r="AB361" s="209">
        <f t="shared" ca="1" si="143"/>
        <v>0.42162864822711876</v>
      </c>
      <c r="AC361" s="137"/>
      <c r="AD361" s="391" cm="1">
        <f t="array" aca="1" ref="AD361" ca="1">SUMPRODUCT(TablaDatosInversiones[Compromiso de compra (Moneda), solo para PUTs vendidas],(TablaDatosInversiones[Subcarteras (diferentes estrategias inversión)]=$AD$34)*1,TablaDatosInversiones[Cambio divisa actual (o tras venta)],(TablaDatosInversiones[Fecha Compra]&lt;=MIN(A361,TODAY()-1))*1,(TablaDatosInversiones[Fecha de Venta o traspaso]&gt;=MIN(A361,TODAY()-1))*1)</f>
        <v>0</v>
      </c>
      <c r="AE361" s="391">
        <f t="shared" ca="1" si="147"/>
        <v>0</v>
      </c>
      <c r="AF361" s="391">
        <f t="shared" ca="1" si="148"/>
        <v>0</v>
      </c>
      <c r="AG361" s="392">
        <f ca="1">SUMPRODUCT(TablaDatosInversiones[Rendimiento total neto (euros)],(TablaDatosInversiones[Subcarteras (diferentes estrategias inversión)]=$AD$34)*1,(TablaDatosInversiones[Fecha de Venta o traspaso]&lt;=A361)*1,(TablaDatosInversiones[Fecha de Venta o traspaso]&gt;A360)*1,(TablaDatosInversiones[Operación abierta (cotizando)]=FALSE)*1)</f>
        <v>0</v>
      </c>
      <c r="AH361" s="393">
        <f t="shared" ca="1" si="149"/>
        <v>0</v>
      </c>
      <c r="AI361" s="394">
        <f t="shared" ca="1" si="150"/>
        <v>8.6256077518440666E-3</v>
      </c>
      <c r="AJ361" s="395"/>
      <c r="AK361" s="401">
        <f ca="1">Resumen!$D$12</f>
        <v>0</v>
      </c>
      <c r="AL361" s="396" cm="1">
        <f t="array" aca="1" ref="AL361" ca="1">SUMPRODUCT(TablaDatosInversiones[Coste bruto total de la compra (euros)],(TablaDatosInversiones[Subcarteras (diferentes estrategias inversión)]=$AK$34)*1,(TablaDatosInversiones[Fecha Compra]&lt;=A361)*1,(TablaDatosInversiones[Fecha Compra]&gt;A360)*1)</f>
        <v>0</v>
      </c>
      <c r="AM361" s="397" cm="1">
        <f t="array" aca="1" ref="AM361" ca="1">SUMPRODUCT(TablaDatosInversiones[Valor actual bruto o reembolso o compromiso opciones abiertas (euros)],(TablaDatosInversiones[Subcarteras (diferentes estrategias inversión)]=$AK$34)*1,(TablaDatosInversiones[Fecha de Venta o traspaso]&lt;=A361)*1,(TablaDatosInversiones[Fecha de Venta o traspaso]&gt;A360)*1,(TablaDatosInversiones[Operación abierta (cotizando)]=FALSE)*1)</f>
        <v>0</v>
      </c>
      <c r="AN361" s="398" cm="1">
        <f t="array" ref="AN361">SUMPRODUCT(TablaDividendos[Dividendo neto (euros)],(TablaDividendos[Subcartera]=$AK$34)*1,(TablaDividendos[Fecha Cobro]&lt;=A361)*1,(TablaDividendos[Fecha Cobro]&gt;A360)*1)</f>
        <v>0</v>
      </c>
      <c r="AO361" s="399">
        <f t="shared" ref="AO361:AO396" ca="1" si="155">IF(AK361&gt;0,IF((AK360+AL361-AM361)&gt;0,((AK361+AN361)-(AK360+AL361-AM361))/(AK360+AL361-AM361),0),0)</f>
        <v>0</v>
      </c>
      <c r="AP361" s="400">
        <f t="shared" ca="1" si="139"/>
        <v>0</v>
      </c>
    </row>
    <row r="362" spans="1:42" x14ac:dyDescent="0.25">
      <c r="A362" s="189">
        <f t="shared" si="51"/>
        <v>54482</v>
      </c>
      <c r="B362" s="190">
        <f t="shared" ca="1" si="151"/>
        <v>109351.29638889004</v>
      </c>
      <c r="C362" s="190">
        <f t="shared" ca="1" si="152"/>
        <v>0</v>
      </c>
      <c r="D362" s="190">
        <f t="shared" ca="1" si="153"/>
        <v>0</v>
      </c>
      <c r="E362" s="190">
        <f t="shared" ca="1" si="154"/>
        <v>0</v>
      </c>
      <c r="F362" s="199">
        <f t="shared" ca="1" si="137"/>
        <v>0</v>
      </c>
      <c r="G362" s="200">
        <f t="shared" ca="1" si="138"/>
        <v>0.55991479706899705</v>
      </c>
      <c r="H362" s="137"/>
      <c r="I362" s="218">
        <f ca="1">Resumen!$D$8</f>
        <v>68691.808045339247</v>
      </c>
      <c r="J362" s="219">
        <f ca="1">SUMPRODUCT(TablaDatosInversiones[Coste bruto total de la compra (euros)],(TablaDatosInversiones[Subcarteras (diferentes estrategias inversión)]=$I$34)*1,(TablaDatosInversiones[Fecha Compra]&lt;=A362)*1,(TablaDatosInversiones[Fecha Compra]&gt;A361)*1)</f>
        <v>0</v>
      </c>
      <c r="K362" s="219" cm="1">
        <f t="array" aca="1" ref="K362" ca="1">SUMPRODUCT(TablaDatosInversiones[Valor actual bruto o reembolso o compromiso opciones abiertas (euros)],(TablaDatosInversiones[Subcarteras (diferentes estrategias inversión)]=$I$34)*1,(TablaDatosInversiones[Fecha de Venta o traspaso]&lt;=A362)*1,(TablaDatosInversiones[Fecha de Venta o traspaso]&gt;A361)*1,(TablaDatosInversiones[Operación abierta (cotizando)]=FALSE)*1)</f>
        <v>0</v>
      </c>
      <c r="L362" s="219">
        <f>SUMPRODUCT(TablaDividendos[Dividendo neto (euros)],(TablaDividendos[Subcartera]=$I$34)*1,(TablaDividendos[Fecha Cobro]&lt;=A362)*1,(TablaDividendos[Fecha Cobro]&gt;A361)*1)</f>
        <v>0</v>
      </c>
      <c r="M362" s="220">
        <f t="shared" ref="M362:M388" ca="1" si="156">IF(I362&gt;0,IF((I361+J362-K362)&gt;0,((I362+L362)-(I361+J362-K362))/(I361+J362-K362),0),0)</f>
        <v>0</v>
      </c>
      <c r="N362" s="220">
        <f t="shared" ref="N362:N388" ca="1" si="157">IF(M362&lt;&gt;"",(1+M362)*(N361+1)-1,"")</f>
        <v>0.6498602964237179</v>
      </c>
      <c r="O362" s="137"/>
      <c r="P362" s="192">
        <f ca="1">Resumen!$D$9</f>
        <v>12439.300859999999</v>
      </c>
      <c r="Q362" s="208">
        <f ca="1">SUMPRODUCT(TablaDatosInversiones[Coste bruto total de la compra (euros)],(TablaDatosInversiones[Subcarteras (diferentes estrategias inversión)]=$P$34)*1,(TablaDatosInversiones[Fecha Compra]&lt;=A362)*1,(TablaDatosInversiones[Fecha Compra]&gt;A361)*1)</f>
        <v>0</v>
      </c>
      <c r="R362" s="208" cm="1">
        <f t="array" aca="1" ref="R362" ca="1">SUMPRODUCT(TablaDatosInversiones[Valor actual bruto o reembolso o compromiso opciones abiertas (euros)],(TablaDatosInversiones[Subcarteras (diferentes estrategias inversión)]=$P$34)*1,(TablaDatosInversiones[Fecha de Venta o traspaso]&lt;=A362)*1,(TablaDatosInversiones[Fecha de Venta o traspaso]&gt;A361)*1,(TablaDatosInversiones[Operación abierta (cotizando)]=FALSE)*1)</f>
        <v>0</v>
      </c>
      <c r="S362" s="208">
        <f>SUMPRODUCT(TablaDividendos[Dividendo neto (euros)],(TablaDividendos[Subcartera]=$P$34)*1,(TablaDividendos[Fecha Cobro]&lt;=A362)*1,(TablaDividendos[Fecha Cobro]&gt;A361)*1)</f>
        <v>0</v>
      </c>
      <c r="T362" s="199">
        <f t="shared" ref="T362:T388" ca="1" si="158">IF(P362&gt;0,IF((P361+Q362-R362)&gt;0,((P362+S362)-(P361+Q362-R362))/(P361+Q362-R362),0),0)</f>
        <v>0</v>
      </c>
      <c r="U362" s="209">
        <f t="shared" ref="U362:U388" ca="1" si="159">IF(T362&lt;&gt;"",(1+T362)*(U361+1)-1,"")</f>
        <v>0.31306194259158349</v>
      </c>
      <c r="V362" s="137"/>
      <c r="W362" s="192">
        <f ca="1">Resumen!$D$10</f>
        <v>28220.187483550799</v>
      </c>
      <c r="X362" s="208">
        <f ca="1">SUMPRODUCT(TablaDatosInversiones[Coste bruto total de la compra (euros)],(TablaDatosInversiones[Subcarteras (diferentes estrategias inversión)]=$W$34)*1,(TablaDatosInversiones[Fecha Compra]&lt;=A362)*1,(TablaDatosInversiones[Fecha Compra]&gt;A361)*1)</f>
        <v>0</v>
      </c>
      <c r="Y362" s="208" cm="1">
        <f t="array" aca="1" ref="Y362" ca="1">SUMPRODUCT(TablaDatosInversiones[Valor actual bruto o reembolso o compromiso opciones abiertas (euros)],(TablaDatosInversiones[Subcarteras (diferentes estrategias inversión)]=$W$34)*1,(TablaDatosInversiones[Fecha de Venta o traspaso]&lt;=A362)*1,(TablaDatosInversiones[Fecha de Venta o traspaso]&gt;A361)*1,(TablaDatosInversiones[Operación abierta (cotizando)]=FALSE)*1)</f>
        <v>0</v>
      </c>
      <c r="Z362" s="208">
        <f>SUMPRODUCT(TablaDividendos[Dividendo neto (euros)],(TablaDividendos[Subcartera]=$W$34)*1,(TablaDividendos[Fecha Cobro]&lt;=A362)*1,(TablaDividendos[Fecha Cobro]&gt;A361)*1)</f>
        <v>0</v>
      </c>
      <c r="AA362" s="199">
        <f t="shared" ca="1" si="142"/>
        <v>0</v>
      </c>
      <c r="AB362" s="209">
        <f t="shared" ca="1" si="143"/>
        <v>0.42162864822711876</v>
      </c>
      <c r="AC362" s="137"/>
      <c r="AD362" s="391" cm="1">
        <f t="array" aca="1" ref="AD362" ca="1">SUMPRODUCT(TablaDatosInversiones[Compromiso de compra (Moneda), solo para PUTs vendidas],(TablaDatosInversiones[Subcarteras (diferentes estrategias inversión)]=$AD$34)*1,TablaDatosInversiones[Cambio divisa actual (o tras venta)],(TablaDatosInversiones[Fecha Compra]&lt;=MIN(A362,TODAY()-1))*1,(TablaDatosInversiones[Fecha de Venta o traspaso]&gt;=MIN(A362,TODAY()-1))*1)</f>
        <v>0</v>
      </c>
      <c r="AE362" s="391">
        <f t="shared" ca="1" si="147"/>
        <v>0</v>
      </c>
      <c r="AF362" s="391">
        <f t="shared" ca="1" si="148"/>
        <v>0</v>
      </c>
      <c r="AG362" s="392">
        <f ca="1">SUMPRODUCT(TablaDatosInversiones[Rendimiento total neto (euros)],(TablaDatosInversiones[Subcarteras (diferentes estrategias inversión)]=$AD$34)*1,(TablaDatosInversiones[Fecha de Venta o traspaso]&lt;=A362)*1,(TablaDatosInversiones[Fecha de Venta o traspaso]&gt;A361)*1,(TablaDatosInversiones[Operación abierta (cotizando)]=FALSE)*1)</f>
        <v>0</v>
      </c>
      <c r="AH362" s="393">
        <f t="shared" ca="1" si="149"/>
        <v>0</v>
      </c>
      <c r="AI362" s="394">
        <f t="shared" ca="1" si="150"/>
        <v>8.6256077518440666E-3</v>
      </c>
      <c r="AJ362" s="395"/>
      <c r="AK362" s="401">
        <f ca="1">Resumen!$D$12</f>
        <v>0</v>
      </c>
      <c r="AL362" s="396" cm="1">
        <f t="array" aca="1" ref="AL362" ca="1">SUMPRODUCT(TablaDatosInversiones[Coste bruto total de la compra (euros)],(TablaDatosInversiones[Subcarteras (diferentes estrategias inversión)]=$AK$34)*1,(TablaDatosInversiones[Fecha Compra]&lt;=A362)*1,(TablaDatosInversiones[Fecha Compra]&gt;A361)*1)</f>
        <v>0</v>
      </c>
      <c r="AM362" s="397" cm="1">
        <f t="array" aca="1" ref="AM362" ca="1">SUMPRODUCT(TablaDatosInversiones[Valor actual bruto o reembolso o compromiso opciones abiertas (euros)],(TablaDatosInversiones[Subcarteras (diferentes estrategias inversión)]=$AK$34)*1,(TablaDatosInversiones[Fecha de Venta o traspaso]&lt;=A362)*1,(TablaDatosInversiones[Fecha de Venta o traspaso]&gt;A361)*1,(TablaDatosInversiones[Operación abierta (cotizando)]=FALSE)*1)</f>
        <v>0</v>
      </c>
      <c r="AN362" s="398" cm="1">
        <f t="array" ref="AN362">SUMPRODUCT(TablaDividendos[Dividendo neto (euros)],(TablaDividendos[Subcartera]=$AK$34)*1,(TablaDividendos[Fecha Cobro]&lt;=A362)*1,(TablaDividendos[Fecha Cobro]&gt;A361)*1)</f>
        <v>0</v>
      </c>
      <c r="AO362" s="399">
        <f t="shared" ca="1" si="155"/>
        <v>0</v>
      </c>
      <c r="AP362" s="400">
        <f t="shared" ca="1" si="139"/>
        <v>0</v>
      </c>
    </row>
    <row r="363" spans="1:42" x14ac:dyDescent="0.25">
      <c r="A363" s="189">
        <f t="shared" si="51"/>
        <v>54513</v>
      </c>
      <c r="B363" s="190">
        <f t="shared" ca="1" si="151"/>
        <v>109351.29638889004</v>
      </c>
      <c r="C363" s="190">
        <f t="shared" ca="1" si="152"/>
        <v>0</v>
      </c>
      <c r="D363" s="190">
        <f t="shared" ca="1" si="153"/>
        <v>0</v>
      </c>
      <c r="E363" s="190">
        <f t="shared" ca="1" si="154"/>
        <v>0</v>
      </c>
      <c r="F363" s="199">
        <f t="shared" ca="1" si="137"/>
        <v>0</v>
      </c>
      <c r="G363" s="200">
        <f t="shared" ca="1" si="138"/>
        <v>0.55991479706899705</v>
      </c>
      <c r="H363" s="137"/>
      <c r="I363" s="218">
        <f ca="1">Resumen!$D$8</f>
        <v>68691.808045339247</v>
      </c>
      <c r="J363" s="219">
        <f ca="1">SUMPRODUCT(TablaDatosInversiones[Coste bruto total de la compra (euros)],(TablaDatosInversiones[Subcarteras (diferentes estrategias inversión)]=$I$34)*1,(TablaDatosInversiones[Fecha Compra]&lt;=A363)*1,(TablaDatosInversiones[Fecha Compra]&gt;A362)*1)</f>
        <v>0</v>
      </c>
      <c r="K363" s="219" cm="1">
        <f t="array" aca="1" ref="K363" ca="1">SUMPRODUCT(TablaDatosInversiones[Valor actual bruto o reembolso o compromiso opciones abiertas (euros)],(TablaDatosInversiones[Subcarteras (diferentes estrategias inversión)]=$I$34)*1,(TablaDatosInversiones[Fecha de Venta o traspaso]&lt;=A363)*1,(TablaDatosInversiones[Fecha de Venta o traspaso]&gt;A362)*1,(TablaDatosInversiones[Operación abierta (cotizando)]=FALSE)*1)</f>
        <v>0</v>
      </c>
      <c r="L363" s="219">
        <f>SUMPRODUCT(TablaDividendos[Dividendo neto (euros)],(TablaDividendos[Subcartera]=$I$34)*1,(TablaDividendos[Fecha Cobro]&lt;=A363)*1,(TablaDividendos[Fecha Cobro]&gt;A362)*1)</f>
        <v>0</v>
      </c>
      <c r="M363" s="220">
        <f t="shared" ca="1" si="156"/>
        <v>0</v>
      </c>
      <c r="N363" s="220">
        <f t="shared" ca="1" si="157"/>
        <v>0.6498602964237179</v>
      </c>
      <c r="O363" s="137"/>
      <c r="P363" s="192">
        <f ca="1">Resumen!$D$9</f>
        <v>12439.300859999999</v>
      </c>
      <c r="Q363" s="208">
        <f ca="1">SUMPRODUCT(TablaDatosInversiones[Coste bruto total de la compra (euros)],(TablaDatosInversiones[Subcarteras (diferentes estrategias inversión)]=$P$34)*1,(TablaDatosInversiones[Fecha Compra]&lt;=A363)*1,(TablaDatosInversiones[Fecha Compra]&gt;A362)*1)</f>
        <v>0</v>
      </c>
      <c r="R363" s="208" cm="1">
        <f t="array" aca="1" ref="R363" ca="1">SUMPRODUCT(TablaDatosInversiones[Valor actual bruto o reembolso o compromiso opciones abiertas (euros)],(TablaDatosInversiones[Subcarteras (diferentes estrategias inversión)]=$P$34)*1,(TablaDatosInversiones[Fecha de Venta o traspaso]&lt;=A363)*1,(TablaDatosInversiones[Fecha de Venta o traspaso]&gt;A362)*1,(TablaDatosInversiones[Operación abierta (cotizando)]=FALSE)*1)</f>
        <v>0</v>
      </c>
      <c r="S363" s="208">
        <f>SUMPRODUCT(TablaDividendos[Dividendo neto (euros)],(TablaDividendos[Subcartera]=$P$34)*1,(TablaDividendos[Fecha Cobro]&lt;=A363)*1,(TablaDividendos[Fecha Cobro]&gt;A362)*1)</f>
        <v>0</v>
      </c>
      <c r="T363" s="199">
        <f t="shared" ca="1" si="158"/>
        <v>0</v>
      </c>
      <c r="U363" s="209">
        <f t="shared" ca="1" si="159"/>
        <v>0.31306194259158349</v>
      </c>
      <c r="V363" s="137"/>
      <c r="W363" s="192">
        <f ca="1">Resumen!$D$10</f>
        <v>28220.187483550799</v>
      </c>
      <c r="X363" s="208">
        <f ca="1">SUMPRODUCT(TablaDatosInversiones[Coste bruto total de la compra (euros)],(TablaDatosInversiones[Subcarteras (diferentes estrategias inversión)]=$W$34)*1,(TablaDatosInversiones[Fecha Compra]&lt;=A363)*1,(TablaDatosInversiones[Fecha Compra]&gt;A362)*1)</f>
        <v>0</v>
      </c>
      <c r="Y363" s="208" cm="1">
        <f t="array" aca="1" ref="Y363" ca="1">SUMPRODUCT(TablaDatosInversiones[Valor actual bruto o reembolso o compromiso opciones abiertas (euros)],(TablaDatosInversiones[Subcarteras (diferentes estrategias inversión)]=$W$34)*1,(TablaDatosInversiones[Fecha de Venta o traspaso]&lt;=A363)*1,(TablaDatosInversiones[Fecha de Venta o traspaso]&gt;A362)*1,(TablaDatosInversiones[Operación abierta (cotizando)]=FALSE)*1)</f>
        <v>0</v>
      </c>
      <c r="Z363" s="208">
        <f>SUMPRODUCT(TablaDividendos[Dividendo neto (euros)],(TablaDividendos[Subcartera]=$W$34)*1,(TablaDividendos[Fecha Cobro]&lt;=A363)*1,(TablaDividendos[Fecha Cobro]&gt;A362)*1)</f>
        <v>0</v>
      </c>
      <c r="AA363" s="199">
        <f t="shared" ca="1" si="142"/>
        <v>0</v>
      </c>
      <c r="AB363" s="209">
        <f t="shared" ca="1" si="143"/>
        <v>0.42162864822711876</v>
      </c>
      <c r="AC363" s="137"/>
      <c r="AD363" s="391" cm="1">
        <f t="array" aca="1" ref="AD363" ca="1">SUMPRODUCT(TablaDatosInversiones[Compromiso de compra (Moneda), solo para PUTs vendidas],(TablaDatosInversiones[Subcarteras (diferentes estrategias inversión)]=$AD$34)*1,TablaDatosInversiones[Cambio divisa actual (o tras venta)],(TablaDatosInversiones[Fecha Compra]&lt;=MIN(A363,TODAY()-1))*1,(TablaDatosInversiones[Fecha de Venta o traspaso]&gt;=MIN(A363,TODAY()-1))*1)</f>
        <v>0</v>
      </c>
      <c r="AE363" s="391">
        <f t="shared" ca="1" si="147"/>
        <v>0</v>
      </c>
      <c r="AF363" s="391">
        <f t="shared" ca="1" si="148"/>
        <v>0</v>
      </c>
      <c r="AG363" s="392">
        <f ca="1">SUMPRODUCT(TablaDatosInversiones[Rendimiento total neto (euros)],(TablaDatosInversiones[Subcarteras (diferentes estrategias inversión)]=$AD$34)*1,(TablaDatosInversiones[Fecha de Venta o traspaso]&lt;=A363)*1,(TablaDatosInversiones[Fecha de Venta o traspaso]&gt;A362)*1,(TablaDatosInversiones[Operación abierta (cotizando)]=FALSE)*1)</f>
        <v>0</v>
      </c>
      <c r="AH363" s="393">
        <f t="shared" ca="1" si="149"/>
        <v>0</v>
      </c>
      <c r="AI363" s="394">
        <f t="shared" ca="1" si="150"/>
        <v>8.6256077518440666E-3</v>
      </c>
      <c r="AJ363" s="395"/>
      <c r="AK363" s="401">
        <f ca="1">Resumen!$D$12</f>
        <v>0</v>
      </c>
      <c r="AL363" s="396" cm="1">
        <f t="array" aca="1" ref="AL363" ca="1">SUMPRODUCT(TablaDatosInversiones[Coste bruto total de la compra (euros)],(TablaDatosInversiones[Subcarteras (diferentes estrategias inversión)]=$AK$34)*1,(TablaDatosInversiones[Fecha Compra]&lt;=A363)*1,(TablaDatosInversiones[Fecha Compra]&gt;A362)*1)</f>
        <v>0</v>
      </c>
      <c r="AM363" s="397" cm="1">
        <f t="array" aca="1" ref="AM363" ca="1">SUMPRODUCT(TablaDatosInversiones[Valor actual bruto o reembolso o compromiso opciones abiertas (euros)],(TablaDatosInversiones[Subcarteras (diferentes estrategias inversión)]=$AK$34)*1,(TablaDatosInversiones[Fecha de Venta o traspaso]&lt;=A363)*1,(TablaDatosInversiones[Fecha de Venta o traspaso]&gt;A362)*1,(TablaDatosInversiones[Operación abierta (cotizando)]=FALSE)*1)</f>
        <v>0</v>
      </c>
      <c r="AN363" s="398" cm="1">
        <f t="array" ref="AN363">SUMPRODUCT(TablaDividendos[Dividendo neto (euros)],(TablaDividendos[Subcartera]=$AK$34)*1,(TablaDividendos[Fecha Cobro]&lt;=A363)*1,(TablaDividendos[Fecha Cobro]&gt;A362)*1)</f>
        <v>0</v>
      </c>
      <c r="AO363" s="399">
        <f t="shared" ca="1" si="155"/>
        <v>0</v>
      </c>
      <c r="AP363" s="400">
        <f t="shared" ca="1" si="139"/>
        <v>0</v>
      </c>
    </row>
    <row r="364" spans="1:42" x14ac:dyDescent="0.25">
      <c r="A364" s="189">
        <f t="shared" si="51"/>
        <v>54543</v>
      </c>
      <c r="B364" s="190">
        <f t="shared" ca="1" si="151"/>
        <v>109351.29638889004</v>
      </c>
      <c r="C364" s="190">
        <f t="shared" ca="1" si="152"/>
        <v>0</v>
      </c>
      <c r="D364" s="190">
        <f t="shared" ca="1" si="153"/>
        <v>0</v>
      </c>
      <c r="E364" s="190">
        <f t="shared" ca="1" si="154"/>
        <v>0</v>
      </c>
      <c r="F364" s="199">
        <f t="shared" ca="1" si="137"/>
        <v>0</v>
      </c>
      <c r="G364" s="200">
        <f t="shared" ca="1" si="138"/>
        <v>0.55991479706899705</v>
      </c>
      <c r="H364" s="137"/>
      <c r="I364" s="218">
        <f ca="1">Resumen!$D$8</f>
        <v>68691.808045339247</v>
      </c>
      <c r="J364" s="219">
        <f ca="1">SUMPRODUCT(TablaDatosInversiones[Coste bruto total de la compra (euros)],(TablaDatosInversiones[Subcarteras (diferentes estrategias inversión)]=$I$34)*1,(TablaDatosInversiones[Fecha Compra]&lt;=A364)*1,(TablaDatosInversiones[Fecha Compra]&gt;A363)*1)</f>
        <v>0</v>
      </c>
      <c r="K364" s="219" cm="1">
        <f t="array" aca="1" ref="K364" ca="1">SUMPRODUCT(TablaDatosInversiones[Valor actual bruto o reembolso o compromiso opciones abiertas (euros)],(TablaDatosInversiones[Subcarteras (diferentes estrategias inversión)]=$I$34)*1,(TablaDatosInversiones[Fecha de Venta o traspaso]&lt;=A364)*1,(TablaDatosInversiones[Fecha de Venta o traspaso]&gt;A363)*1,(TablaDatosInversiones[Operación abierta (cotizando)]=FALSE)*1)</f>
        <v>0</v>
      </c>
      <c r="L364" s="219">
        <f>SUMPRODUCT(TablaDividendos[Dividendo neto (euros)],(TablaDividendos[Subcartera]=$I$34)*1,(TablaDividendos[Fecha Cobro]&lt;=A364)*1,(TablaDividendos[Fecha Cobro]&gt;A363)*1)</f>
        <v>0</v>
      </c>
      <c r="M364" s="220">
        <f t="shared" ca="1" si="156"/>
        <v>0</v>
      </c>
      <c r="N364" s="220">
        <f t="shared" ca="1" si="157"/>
        <v>0.6498602964237179</v>
      </c>
      <c r="O364" s="137"/>
      <c r="P364" s="192">
        <f ca="1">Resumen!$D$9</f>
        <v>12439.300859999999</v>
      </c>
      <c r="Q364" s="208">
        <f ca="1">SUMPRODUCT(TablaDatosInversiones[Coste bruto total de la compra (euros)],(TablaDatosInversiones[Subcarteras (diferentes estrategias inversión)]=$P$34)*1,(TablaDatosInversiones[Fecha Compra]&lt;=A364)*1,(TablaDatosInversiones[Fecha Compra]&gt;A363)*1)</f>
        <v>0</v>
      </c>
      <c r="R364" s="208" cm="1">
        <f t="array" aca="1" ref="R364" ca="1">SUMPRODUCT(TablaDatosInversiones[Valor actual bruto o reembolso o compromiso opciones abiertas (euros)],(TablaDatosInversiones[Subcarteras (diferentes estrategias inversión)]=$P$34)*1,(TablaDatosInversiones[Fecha de Venta o traspaso]&lt;=A364)*1,(TablaDatosInversiones[Fecha de Venta o traspaso]&gt;A363)*1,(TablaDatosInversiones[Operación abierta (cotizando)]=FALSE)*1)</f>
        <v>0</v>
      </c>
      <c r="S364" s="208">
        <f>SUMPRODUCT(TablaDividendos[Dividendo neto (euros)],(TablaDividendos[Subcartera]=$P$34)*1,(TablaDividendos[Fecha Cobro]&lt;=A364)*1,(TablaDividendos[Fecha Cobro]&gt;A363)*1)</f>
        <v>0</v>
      </c>
      <c r="T364" s="199">
        <f t="shared" ca="1" si="158"/>
        <v>0</v>
      </c>
      <c r="U364" s="209">
        <f t="shared" ca="1" si="159"/>
        <v>0.31306194259158349</v>
      </c>
      <c r="V364" s="137"/>
      <c r="W364" s="192">
        <f ca="1">Resumen!$D$10</f>
        <v>28220.187483550799</v>
      </c>
      <c r="X364" s="208">
        <f ca="1">SUMPRODUCT(TablaDatosInversiones[Coste bruto total de la compra (euros)],(TablaDatosInversiones[Subcarteras (diferentes estrategias inversión)]=$W$34)*1,(TablaDatosInversiones[Fecha Compra]&lt;=A364)*1,(TablaDatosInversiones[Fecha Compra]&gt;A363)*1)</f>
        <v>0</v>
      </c>
      <c r="Y364" s="208" cm="1">
        <f t="array" aca="1" ref="Y364" ca="1">SUMPRODUCT(TablaDatosInversiones[Valor actual bruto o reembolso o compromiso opciones abiertas (euros)],(TablaDatosInversiones[Subcarteras (diferentes estrategias inversión)]=$W$34)*1,(TablaDatosInversiones[Fecha de Venta o traspaso]&lt;=A364)*1,(TablaDatosInversiones[Fecha de Venta o traspaso]&gt;A363)*1,(TablaDatosInversiones[Operación abierta (cotizando)]=FALSE)*1)</f>
        <v>0</v>
      </c>
      <c r="Z364" s="208">
        <f>SUMPRODUCT(TablaDividendos[Dividendo neto (euros)],(TablaDividendos[Subcartera]=$W$34)*1,(TablaDividendos[Fecha Cobro]&lt;=A364)*1,(TablaDividendos[Fecha Cobro]&gt;A363)*1)</f>
        <v>0</v>
      </c>
      <c r="AA364" s="199">
        <f t="shared" ca="1" si="142"/>
        <v>0</v>
      </c>
      <c r="AB364" s="209">
        <f t="shared" ca="1" si="143"/>
        <v>0.42162864822711876</v>
      </c>
      <c r="AC364" s="137"/>
      <c r="AD364" s="391" cm="1">
        <f t="array" aca="1" ref="AD364" ca="1">SUMPRODUCT(TablaDatosInversiones[Compromiso de compra (Moneda), solo para PUTs vendidas],(TablaDatosInversiones[Subcarteras (diferentes estrategias inversión)]=$AD$34)*1,TablaDatosInversiones[Cambio divisa actual (o tras venta)],(TablaDatosInversiones[Fecha Compra]&lt;=MIN(A364,TODAY()-1))*1,(TablaDatosInversiones[Fecha de Venta o traspaso]&gt;=MIN(A364,TODAY()-1))*1)</f>
        <v>0</v>
      </c>
      <c r="AE364" s="391">
        <f t="shared" ca="1" si="147"/>
        <v>0</v>
      </c>
      <c r="AF364" s="391">
        <f t="shared" ca="1" si="148"/>
        <v>0</v>
      </c>
      <c r="AG364" s="392">
        <f ca="1">SUMPRODUCT(TablaDatosInversiones[Rendimiento total neto (euros)],(TablaDatosInversiones[Subcarteras (diferentes estrategias inversión)]=$AD$34)*1,(TablaDatosInversiones[Fecha de Venta o traspaso]&lt;=A364)*1,(TablaDatosInversiones[Fecha de Venta o traspaso]&gt;A363)*1,(TablaDatosInversiones[Operación abierta (cotizando)]=FALSE)*1)</f>
        <v>0</v>
      </c>
      <c r="AH364" s="393">
        <f t="shared" ca="1" si="149"/>
        <v>0</v>
      </c>
      <c r="AI364" s="394">
        <f t="shared" ca="1" si="150"/>
        <v>8.6256077518440666E-3</v>
      </c>
      <c r="AJ364" s="395"/>
      <c r="AK364" s="401">
        <f ca="1">Resumen!$D$12</f>
        <v>0</v>
      </c>
      <c r="AL364" s="396" cm="1">
        <f t="array" aca="1" ref="AL364" ca="1">SUMPRODUCT(TablaDatosInversiones[Coste bruto total de la compra (euros)],(TablaDatosInversiones[Subcarteras (diferentes estrategias inversión)]=$AK$34)*1,(TablaDatosInversiones[Fecha Compra]&lt;=A364)*1,(TablaDatosInversiones[Fecha Compra]&gt;A363)*1)</f>
        <v>0</v>
      </c>
      <c r="AM364" s="397" cm="1">
        <f t="array" aca="1" ref="AM364" ca="1">SUMPRODUCT(TablaDatosInversiones[Valor actual bruto o reembolso o compromiso opciones abiertas (euros)],(TablaDatosInversiones[Subcarteras (diferentes estrategias inversión)]=$AK$34)*1,(TablaDatosInversiones[Fecha de Venta o traspaso]&lt;=A364)*1,(TablaDatosInversiones[Fecha de Venta o traspaso]&gt;A363)*1,(TablaDatosInversiones[Operación abierta (cotizando)]=FALSE)*1)</f>
        <v>0</v>
      </c>
      <c r="AN364" s="398" cm="1">
        <f t="array" ref="AN364">SUMPRODUCT(TablaDividendos[Dividendo neto (euros)],(TablaDividendos[Subcartera]=$AK$34)*1,(TablaDividendos[Fecha Cobro]&lt;=A364)*1,(TablaDividendos[Fecha Cobro]&gt;A363)*1)</f>
        <v>0</v>
      </c>
      <c r="AO364" s="399">
        <f t="shared" ca="1" si="155"/>
        <v>0</v>
      </c>
      <c r="AP364" s="400">
        <f t="shared" ca="1" si="139"/>
        <v>0</v>
      </c>
    </row>
    <row r="365" spans="1:42" x14ac:dyDescent="0.25">
      <c r="A365" s="189">
        <f t="shared" si="51"/>
        <v>54574</v>
      </c>
      <c r="B365" s="190">
        <f t="shared" ca="1" si="151"/>
        <v>109351.29638889004</v>
      </c>
      <c r="C365" s="190">
        <f t="shared" ca="1" si="152"/>
        <v>0</v>
      </c>
      <c r="D365" s="190">
        <f t="shared" ca="1" si="153"/>
        <v>0</v>
      </c>
      <c r="E365" s="190">
        <f t="shared" ca="1" si="154"/>
        <v>0</v>
      </c>
      <c r="F365" s="199">
        <f t="shared" ca="1" si="137"/>
        <v>0</v>
      </c>
      <c r="G365" s="200">
        <f t="shared" ca="1" si="138"/>
        <v>0.55991479706899705</v>
      </c>
      <c r="H365" s="137"/>
      <c r="I365" s="218">
        <f ca="1">Resumen!$D$8</f>
        <v>68691.808045339247</v>
      </c>
      <c r="J365" s="219">
        <f ca="1">SUMPRODUCT(TablaDatosInversiones[Coste bruto total de la compra (euros)],(TablaDatosInversiones[Subcarteras (diferentes estrategias inversión)]=$I$34)*1,(TablaDatosInversiones[Fecha Compra]&lt;=A365)*1,(TablaDatosInversiones[Fecha Compra]&gt;A364)*1)</f>
        <v>0</v>
      </c>
      <c r="K365" s="219" cm="1">
        <f t="array" aca="1" ref="K365" ca="1">SUMPRODUCT(TablaDatosInversiones[Valor actual bruto o reembolso o compromiso opciones abiertas (euros)],(TablaDatosInversiones[Subcarteras (diferentes estrategias inversión)]=$I$34)*1,(TablaDatosInversiones[Fecha de Venta o traspaso]&lt;=A365)*1,(TablaDatosInversiones[Fecha de Venta o traspaso]&gt;A364)*1,(TablaDatosInversiones[Operación abierta (cotizando)]=FALSE)*1)</f>
        <v>0</v>
      </c>
      <c r="L365" s="219">
        <f>SUMPRODUCT(TablaDividendos[Dividendo neto (euros)],(TablaDividendos[Subcartera]=$I$34)*1,(TablaDividendos[Fecha Cobro]&lt;=A365)*1,(TablaDividendos[Fecha Cobro]&gt;A364)*1)</f>
        <v>0</v>
      </c>
      <c r="M365" s="220">
        <f t="shared" ca="1" si="156"/>
        <v>0</v>
      </c>
      <c r="N365" s="220">
        <f t="shared" ca="1" si="157"/>
        <v>0.6498602964237179</v>
      </c>
      <c r="O365" s="137"/>
      <c r="P365" s="192">
        <f ca="1">Resumen!$D$9</f>
        <v>12439.300859999999</v>
      </c>
      <c r="Q365" s="208">
        <f ca="1">SUMPRODUCT(TablaDatosInversiones[Coste bruto total de la compra (euros)],(TablaDatosInversiones[Subcarteras (diferentes estrategias inversión)]=$P$34)*1,(TablaDatosInversiones[Fecha Compra]&lt;=A365)*1,(TablaDatosInversiones[Fecha Compra]&gt;A364)*1)</f>
        <v>0</v>
      </c>
      <c r="R365" s="208" cm="1">
        <f t="array" aca="1" ref="R365" ca="1">SUMPRODUCT(TablaDatosInversiones[Valor actual bruto o reembolso o compromiso opciones abiertas (euros)],(TablaDatosInversiones[Subcarteras (diferentes estrategias inversión)]=$P$34)*1,(TablaDatosInversiones[Fecha de Venta o traspaso]&lt;=A365)*1,(TablaDatosInversiones[Fecha de Venta o traspaso]&gt;A364)*1,(TablaDatosInversiones[Operación abierta (cotizando)]=FALSE)*1)</f>
        <v>0</v>
      </c>
      <c r="S365" s="208">
        <f>SUMPRODUCT(TablaDividendos[Dividendo neto (euros)],(TablaDividendos[Subcartera]=$P$34)*1,(TablaDividendos[Fecha Cobro]&lt;=A365)*1,(TablaDividendos[Fecha Cobro]&gt;A364)*1)</f>
        <v>0</v>
      </c>
      <c r="T365" s="199">
        <f t="shared" ca="1" si="158"/>
        <v>0</v>
      </c>
      <c r="U365" s="209">
        <f t="shared" ca="1" si="159"/>
        <v>0.31306194259158349</v>
      </c>
      <c r="V365" s="137"/>
      <c r="W365" s="192">
        <f ca="1">Resumen!$D$10</f>
        <v>28220.187483550799</v>
      </c>
      <c r="X365" s="208">
        <f ca="1">SUMPRODUCT(TablaDatosInversiones[Coste bruto total de la compra (euros)],(TablaDatosInversiones[Subcarteras (diferentes estrategias inversión)]=$W$34)*1,(TablaDatosInversiones[Fecha Compra]&lt;=A365)*1,(TablaDatosInversiones[Fecha Compra]&gt;A364)*1)</f>
        <v>0</v>
      </c>
      <c r="Y365" s="208" cm="1">
        <f t="array" aca="1" ref="Y365" ca="1">SUMPRODUCT(TablaDatosInversiones[Valor actual bruto o reembolso o compromiso opciones abiertas (euros)],(TablaDatosInversiones[Subcarteras (diferentes estrategias inversión)]=$W$34)*1,(TablaDatosInversiones[Fecha de Venta o traspaso]&lt;=A365)*1,(TablaDatosInversiones[Fecha de Venta o traspaso]&gt;A364)*1,(TablaDatosInversiones[Operación abierta (cotizando)]=FALSE)*1)</f>
        <v>0</v>
      </c>
      <c r="Z365" s="208">
        <f>SUMPRODUCT(TablaDividendos[Dividendo neto (euros)],(TablaDividendos[Subcartera]=$W$34)*1,(TablaDividendos[Fecha Cobro]&lt;=A365)*1,(TablaDividendos[Fecha Cobro]&gt;A364)*1)</f>
        <v>0</v>
      </c>
      <c r="AA365" s="199">
        <f t="shared" ca="1" si="142"/>
        <v>0</v>
      </c>
      <c r="AB365" s="209">
        <f t="shared" ca="1" si="143"/>
        <v>0.42162864822711876</v>
      </c>
      <c r="AC365" s="137"/>
      <c r="AD365" s="391" cm="1">
        <f t="array" aca="1" ref="AD365" ca="1">SUMPRODUCT(TablaDatosInversiones[Compromiso de compra (Moneda), solo para PUTs vendidas],(TablaDatosInversiones[Subcarteras (diferentes estrategias inversión)]=$AD$34)*1,TablaDatosInversiones[Cambio divisa actual (o tras venta)],(TablaDatosInversiones[Fecha Compra]&lt;=MIN(A365,TODAY()-1))*1,(TablaDatosInversiones[Fecha de Venta o traspaso]&gt;=MIN(A365,TODAY()-1))*1)</f>
        <v>0</v>
      </c>
      <c r="AE365" s="391">
        <f t="shared" ca="1" si="147"/>
        <v>0</v>
      </c>
      <c r="AF365" s="391">
        <f t="shared" ca="1" si="148"/>
        <v>0</v>
      </c>
      <c r="AG365" s="392">
        <f ca="1">SUMPRODUCT(TablaDatosInversiones[Rendimiento total neto (euros)],(TablaDatosInversiones[Subcarteras (diferentes estrategias inversión)]=$AD$34)*1,(TablaDatosInversiones[Fecha de Venta o traspaso]&lt;=A365)*1,(TablaDatosInversiones[Fecha de Venta o traspaso]&gt;A364)*1,(TablaDatosInversiones[Operación abierta (cotizando)]=FALSE)*1)</f>
        <v>0</v>
      </c>
      <c r="AH365" s="393">
        <f t="shared" ca="1" si="149"/>
        <v>0</v>
      </c>
      <c r="AI365" s="394">
        <f t="shared" ca="1" si="150"/>
        <v>8.6256077518440666E-3</v>
      </c>
      <c r="AJ365" s="395"/>
      <c r="AK365" s="401">
        <f ca="1">Resumen!$D$12</f>
        <v>0</v>
      </c>
      <c r="AL365" s="396" cm="1">
        <f t="array" aca="1" ref="AL365" ca="1">SUMPRODUCT(TablaDatosInversiones[Coste bruto total de la compra (euros)],(TablaDatosInversiones[Subcarteras (diferentes estrategias inversión)]=$AK$34)*1,(TablaDatosInversiones[Fecha Compra]&lt;=A365)*1,(TablaDatosInversiones[Fecha Compra]&gt;A364)*1)</f>
        <v>0</v>
      </c>
      <c r="AM365" s="397" cm="1">
        <f t="array" aca="1" ref="AM365" ca="1">SUMPRODUCT(TablaDatosInversiones[Valor actual bruto o reembolso o compromiso opciones abiertas (euros)],(TablaDatosInversiones[Subcarteras (diferentes estrategias inversión)]=$AK$34)*1,(TablaDatosInversiones[Fecha de Venta o traspaso]&lt;=A365)*1,(TablaDatosInversiones[Fecha de Venta o traspaso]&gt;A364)*1,(TablaDatosInversiones[Operación abierta (cotizando)]=FALSE)*1)</f>
        <v>0</v>
      </c>
      <c r="AN365" s="398" cm="1">
        <f t="array" ref="AN365">SUMPRODUCT(TablaDividendos[Dividendo neto (euros)],(TablaDividendos[Subcartera]=$AK$34)*1,(TablaDividendos[Fecha Cobro]&lt;=A365)*1,(TablaDividendos[Fecha Cobro]&gt;A364)*1)</f>
        <v>0</v>
      </c>
      <c r="AO365" s="399">
        <f t="shared" ca="1" si="155"/>
        <v>0</v>
      </c>
      <c r="AP365" s="400">
        <f t="shared" ca="1" si="139"/>
        <v>0</v>
      </c>
    </row>
    <row r="366" spans="1:42" x14ac:dyDescent="0.25">
      <c r="A366" s="189">
        <f t="shared" si="51"/>
        <v>54604</v>
      </c>
      <c r="B366" s="190">
        <f t="shared" ca="1" si="151"/>
        <v>109351.29638889004</v>
      </c>
      <c r="C366" s="190">
        <f t="shared" ca="1" si="152"/>
        <v>0</v>
      </c>
      <c r="D366" s="190">
        <f t="shared" ca="1" si="153"/>
        <v>0</v>
      </c>
      <c r="E366" s="190">
        <f t="shared" ca="1" si="154"/>
        <v>0</v>
      </c>
      <c r="F366" s="199">
        <f t="shared" ca="1" si="137"/>
        <v>0</v>
      </c>
      <c r="G366" s="200">
        <f t="shared" ca="1" si="138"/>
        <v>0.55991479706899705</v>
      </c>
      <c r="H366" s="137"/>
      <c r="I366" s="218">
        <f ca="1">Resumen!$D$8</f>
        <v>68691.808045339247</v>
      </c>
      <c r="J366" s="219">
        <f ca="1">SUMPRODUCT(TablaDatosInversiones[Coste bruto total de la compra (euros)],(TablaDatosInversiones[Subcarteras (diferentes estrategias inversión)]=$I$34)*1,(TablaDatosInversiones[Fecha Compra]&lt;=A366)*1,(TablaDatosInversiones[Fecha Compra]&gt;A365)*1)</f>
        <v>0</v>
      </c>
      <c r="K366" s="219" cm="1">
        <f t="array" aca="1" ref="K366" ca="1">SUMPRODUCT(TablaDatosInversiones[Valor actual bruto o reembolso o compromiso opciones abiertas (euros)],(TablaDatosInversiones[Subcarteras (diferentes estrategias inversión)]=$I$34)*1,(TablaDatosInversiones[Fecha de Venta o traspaso]&lt;=A366)*1,(TablaDatosInversiones[Fecha de Venta o traspaso]&gt;A365)*1,(TablaDatosInversiones[Operación abierta (cotizando)]=FALSE)*1)</f>
        <v>0</v>
      </c>
      <c r="L366" s="219">
        <f>SUMPRODUCT(TablaDividendos[Dividendo neto (euros)],(TablaDividendos[Subcartera]=$I$34)*1,(TablaDividendos[Fecha Cobro]&lt;=A366)*1,(TablaDividendos[Fecha Cobro]&gt;A365)*1)</f>
        <v>0</v>
      </c>
      <c r="M366" s="220">
        <f t="shared" ca="1" si="156"/>
        <v>0</v>
      </c>
      <c r="N366" s="220">
        <f t="shared" ca="1" si="157"/>
        <v>0.6498602964237179</v>
      </c>
      <c r="O366" s="137"/>
      <c r="P366" s="192">
        <f ca="1">Resumen!$D$9</f>
        <v>12439.300859999999</v>
      </c>
      <c r="Q366" s="208">
        <f ca="1">SUMPRODUCT(TablaDatosInversiones[Coste bruto total de la compra (euros)],(TablaDatosInversiones[Subcarteras (diferentes estrategias inversión)]=$P$34)*1,(TablaDatosInversiones[Fecha Compra]&lt;=A366)*1,(TablaDatosInversiones[Fecha Compra]&gt;A365)*1)</f>
        <v>0</v>
      </c>
      <c r="R366" s="208" cm="1">
        <f t="array" aca="1" ref="R366" ca="1">SUMPRODUCT(TablaDatosInversiones[Valor actual bruto o reembolso o compromiso opciones abiertas (euros)],(TablaDatosInversiones[Subcarteras (diferentes estrategias inversión)]=$P$34)*1,(TablaDatosInversiones[Fecha de Venta o traspaso]&lt;=A366)*1,(TablaDatosInversiones[Fecha de Venta o traspaso]&gt;A365)*1,(TablaDatosInversiones[Operación abierta (cotizando)]=FALSE)*1)</f>
        <v>0</v>
      </c>
      <c r="S366" s="208">
        <f>SUMPRODUCT(TablaDividendos[Dividendo neto (euros)],(TablaDividendos[Subcartera]=$P$34)*1,(TablaDividendos[Fecha Cobro]&lt;=A366)*1,(TablaDividendos[Fecha Cobro]&gt;A365)*1)</f>
        <v>0</v>
      </c>
      <c r="T366" s="199">
        <f t="shared" ca="1" si="158"/>
        <v>0</v>
      </c>
      <c r="U366" s="209">
        <f t="shared" ca="1" si="159"/>
        <v>0.31306194259158349</v>
      </c>
      <c r="V366" s="137"/>
      <c r="W366" s="192">
        <f ca="1">Resumen!$D$10</f>
        <v>28220.187483550799</v>
      </c>
      <c r="X366" s="208">
        <f ca="1">SUMPRODUCT(TablaDatosInversiones[Coste bruto total de la compra (euros)],(TablaDatosInversiones[Subcarteras (diferentes estrategias inversión)]=$W$34)*1,(TablaDatosInversiones[Fecha Compra]&lt;=A366)*1,(TablaDatosInversiones[Fecha Compra]&gt;A365)*1)</f>
        <v>0</v>
      </c>
      <c r="Y366" s="208" cm="1">
        <f t="array" aca="1" ref="Y366" ca="1">SUMPRODUCT(TablaDatosInversiones[Valor actual bruto o reembolso o compromiso opciones abiertas (euros)],(TablaDatosInversiones[Subcarteras (diferentes estrategias inversión)]=$W$34)*1,(TablaDatosInversiones[Fecha de Venta o traspaso]&lt;=A366)*1,(TablaDatosInversiones[Fecha de Venta o traspaso]&gt;A365)*1,(TablaDatosInversiones[Operación abierta (cotizando)]=FALSE)*1)</f>
        <v>0</v>
      </c>
      <c r="Z366" s="208">
        <f>SUMPRODUCT(TablaDividendos[Dividendo neto (euros)],(TablaDividendos[Subcartera]=$W$34)*1,(TablaDividendos[Fecha Cobro]&lt;=A366)*1,(TablaDividendos[Fecha Cobro]&gt;A365)*1)</f>
        <v>0</v>
      </c>
      <c r="AA366" s="199">
        <f t="shared" ca="1" si="142"/>
        <v>0</v>
      </c>
      <c r="AB366" s="209">
        <f t="shared" ca="1" si="143"/>
        <v>0.42162864822711876</v>
      </c>
      <c r="AC366" s="137"/>
      <c r="AD366" s="391" cm="1">
        <f t="array" aca="1" ref="AD366" ca="1">SUMPRODUCT(TablaDatosInversiones[Compromiso de compra (Moneda), solo para PUTs vendidas],(TablaDatosInversiones[Subcarteras (diferentes estrategias inversión)]=$AD$34)*1,TablaDatosInversiones[Cambio divisa actual (o tras venta)],(TablaDatosInversiones[Fecha Compra]&lt;=MIN(A366,TODAY()-1))*1,(TablaDatosInversiones[Fecha de Venta o traspaso]&gt;=MIN(A366,TODAY()-1))*1)</f>
        <v>0</v>
      </c>
      <c r="AE366" s="391">
        <f t="shared" ca="1" si="147"/>
        <v>0</v>
      </c>
      <c r="AF366" s="391">
        <f t="shared" ca="1" si="148"/>
        <v>0</v>
      </c>
      <c r="AG366" s="392">
        <f ca="1">SUMPRODUCT(TablaDatosInversiones[Rendimiento total neto (euros)],(TablaDatosInversiones[Subcarteras (diferentes estrategias inversión)]=$AD$34)*1,(TablaDatosInversiones[Fecha de Venta o traspaso]&lt;=A366)*1,(TablaDatosInversiones[Fecha de Venta o traspaso]&gt;A365)*1,(TablaDatosInversiones[Operación abierta (cotizando)]=FALSE)*1)</f>
        <v>0</v>
      </c>
      <c r="AH366" s="393">
        <f t="shared" ca="1" si="149"/>
        <v>0</v>
      </c>
      <c r="AI366" s="394">
        <f t="shared" ca="1" si="150"/>
        <v>8.6256077518440666E-3</v>
      </c>
      <c r="AJ366" s="395"/>
      <c r="AK366" s="401">
        <f ca="1">Resumen!$D$12</f>
        <v>0</v>
      </c>
      <c r="AL366" s="396" cm="1">
        <f t="array" aca="1" ref="AL366" ca="1">SUMPRODUCT(TablaDatosInversiones[Coste bruto total de la compra (euros)],(TablaDatosInversiones[Subcarteras (diferentes estrategias inversión)]=$AK$34)*1,(TablaDatosInversiones[Fecha Compra]&lt;=A366)*1,(TablaDatosInversiones[Fecha Compra]&gt;A365)*1)</f>
        <v>0</v>
      </c>
      <c r="AM366" s="397" cm="1">
        <f t="array" aca="1" ref="AM366" ca="1">SUMPRODUCT(TablaDatosInversiones[Valor actual bruto o reembolso o compromiso opciones abiertas (euros)],(TablaDatosInversiones[Subcarteras (diferentes estrategias inversión)]=$AK$34)*1,(TablaDatosInversiones[Fecha de Venta o traspaso]&lt;=A366)*1,(TablaDatosInversiones[Fecha de Venta o traspaso]&gt;A365)*1,(TablaDatosInversiones[Operación abierta (cotizando)]=FALSE)*1)</f>
        <v>0</v>
      </c>
      <c r="AN366" s="398" cm="1">
        <f t="array" ref="AN366">SUMPRODUCT(TablaDividendos[Dividendo neto (euros)],(TablaDividendos[Subcartera]=$AK$34)*1,(TablaDividendos[Fecha Cobro]&lt;=A366)*1,(TablaDividendos[Fecha Cobro]&gt;A365)*1)</f>
        <v>0</v>
      </c>
      <c r="AO366" s="399">
        <f t="shared" ca="1" si="155"/>
        <v>0</v>
      </c>
      <c r="AP366" s="400">
        <f t="shared" ca="1" si="139"/>
        <v>0</v>
      </c>
    </row>
    <row r="367" spans="1:42" x14ac:dyDescent="0.25">
      <c r="A367" s="189">
        <f t="shared" si="51"/>
        <v>54635</v>
      </c>
      <c r="B367" s="190">
        <f t="shared" ca="1" si="151"/>
        <v>109351.29638889004</v>
      </c>
      <c r="C367" s="190">
        <f t="shared" ca="1" si="152"/>
        <v>0</v>
      </c>
      <c r="D367" s="190">
        <f t="shared" ca="1" si="153"/>
        <v>0</v>
      </c>
      <c r="E367" s="190">
        <f t="shared" ca="1" si="154"/>
        <v>0</v>
      </c>
      <c r="F367" s="199">
        <f t="shared" ca="1" si="137"/>
        <v>0</v>
      </c>
      <c r="G367" s="200">
        <f t="shared" ca="1" si="138"/>
        <v>0.55991479706899705</v>
      </c>
      <c r="H367" s="137"/>
      <c r="I367" s="218">
        <f ca="1">Resumen!$D$8</f>
        <v>68691.808045339247</v>
      </c>
      <c r="J367" s="219">
        <f ca="1">SUMPRODUCT(TablaDatosInversiones[Coste bruto total de la compra (euros)],(TablaDatosInversiones[Subcarteras (diferentes estrategias inversión)]=$I$34)*1,(TablaDatosInversiones[Fecha Compra]&lt;=A367)*1,(TablaDatosInversiones[Fecha Compra]&gt;A366)*1)</f>
        <v>0</v>
      </c>
      <c r="K367" s="219" cm="1">
        <f t="array" aca="1" ref="K367" ca="1">SUMPRODUCT(TablaDatosInversiones[Valor actual bruto o reembolso o compromiso opciones abiertas (euros)],(TablaDatosInversiones[Subcarteras (diferentes estrategias inversión)]=$I$34)*1,(TablaDatosInversiones[Fecha de Venta o traspaso]&lt;=A367)*1,(TablaDatosInversiones[Fecha de Venta o traspaso]&gt;A366)*1,(TablaDatosInversiones[Operación abierta (cotizando)]=FALSE)*1)</f>
        <v>0</v>
      </c>
      <c r="L367" s="219">
        <f>SUMPRODUCT(TablaDividendos[Dividendo neto (euros)],(TablaDividendos[Subcartera]=$I$34)*1,(TablaDividendos[Fecha Cobro]&lt;=A367)*1,(TablaDividendos[Fecha Cobro]&gt;A366)*1)</f>
        <v>0</v>
      </c>
      <c r="M367" s="220">
        <f t="shared" ca="1" si="156"/>
        <v>0</v>
      </c>
      <c r="N367" s="220">
        <f t="shared" ca="1" si="157"/>
        <v>0.6498602964237179</v>
      </c>
      <c r="O367" s="137"/>
      <c r="P367" s="192">
        <f ca="1">Resumen!$D$9</f>
        <v>12439.300859999999</v>
      </c>
      <c r="Q367" s="208">
        <f ca="1">SUMPRODUCT(TablaDatosInversiones[Coste bruto total de la compra (euros)],(TablaDatosInversiones[Subcarteras (diferentes estrategias inversión)]=$P$34)*1,(TablaDatosInversiones[Fecha Compra]&lt;=A367)*1,(TablaDatosInversiones[Fecha Compra]&gt;A366)*1)</f>
        <v>0</v>
      </c>
      <c r="R367" s="208" cm="1">
        <f t="array" aca="1" ref="R367" ca="1">SUMPRODUCT(TablaDatosInversiones[Valor actual bruto o reembolso o compromiso opciones abiertas (euros)],(TablaDatosInversiones[Subcarteras (diferentes estrategias inversión)]=$P$34)*1,(TablaDatosInversiones[Fecha de Venta o traspaso]&lt;=A367)*1,(TablaDatosInversiones[Fecha de Venta o traspaso]&gt;A366)*1,(TablaDatosInversiones[Operación abierta (cotizando)]=FALSE)*1)</f>
        <v>0</v>
      </c>
      <c r="S367" s="208">
        <f>SUMPRODUCT(TablaDividendos[Dividendo neto (euros)],(TablaDividendos[Subcartera]=$P$34)*1,(TablaDividendos[Fecha Cobro]&lt;=A367)*1,(TablaDividendos[Fecha Cobro]&gt;A366)*1)</f>
        <v>0</v>
      </c>
      <c r="T367" s="199">
        <f t="shared" ca="1" si="158"/>
        <v>0</v>
      </c>
      <c r="U367" s="209">
        <f t="shared" ca="1" si="159"/>
        <v>0.31306194259158349</v>
      </c>
      <c r="V367" s="137"/>
      <c r="W367" s="192">
        <f ca="1">Resumen!$D$10</f>
        <v>28220.187483550799</v>
      </c>
      <c r="X367" s="208">
        <f ca="1">SUMPRODUCT(TablaDatosInversiones[Coste bruto total de la compra (euros)],(TablaDatosInversiones[Subcarteras (diferentes estrategias inversión)]=$W$34)*1,(TablaDatosInversiones[Fecha Compra]&lt;=A367)*1,(TablaDatosInversiones[Fecha Compra]&gt;A366)*1)</f>
        <v>0</v>
      </c>
      <c r="Y367" s="208" cm="1">
        <f t="array" aca="1" ref="Y367" ca="1">SUMPRODUCT(TablaDatosInversiones[Valor actual bruto o reembolso o compromiso opciones abiertas (euros)],(TablaDatosInversiones[Subcarteras (diferentes estrategias inversión)]=$W$34)*1,(TablaDatosInversiones[Fecha de Venta o traspaso]&lt;=A367)*1,(TablaDatosInversiones[Fecha de Venta o traspaso]&gt;A366)*1,(TablaDatosInversiones[Operación abierta (cotizando)]=FALSE)*1)</f>
        <v>0</v>
      </c>
      <c r="Z367" s="208">
        <f>SUMPRODUCT(TablaDividendos[Dividendo neto (euros)],(TablaDividendos[Subcartera]=$W$34)*1,(TablaDividendos[Fecha Cobro]&lt;=A367)*1,(TablaDividendos[Fecha Cobro]&gt;A366)*1)</f>
        <v>0</v>
      </c>
      <c r="AA367" s="199">
        <f t="shared" ca="1" si="142"/>
        <v>0</v>
      </c>
      <c r="AB367" s="209">
        <f t="shared" ca="1" si="143"/>
        <v>0.42162864822711876</v>
      </c>
      <c r="AC367" s="137"/>
      <c r="AD367" s="391" cm="1">
        <f t="array" aca="1" ref="AD367" ca="1">SUMPRODUCT(TablaDatosInversiones[Compromiso de compra (Moneda), solo para PUTs vendidas],(TablaDatosInversiones[Subcarteras (diferentes estrategias inversión)]=$AD$34)*1,TablaDatosInversiones[Cambio divisa actual (o tras venta)],(TablaDatosInversiones[Fecha Compra]&lt;=MIN(A367,TODAY()-1))*1,(TablaDatosInversiones[Fecha de Venta o traspaso]&gt;=MIN(A367,TODAY()-1))*1)</f>
        <v>0</v>
      </c>
      <c r="AE367" s="391">
        <f t="shared" ca="1" si="147"/>
        <v>0</v>
      </c>
      <c r="AF367" s="391">
        <f t="shared" ca="1" si="148"/>
        <v>0</v>
      </c>
      <c r="AG367" s="392">
        <f ca="1">SUMPRODUCT(TablaDatosInversiones[Rendimiento total neto (euros)],(TablaDatosInversiones[Subcarteras (diferentes estrategias inversión)]=$AD$34)*1,(TablaDatosInversiones[Fecha de Venta o traspaso]&lt;=A367)*1,(TablaDatosInversiones[Fecha de Venta o traspaso]&gt;A366)*1,(TablaDatosInversiones[Operación abierta (cotizando)]=FALSE)*1)</f>
        <v>0</v>
      </c>
      <c r="AH367" s="393">
        <f t="shared" ca="1" si="149"/>
        <v>0</v>
      </c>
      <c r="AI367" s="394">
        <f t="shared" ca="1" si="150"/>
        <v>8.6256077518440666E-3</v>
      </c>
      <c r="AJ367" s="395"/>
      <c r="AK367" s="401">
        <f ca="1">Resumen!$D$12</f>
        <v>0</v>
      </c>
      <c r="AL367" s="396" cm="1">
        <f t="array" aca="1" ref="AL367" ca="1">SUMPRODUCT(TablaDatosInversiones[Coste bruto total de la compra (euros)],(TablaDatosInversiones[Subcarteras (diferentes estrategias inversión)]=$AK$34)*1,(TablaDatosInversiones[Fecha Compra]&lt;=A367)*1,(TablaDatosInversiones[Fecha Compra]&gt;A366)*1)</f>
        <v>0</v>
      </c>
      <c r="AM367" s="397" cm="1">
        <f t="array" aca="1" ref="AM367" ca="1">SUMPRODUCT(TablaDatosInversiones[Valor actual bruto o reembolso o compromiso opciones abiertas (euros)],(TablaDatosInversiones[Subcarteras (diferentes estrategias inversión)]=$AK$34)*1,(TablaDatosInversiones[Fecha de Venta o traspaso]&lt;=A367)*1,(TablaDatosInversiones[Fecha de Venta o traspaso]&gt;A366)*1,(TablaDatosInversiones[Operación abierta (cotizando)]=FALSE)*1)</f>
        <v>0</v>
      </c>
      <c r="AN367" s="398" cm="1">
        <f t="array" ref="AN367">SUMPRODUCT(TablaDividendos[Dividendo neto (euros)],(TablaDividendos[Subcartera]=$AK$34)*1,(TablaDividendos[Fecha Cobro]&lt;=A367)*1,(TablaDividendos[Fecha Cobro]&gt;A366)*1)</f>
        <v>0</v>
      </c>
      <c r="AO367" s="399">
        <f t="shared" ca="1" si="155"/>
        <v>0</v>
      </c>
      <c r="AP367" s="400">
        <f t="shared" ref="AP367:AP396" ca="1" si="160">(1+AO367)*(AP366+1)-1</f>
        <v>0</v>
      </c>
    </row>
    <row r="368" spans="1:42" x14ac:dyDescent="0.25">
      <c r="A368" s="189">
        <f t="shared" si="51"/>
        <v>54666</v>
      </c>
      <c r="B368" s="190">
        <f t="shared" ca="1" si="151"/>
        <v>109351.29638889004</v>
      </c>
      <c r="C368" s="190">
        <f t="shared" ca="1" si="152"/>
        <v>0</v>
      </c>
      <c r="D368" s="190">
        <f t="shared" ca="1" si="153"/>
        <v>0</v>
      </c>
      <c r="E368" s="190">
        <f t="shared" ca="1" si="154"/>
        <v>0</v>
      </c>
      <c r="F368" s="199">
        <f t="shared" ca="1" si="137"/>
        <v>0</v>
      </c>
      <c r="G368" s="200">
        <f t="shared" ca="1" si="138"/>
        <v>0.55991479706899705</v>
      </c>
      <c r="H368" s="137"/>
      <c r="I368" s="218">
        <f ca="1">Resumen!$D$8</f>
        <v>68691.808045339247</v>
      </c>
      <c r="J368" s="219">
        <f ca="1">SUMPRODUCT(TablaDatosInversiones[Coste bruto total de la compra (euros)],(TablaDatosInversiones[Subcarteras (diferentes estrategias inversión)]=$I$34)*1,(TablaDatosInversiones[Fecha Compra]&lt;=A368)*1,(TablaDatosInversiones[Fecha Compra]&gt;A367)*1)</f>
        <v>0</v>
      </c>
      <c r="K368" s="219" cm="1">
        <f t="array" aca="1" ref="K368" ca="1">SUMPRODUCT(TablaDatosInversiones[Valor actual bruto o reembolso o compromiso opciones abiertas (euros)],(TablaDatosInversiones[Subcarteras (diferentes estrategias inversión)]=$I$34)*1,(TablaDatosInversiones[Fecha de Venta o traspaso]&lt;=A368)*1,(TablaDatosInversiones[Fecha de Venta o traspaso]&gt;A367)*1,(TablaDatosInversiones[Operación abierta (cotizando)]=FALSE)*1)</f>
        <v>0</v>
      </c>
      <c r="L368" s="219">
        <f>SUMPRODUCT(TablaDividendos[Dividendo neto (euros)],(TablaDividendos[Subcartera]=$I$34)*1,(TablaDividendos[Fecha Cobro]&lt;=A368)*1,(TablaDividendos[Fecha Cobro]&gt;A367)*1)</f>
        <v>0</v>
      </c>
      <c r="M368" s="220">
        <f t="shared" ca="1" si="156"/>
        <v>0</v>
      </c>
      <c r="N368" s="220">
        <f t="shared" ca="1" si="157"/>
        <v>0.6498602964237179</v>
      </c>
      <c r="O368" s="137"/>
      <c r="P368" s="192">
        <f ca="1">Resumen!$D$9</f>
        <v>12439.300859999999</v>
      </c>
      <c r="Q368" s="208">
        <f ca="1">SUMPRODUCT(TablaDatosInversiones[Coste bruto total de la compra (euros)],(TablaDatosInversiones[Subcarteras (diferentes estrategias inversión)]=$P$34)*1,(TablaDatosInversiones[Fecha Compra]&lt;=A368)*1,(TablaDatosInversiones[Fecha Compra]&gt;A367)*1)</f>
        <v>0</v>
      </c>
      <c r="R368" s="208" cm="1">
        <f t="array" aca="1" ref="R368" ca="1">SUMPRODUCT(TablaDatosInversiones[Valor actual bruto o reembolso o compromiso opciones abiertas (euros)],(TablaDatosInversiones[Subcarteras (diferentes estrategias inversión)]=$P$34)*1,(TablaDatosInversiones[Fecha de Venta o traspaso]&lt;=A368)*1,(TablaDatosInversiones[Fecha de Venta o traspaso]&gt;A367)*1,(TablaDatosInversiones[Operación abierta (cotizando)]=FALSE)*1)</f>
        <v>0</v>
      </c>
      <c r="S368" s="208">
        <f>SUMPRODUCT(TablaDividendos[Dividendo neto (euros)],(TablaDividendos[Subcartera]=$P$34)*1,(TablaDividendos[Fecha Cobro]&lt;=A368)*1,(TablaDividendos[Fecha Cobro]&gt;A367)*1)</f>
        <v>0</v>
      </c>
      <c r="T368" s="199">
        <f t="shared" ca="1" si="158"/>
        <v>0</v>
      </c>
      <c r="U368" s="209">
        <f t="shared" ca="1" si="159"/>
        <v>0.31306194259158349</v>
      </c>
      <c r="V368" s="137"/>
      <c r="W368" s="192">
        <f ca="1">Resumen!$D$10</f>
        <v>28220.187483550799</v>
      </c>
      <c r="X368" s="208">
        <f ca="1">SUMPRODUCT(TablaDatosInversiones[Coste bruto total de la compra (euros)],(TablaDatosInversiones[Subcarteras (diferentes estrategias inversión)]=$W$34)*1,(TablaDatosInversiones[Fecha Compra]&lt;=A368)*1,(TablaDatosInversiones[Fecha Compra]&gt;A367)*1)</f>
        <v>0</v>
      </c>
      <c r="Y368" s="208" cm="1">
        <f t="array" aca="1" ref="Y368" ca="1">SUMPRODUCT(TablaDatosInversiones[Valor actual bruto o reembolso o compromiso opciones abiertas (euros)],(TablaDatosInversiones[Subcarteras (diferentes estrategias inversión)]=$W$34)*1,(TablaDatosInversiones[Fecha de Venta o traspaso]&lt;=A368)*1,(TablaDatosInversiones[Fecha de Venta o traspaso]&gt;A367)*1,(TablaDatosInversiones[Operación abierta (cotizando)]=FALSE)*1)</f>
        <v>0</v>
      </c>
      <c r="Z368" s="208">
        <f>SUMPRODUCT(TablaDividendos[Dividendo neto (euros)],(TablaDividendos[Subcartera]=$W$34)*1,(TablaDividendos[Fecha Cobro]&lt;=A368)*1,(TablaDividendos[Fecha Cobro]&gt;A367)*1)</f>
        <v>0</v>
      </c>
      <c r="AA368" s="199">
        <f t="shared" ca="1" si="142"/>
        <v>0</v>
      </c>
      <c r="AB368" s="209">
        <f t="shared" ca="1" si="143"/>
        <v>0.42162864822711876</v>
      </c>
      <c r="AC368" s="137"/>
      <c r="AD368" s="391" cm="1">
        <f t="array" aca="1" ref="AD368" ca="1">SUMPRODUCT(TablaDatosInversiones[Compromiso de compra (Moneda), solo para PUTs vendidas],(TablaDatosInversiones[Subcarteras (diferentes estrategias inversión)]=$AD$34)*1,TablaDatosInversiones[Cambio divisa actual (o tras venta)],(TablaDatosInversiones[Fecha Compra]&lt;=MIN(A368,TODAY()-1))*1,(TablaDatosInversiones[Fecha de Venta o traspaso]&gt;=MIN(A368,TODAY()-1))*1)</f>
        <v>0</v>
      </c>
      <c r="AE368" s="391">
        <f t="shared" ca="1" si="147"/>
        <v>0</v>
      </c>
      <c r="AF368" s="391">
        <f t="shared" ca="1" si="148"/>
        <v>0</v>
      </c>
      <c r="AG368" s="392">
        <f ca="1">SUMPRODUCT(TablaDatosInversiones[Rendimiento total neto (euros)],(TablaDatosInversiones[Subcarteras (diferentes estrategias inversión)]=$AD$34)*1,(TablaDatosInversiones[Fecha de Venta o traspaso]&lt;=A368)*1,(TablaDatosInversiones[Fecha de Venta o traspaso]&gt;A367)*1,(TablaDatosInversiones[Operación abierta (cotizando)]=FALSE)*1)</f>
        <v>0</v>
      </c>
      <c r="AH368" s="393">
        <f t="shared" ca="1" si="149"/>
        <v>0</v>
      </c>
      <c r="AI368" s="394">
        <f t="shared" ca="1" si="150"/>
        <v>8.6256077518440666E-3</v>
      </c>
      <c r="AJ368" s="395"/>
      <c r="AK368" s="401">
        <f ca="1">Resumen!$D$12</f>
        <v>0</v>
      </c>
      <c r="AL368" s="396" cm="1">
        <f t="array" aca="1" ref="AL368" ca="1">SUMPRODUCT(TablaDatosInversiones[Coste bruto total de la compra (euros)],(TablaDatosInversiones[Subcarteras (diferentes estrategias inversión)]=$AK$34)*1,(TablaDatosInversiones[Fecha Compra]&lt;=A368)*1,(TablaDatosInversiones[Fecha Compra]&gt;A367)*1)</f>
        <v>0</v>
      </c>
      <c r="AM368" s="397" cm="1">
        <f t="array" aca="1" ref="AM368" ca="1">SUMPRODUCT(TablaDatosInversiones[Valor actual bruto o reembolso o compromiso opciones abiertas (euros)],(TablaDatosInversiones[Subcarteras (diferentes estrategias inversión)]=$AK$34)*1,(TablaDatosInversiones[Fecha de Venta o traspaso]&lt;=A368)*1,(TablaDatosInversiones[Fecha de Venta o traspaso]&gt;A367)*1,(TablaDatosInversiones[Operación abierta (cotizando)]=FALSE)*1)</f>
        <v>0</v>
      </c>
      <c r="AN368" s="398" cm="1">
        <f t="array" ref="AN368">SUMPRODUCT(TablaDividendos[Dividendo neto (euros)],(TablaDividendos[Subcartera]=$AK$34)*1,(TablaDividendos[Fecha Cobro]&lt;=A368)*1,(TablaDividendos[Fecha Cobro]&gt;A367)*1)</f>
        <v>0</v>
      </c>
      <c r="AO368" s="399">
        <f t="shared" ca="1" si="155"/>
        <v>0</v>
      </c>
      <c r="AP368" s="400">
        <f t="shared" ca="1" si="160"/>
        <v>0</v>
      </c>
    </row>
    <row r="369" spans="1:42" x14ac:dyDescent="0.25">
      <c r="A369" s="189">
        <f t="shared" ref="A369:A385" si="161">IF(AND($M$1&lt;=EOMONTH(A368,1),$M$1&gt;EOMONTH(A368,0)),$M$1,EOMONTH(A368,1))</f>
        <v>54696</v>
      </c>
      <c r="B369" s="190">
        <f t="shared" ca="1" si="151"/>
        <v>109351.29638889004</v>
      </c>
      <c r="C369" s="190">
        <f t="shared" ca="1" si="152"/>
        <v>0</v>
      </c>
      <c r="D369" s="190">
        <f t="shared" ca="1" si="153"/>
        <v>0</v>
      </c>
      <c r="E369" s="190">
        <f t="shared" ca="1" si="154"/>
        <v>0</v>
      </c>
      <c r="F369" s="199">
        <f t="shared" ca="1" si="137"/>
        <v>0</v>
      </c>
      <c r="G369" s="200">
        <f t="shared" ca="1" si="138"/>
        <v>0.55991479706899705</v>
      </c>
      <c r="H369" s="137"/>
      <c r="I369" s="218">
        <f ca="1">Resumen!$D$8</f>
        <v>68691.808045339247</v>
      </c>
      <c r="J369" s="219">
        <f ca="1">SUMPRODUCT(TablaDatosInversiones[Coste bruto total de la compra (euros)],(TablaDatosInversiones[Subcarteras (diferentes estrategias inversión)]=$I$34)*1,(TablaDatosInversiones[Fecha Compra]&lt;=A369)*1,(TablaDatosInversiones[Fecha Compra]&gt;A368)*1)</f>
        <v>0</v>
      </c>
      <c r="K369" s="219" cm="1">
        <f t="array" aca="1" ref="K369" ca="1">SUMPRODUCT(TablaDatosInversiones[Valor actual bruto o reembolso o compromiso opciones abiertas (euros)],(TablaDatosInversiones[Subcarteras (diferentes estrategias inversión)]=$I$34)*1,(TablaDatosInversiones[Fecha de Venta o traspaso]&lt;=A369)*1,(TablaDatosInversiones[Fecha de Venta o traspaso]&gt;A368)*1,(TablaDatosInversiones[Operación abierta (cotizando)]=FALSE)*1)</f>
        <v>0</v>
      </c>
      <c r="L369" s="219">
        <f>SUMPRODUCT(TablaDividendos[Dividendo neto (euros)],(TablaDividendos[Subcartera]=$I$34)*1,(TablaDividendos[Fecha Cobro]&lt;=A369)*1,(TablaDividendos[Fecha Cobro]&gt;A368)*1)</f>
        <v>0</v>
      </c>
      <c r="M369" s="220">
        <f t="shared" ca="1" si="156"/>
        <v>0</v>
      </c>
      <c r="N369" s="220">
        <f t="shared" ca="1" si="157"/>
        <v>0.6498602964237179</v>
      </c>
      <c r="O369" s="137"/>
      <c r="P369" s="192">
        <f ca="1">Resumen!$D$9</f>
        <v>12439.300859999999</v>
      </c>
      <c r="Q369" s="208">
        <f ca="1">SUMPRODUCT(TablaDatosInversiones[Coste bruto total de la compra (euros)],(TablaDatosInversiones[Subcarteras (diferentes estrategias inversión)]=$P$34)*1,(TablaDatosInversiones[Fecha Compra]&lt;=A369)*1,(TablaDatosInversiones[Fecha Compra]&gt;A368)*1)</f>
        <v>0</v>
      </c>
      <c r="R369" s="208" cm="1">
        <f t="array" aca="1" ref="R369" ca="1">SUMPRODUCT(TablaDatosInversiones[Valor actual bruto o reembolso o compromiso opciones abiertas (euros)],(TablaDatosInversiones[Subcarteras (diferentes estrategias inversión)]=$P$34)*1,(TablaDatosInversiones[Fecha de Venta o traspaso]&lt;=A369)*1,(TablaDatosInversiones[Fecha de Venta o traspaso]&gt;A368)*1,(TablaDatosInversiones[Operación abierta (cotizando)]=FALSE)*1)</f>
        <v>0</v>
      </c>
      <c r="S369" s="208">
        <f>SUMPRODUCT(TablaDividendos[Dividendo neto (euros)],(TablaDividendos[Subcartera]=$P$34)*1,(TablaDividendos[Fecha Cobro]&lt;=A369)*1,(TablaDividendos[Fecha Cobro]&gt;A368)*1)</f>
        <v>0</v>
      </c>
      <c r="T369" s="199">
        <f t="shared" ca="1" si="158"/>
        <v>0</v>
      </c>
      <c r="U369" s="209">
        <f t="shared" ca="1" si="159"/>
        <v>0.31306194259158349</v>
      </c>
      <c r="V369" s="137"/>
      <c r="W369" s="192">
        <f ca="1">Resumen!$D$10</f>
        <v>28220.187483550799</v>
      </c>
      <c r="X369" s="208">
        <f ca="1">SUMPRODUCT(TablaDatosInversiones[Coste bruto total de la compra (euros)],(TablaDatosInversiones[Subcarteras (diferentes estrategias inversión)]=$W$34)*1,(TablaDatosInversiones[Fecha Compra]&lt;=A369)*1,(TablaDatosInversiones[Fecha Compra]&gt;A368)*1)</f>
        <v>0</v>
      </c>
      <c r="Y369" s="208" cm="1">
        <f t="array" aca="1" ref="Y369" ca="1">SUMPRODUCT(TablaDatosInversiones[Valor actual bruto o reembolso o compromiso opciones abiertas (euros)],(TablaDatosInversiones[Subcarteras (diferentes estrategias inversión)]=$W$34)*1,(TablaDatosInversiones[Fecha de Venta o traspaso]&lt;=A369)*1,(TablaDatosInversiones[Fecha de Venta o traspaso]&gt;A368)*1,(TablaDatosInversiones[Operación abierta (cotizando)]=FALSE)*1)</f>
        <v>0</v>
      </c>
      <c r="Z369" s="208">
        <f>SUMPRODUCT(TablaDividendos[Dividendo neto (euros)],(TablaDividendos[Subcartera]=$W$34)*1,(TablaDividendos[Fecha Cobro]&lt;=A369)*1,(TablaDividendos[Fecha Cobro]&gt;A368)*1)</f>
        <v>0</v>
      </c>
      <c r="AA369" s="199">
        <f t="shared" ref="AA369:AA389" ca="1" si="162">IF(W369&gt;0,IF((W368+X369-Y369)&gt;0,((W369+Z369)-(W368+X369-Y369))/(W368+X369-Y369),0),0)</f>
        <v>0</v>
      </c>
      <c r="AB369" s="209">
        <f t="shared" ref="AB369:AB389" ca="1" si="163">IF(AA369&lt;&gt;"",(1+AA369)*(AB368+1)-1,"")</f>
        <v>0.42162864822711876</v>
      </c>
      <c r="AC369" s="137"/>
      <c r="AD369" s="391" cm="1">
        <f t="array" aca="1" ref="AD369" ca="1">SUMPRODUCT(TablaDatosInversiones[Compromiso de compra (Moneda), solo para PUTs vendidas],(TablaDatosInversiones[Subcarteras (diferentes estrategias inversión)]=$AD$34)*1,TablaDatosInversiones[Cambio divisa actual (o tras venta)],(TablaDatosInversiones[Fecha Compra]&lt;=MIN(A369,TODAY()-1))*1,(TablaDatosInversiones[Fecha de Venta o traspaso]&gt;=MIN(A369,TODAY()-1))*1)</f>
        <v>0</v>
      </c>
      <c r="AE369" s="391">
        <f t="shared" ca="1" si="147"/>
        <v>0</v>
      </c>
      <c r="AF369" s="391">
        <f t="shared" ca="1" si="148"/>
        <v>0</v>
      </c>
      <c r="AG369" s="392">
        <f ca="1">SUMPRODUCT(TablaDatosInversiones[Rendimiento total neto (euros)],(TablaDatosInversiones[Subcarteras (diferentes estrategias inversión)]=$AD$34)*1,(TablaDatosInversiones[Fecha de Venta o traspaso]&lt;=A369)*1,(TablaDatosInversiones[Fecha de Venta o traspaso]&gt;A368)*1,(TablaDatosInversiones[Operación abierta (cotizando)]=FALSE)*1)</f>
        <v>0</v>
      </c>
      <c r="AH369" s="393">
        <f t="shared" ca="1" si="149"/>
        <v>0</v>
      </c>
      <c r="AI369" s="394">
        <f t="shared" ca="1" si="150"/>
        <v>8.6256077518440666E-3</v>
      </c>
      <c r="AJ369" s="395"/>
      <c r="AK369" s="401">
        <f ca="1">Resumen!$D$12</f>
        <v>0</v>
      </c>
      <c r="AL369" s="396" cm="1">
        <f t="array" aca="1" ref="AL369" ca="1">SUMPRODUCT(TablaDatosInversiones[Coste bruto total de la compra (euros)],(TablaDatosInversiones[Subcarteras (diferentes estrategias inversión)]=$AK$34)*1,(TablaDatosInversiones[Fecha Compra]&lt;=A369)*1,(TablaDatosInversiones[Fecha Compra]&gt;A368)*1)</f>
        <v>0</v>
      </c>
      <c r="AM369" s="397" cm="1">
        <f t="array" aca="1" ref="AM369" ca="1">SUMPRODUCT(TablaDatosInversiones[Valor actual bruto o reembolso o compromiso opciones abiertas (euros)],(TablaDatosInversiones[Subcarteras (diferentes estrategias inversión)]=$AK$34)*1,(TablaDatosInversiones[Fecha de Venta o traspaso]&lt;=A369)*1,(TablaDatosInversiones[Fecha de Venta o traspaso]&gt;A368)*1,(TablaDatosInversiones[Operación abierta (cotizando)]=FALSE)*1)</f>
        <v>0</v>
      </c>
      <c r="AN369" s="398" cm="1">
        <f t="array" ref="AN369">SUMPRODUCT(TablaDividendos[Dividendo neto (euros)],(TablaDividendos[Subcartera]=$AK$34)*1,(TablaDividendos[Fecha Cobro]&lt;=A369)*1,(TablaDividendos[Fecha Cobro]&gt;A368)*1)</f>
        <v>0</v>
      </c>
      <c r="AO369" s="399">
        <f t="shared" ca="1" si="155"/>
        <v>0</v>
      </c>
      <c r="AP369" s="400">
        <f t="shared" ca="1" si="160"/>
        <v>0</v>
      </c>
    </row>
    <row r="370" spans="1:42" x14ac:dyDescent="0.25">
      <c r="A370" s="189">
        <f t="shared" si="161"/>
        <v>54727</v>
      </c>
      <c r="B370" s="190">
        <f t="shared" ca="1" si="151"/>
        <v>109351.29638889004</v>
      </c>
      <c r="C370" s="190">
        <f t="shared" ca="1" si="152"/>
        <v>0</v>
      </c>
      <c r="D370" s="190">
        <f t="shared" ca="1" si="153"/>
        <v>0</v>
      </c>
      <c r="E370" s="190">
        <f t="shared" ca="1" si="154"/>
        <v>0</v>
      </c>
      <c r="F370" s="199">
        <f t="shared" ca="1" si="137"/>
        <v>0</v>
      </c>
      <c r="G370" s="200">
        <f t="shared" ca="1" si="138"/>
        <v>0.55991479706899705</v>
      </c>
      <c r="H370" s="137"/>
      <c r="I370" s="218">
        <f ca="1">Resumen!$D$8</f>
        <v>68691.808045339247</v>
      </c>
      <c r="J370" s="219">
        <f ca="1">SUMPRODUCT(TablaDatosInversiones[Coste bruto total de la compra (euros)],(TablaDatosInversiones[Subcarteras (diferentes estrategias inversión)]=$I$34)*1,(TablaDatosInversiones[Fecha Compra]&lt;=A370)*1,(TablaDatosInversiones[Fecha Compra]&gt;A369)*1)</f>
        <v>0</v>
      </c>
      <c r="K370" s="219" cm="1">
        <f t="array" aca="1" ref="K370" ca="1">SUMPRODUCT(TablaDatosInversiones[Valor actual bruto o reembolso o compromiso opciones abiertas (euros)],(TablaDatosInversiones[Subcarteras (diferentes estrategias inversión)]=$I$34)*1,(TablaDatosInversiones[Fecha de Venta o traspaso]&lt;=A370)*1,(TablaDatosInversiones[Fecha de Venta o traspaso]&gt;A369)*1,(TablaDatosInversiones[Operación abierta (cotizando)]=FALSE)*1)</f>
        <v>0</v>
      </c>
      <c r="L370" s="219">
        <f>SUMPRODUCT(TablaDividendos[Dividendo neto (euros)],(TablaDividendos[Subcartera]=$I$34)*1,(TablaDividendos[Fecha Cobro]&lt;=A370)*1,(TablaDividendos[Fecha Cobro]&gt;A369)*1)</f>
        <v>0</v>
      </c>
      <c r="M370" s="220">
        <f t="shared" ca="1" si="156"/>
        <v>0</v>
      </c>
      <c r="N370" s="220">
        <f t="shared" ca="1" si="157"/>
        <v>0.6498602964237179</v>
      </c>
      <c r="O370" s="137"/>
      <c r="P370" s="192">
        <f ca="1">Resumen!$D$9</f>
        <v>12439.300859999999</v>
      </c>
      <c r="Q370" s="208">
        <f ca="1">SUMPRODUCT(TablaDatosInversiones[Coste bruto total de la compra (euros)],(TablaDatosInversiones[Subcarteras (diferentes estrategias inversión)]=$P$34)*1,(TablaDatosInversiones[Fecha Compra]&lt;=A370)*1,(TablaDatosInversiones[Fecha Compra]&gt;A369)*1)</f>
        <v>0</v>
      </c>
      <c r="R370" s="208" cm="1">
        <f t="array" aca="1" ref="R370" ca="1">SUMPRODUCT(TablaDatosInversiones[Valor actual bruto o reembolso o compromiso opciones abiertas (euros)],(TablaDatosInversiones[Subcarteras (diferentes estrategias inversión)]=$P$34)*1,(TablaDatosInversiones[Fecha de Venta o traspaso]&lt;=A370)*1,(TablaDatosInversiones[Fecha de Venta o traspaso]&gt;A369)*1,(TablaDatosInversiones[Operación abierta (cotizando)]=FALSE)*1)</f>
        <v>0</v>
      </c>
      <c r="S370" s="208">
        <f>SUMPRODUCT(TablaDividendos[Dividendo neto (euros)],(TablaDividendos[Subcartera]=$P$34)*1,(TablaDividendos[Fecha Cobro]&lt;=A370)*1,(TablaDividendos[Fecha Cobro]&gt;A369)*1)</f>
        <v>0</v>
      </c>
      <c r="T370" s="199">
        <f t="shared" ca="1" si="158"/>
        <v>0</v>
      </c>
      <c r="U370" s="209">
        <f t="shared" ca="1" si="159"/>
        <v>0.31306194259158349</v>
      </c>
      <c r="V370" s="137"/>
      <c r="W370" s="192">
        <f ca="1">Resumen!$D$10</f>
        <v>28220.187483550799</v>
      </c>
      <c r="X370" s="208">
        <f ca="1">SUMPRODUCT(TablaDatosInversiones[Coste bruto total de la compra (euros)],(TablaDatosInversiones[Subcarteras (diferentes estrategias inversión)]=$W$34)*1,(TablaDatosInversiones[Fecha Compra]&lt;=A370)*1,(TablaDatosInversiones[Fecha Compra]&gt;A369)*1)</f>
        <v>0</v>
      </c>
      <c r="Y370" s="208" cm="1">
        <f t="array" aca="1" ref="Y370" ca="1">SUMPRODUCT(TablaDatosInversiones[Valor actual bruto o reembolso o compromiso opciones abiertas (euros)],(TablaDatosInversiones[Subcarteras (diferentes estrategias inversión)]=$W$34)*1,(TablaDatosInversiones[Fecha de Venta o traspaso]&lt;=A370)*1,(TablaDatosInversiones[Fecha de Venta o traspaso]&gt;A369)*1,(TablaDatosInversiones[Operación abierta (cotizando)]=FALSE)*1)</f>
        <v>0</v>
      </c>
      <c r="Z370" s="208">
        <f>SUMPRODUCT(TablaDividendos[Dividendo neto (euros)],(TablaDividendos[Subcartera]=$W$34)*1,(TablaDividendos[Fecha Cobro]&lt;=A370)*1,(TablaDividendos[Fecha Cobro]&gt;A369)*1)</f>
        <v>0</v>
      </c>
      <c r="AA370" s="199">
        <f t="shared" ca="1" si="162"/>
        <v>0</v>
      </c>
      <c r="AB370" s="209">
        <f t="shared" ca="1" si="163"/>
        <v>0.42162864822711876</v>
      </c>
      <c r="AC370" s="137"/>
      <c r="AD370" s="391" cm="1">
        <f t="array" aca="1" ref="AD370" ca="1">SUMPRODUCT(TablaDatosInversiones[Compromiso de compra (Moneda), solo para PUTs vendidas],(TablaDatosInversiones[Subcarteras (diferentes estrategias inversión)]=$AD$34)*1,TablaDatosInversiones[Cambio divisa actual (o tras venta)],(TablaDatosInversiones[Fecha Compra]&lt;=MIN(A370,TODAY()-1))*1,(TablaDatosInversiones[Fecha de Venta o traspaso]&gt;=MIN(A370,TODAY()-1))*1)</f>
        <v>0</v>
      </c>
      <c r="AE370" s="391">
        <f t="shared" ca="1" si="147"/>
        <v>0</v>
      </c>
      <c r="AF370" s="391">
        <f t="shared" ca="1" si="148"/>
        <v>0</v>
      </c>
      <c r="AG370" s="392">
        <f ca="1">SUMPRODUCT(TablaDatosInversiones[Rendimiento total neto (euros)],(TablaDatosInversiones[Subcarteras (diferentes estrategias inversión)]=$AD$34)*1,(TablaDatosInversiones[Fecha de Venta o traspaso]&lt;=A370)*1,(TablaDatosInversiones[Fecha de Venta o traspaso]&gt;A369)*1,(TablaDatosInversiones[Operación abierta (cotizando)]=FALSE)*1)</f>
        <v>0</v>
      </c>
      <c r="AH370" s="393">
        <f t="shared" ca="1" si="149"/>
        <v>0</v>
      </c>
      <c r="AI370" s="394">
        <f t="shared" ca="1" si="150"/>
        <v>8.6256077518440666E-3</v>
      </c>
      <c r="AJ370" s="395"/>
      <c r="AK370" s="401">
        <f ca="1">Resumen!$D$12</f>
        <v>0</v>
      </c>
      <c r="AL370" s="396" cm="1">
        <f t="array" aca="1" ref="AL370" ca="1">SUMPRODUCT(TablaDatosInversiones[Coste bruto total de la compra (euros)],(TablaDatosInversiones[Subcarteras (diferentes estrategias inversión)]=$AK$34)*1,(TablaDatosInversiones[Fecha Compra]&lt;=A370)*1,(TablaDatosInversiones[Fecha Compra]&gt;A369)*1)</f>
        <v>0</v>
      </c>
      <c r="AM370" s="397" cm="1">
        <f t="array" aca="1" ref="AM370" ca="1">SUMPRODUCT(TablaDatosInversiones[Valor actual bruto o reembolso o compromiso opciones abiertas (euros)],(TablaDatosInversiones[Subcarteras (diferentes estrategias inversión)]=$AK$34)*1,(TablaDatosInversiones[Fecha de Venta o traspaso]&lt;=A370)*1,(TablaDatosInversiones[Fecha de Venta o traspaso]&gt;A369)*1,(TablaDatosInversiones[Operación abierta (cotizando)]=FALSE)*1)</f>
        <v>0</v>
      </c>
      <c r="AN370" s="398" cm="1">
        <f t="array" ref="AN370">SUMPRODUCT(TablaDividendos[Dividendo neto (euros)],(TablaDividendos[Subcartera]=$AK$34)*1,(TablaDividendos[Fecha Cobro]&lt;=A370)*1,(TablaDividendos[Fecha Cobro]&gt;A369)*1)</f>
        <v>0</v>
      </c>
      <c r="AO370" s="399">
        <f t="shared" ca="1" si="155"/>
        <v>0</v>
      </c>
      <c r="AP370" s="400">
        <f t="shared" ca="1" si="160"/>
        <v>0</v>
      </c>
    </row>
    <row r="371" spans="1:42" x14ac:dyDescent="0.25">
      <c r="A371" s="189">
        <f t="shared" si="161"/>
        <v>54757</v>
      </c>
      <c r="B371" s="190">
        <f t="shared" ca="1" si="151"/>
        <v>109351.29638889004</v>
      </c>
      <c r="C371" s="190">
        <f t="shared" ca="1" si="152"/>
        <v>0</v>
      </c>
      <c r="D371" s="190">
        <f t="shared" ca="1" si="153"/>
        <v>0</v>
      </c>
      <c r="E371" s="190">
        <f t="shared" ca="1" si="154"/>
        <v>0</v>
      </c>
      <c r="F371" s="199">
        <f t="shared" ca="1" si="137"/>
        <v>0</v>
      </c>
      <c r="G371" s="200">
        <f t="shared" ca="1" si="138"/>
        <v>0.55991479706899705</v>
      </c>
      <c r="H371" s="137"/>
      <c r="I371" s="218">
        <f ca="1">Resumen!$D$8</f>
        <v>68691.808045339247</v>
      </c>
      <c r="J371" s="219">
        <f ca="1">SUMPRODUCT(TablaDatosInversiones[Coste bruto total de la compra (euros)],(TablaDatosInversiones[Subcarteras (diferentes estrategias inversión)]=$I$34)*1,(TablaDatosInversiones[Fecha Compra]&lt;=A371)*1,(TablaDatosInversiones[Fecha Compra]&gt;A370)*1)</f>
        <v>0</v>
      </c>
      <c r="K371" s="219" cm="1">
        <f t="array" aca="1" ref="K371" ca="1">SUMPRODUCT(TablaDatosInversiones[Valor actual bruto o reembolso o compromiso opciones abiertas (euros)],(TablaDatosInversiones[Subcarteras (diferentes estrategias inversión)]=$I$34)*1,(TablaDatosInversiones[Fecha de Venta o traspaso]&lt;=A371)*1,(TablaDatosInversiones[Fecha de Venta o traspaso]&gt;A370)*1,(TablaDatosInversiones[Operación abierta (cotizando)]=FALSE)*1)</f>
        <v>0</v>
      </c>
      <c r="L371" s="219">
        <f>SUMPRODUCT(TablaDividendos[Dividendo neto (euros)],(TablaDividendos[Subcartera]=$I$34)*1,(TablaDividendos[Fecha Cobro]&lt;=A371)*1,(TablaDividendos[Fecha Cobro]&gt;A370)*1)</f>
        <v>0</v>
      </c>
      <c r="M371" s="220">
        <f t="shared" ca="1" si="156"/>
        <v>0</v>
      </c>
      <c r="N371" s="220">
        <f t="shared" ca="1" si="157"/>
        <v>0.6498602964237179</v>
      </c>
      <c r="O371" s="137"/>
      <c r="P371" s="192">
        <f ca="1">Resumen!$D$9</f>
        <v>12439.300859999999</v>
      </c>
      <c r="Q371" s="208">
        <f ca="1">SUMPRODUCT(TablaDatosInversiones[Coste bruto total de la compra (euros)],(TablaDatosInversiones[Subcarteras (diferentes estrategias inversión)]=$P$34)*1,(TablaDatosInversiones[Fecha Compra]&lt;=A371)*1,(TablaDatosInversiones[Fecha Compra]&gt;A370)*1)</f>
        <v>0</v>
      </c>
      <c r="R371" s="208" cm="1">
        <f t="array" aca="1" ref="R371" ca="1">SUMPRODUCT(TablaDatosInversiones[Valor actual bruto o reembolso o compromiso opciones abiertas (euros)],(TablaDatosInversiones[Subcarteras (diferentes estrategias inversión)]=$P$34)*1,(TablaDatosInversiones[Fecha de Venta o traspaso]&lt;=A371)*1,(TablaDatosInversiones[Fecha de Venta o traspaso]&gt;A370)*1,(TablaDatosInversiones[Operación abierta (cotizando)]=FALSE)*1)</f>
        <v>0</v>
      </c>
      <c r="S371" s="208">
        <f>SUMPRODUCT(TablaDividendos[Dividendo neto (euros)],(TablaDividendos[Subcartera]=$P$34)*1,(TablaDividendos[Fecha Cobro]&lt;=A371)*1,(TablaDividendos[Fecha Cobro]&gt;A370)*1)</f>
        <v>0</v>
      </c>
      <c r="T371" s="199">
        <f t="shared" ca="1" si="158"/>
        <v>0</v>
      </c>
      <c r="U371" s="209">
        <f t="shared" ca="1" si="159"/>
        <v>0.31306194259158349</v>
      </c>
      <c r="V371" s="137"/>
      <c r="W371" s="192">
        <f ca="1">Resumen!$D$10</f>
        <v>28220.187483550799</v>
      </c>
      <c r="X371" s="208">
        <f ca="1">SUMPRODUCT(TablaDatosInversiones[Coste bruto total de la compra (euros)],(TablaDatosInversiones[Subcarteras (diferentes estrategias inversión)]=$W$34)*1,(TablaDatosInversiones[Fecha Compra]&lt;=A371)*1,(TablaDatosInversiones[Fecha Compra]&gt;A370)*1)</f>
        <v>0</v>
      </c>
      <c r="Y371" s="208" cm="1">
        <f t="array" aca="1" ref="Y371" ca="1">SUMPRODUCT(TablaDatosInversiones[Valor actual bruto o reembolso o compromiso opciones abiertas (euros)],(TablaDatosInversiones[Subcarteras (diferentes estrategias inversión)]=$W$34)*1,(TablaDatosInversiones[Fecha de Venta o traspaso]&lt;=A371)*1,(TablaDatosInversiones[Fecha de Venta o traspaso]&gt;A370)*1,(TablaDatosInversiones[Operación abierta (cotizando)]=FALSE)*1)</f>
        <v>0</v>
      </c>
      <c r="Z371" s="208">
        <f>SUMPRODUCT(TablaDividendos[Dividendo neto (euros)],(TablaDividendos[Subcartera]=$W$34)*1,(TablaDividendos[Fecha Cobro]&lt;=A371)*1,(TablaDividendos[Fecha Cobro]&gt;A370)*1)</f>
        <v>0</v>
      </c>
      <c r="AA371" s="199">
        <f t="shared" ca="1" si="162"/>
        <v>0</v>
      </c>
      <c r="AB371" s="209">
        <f t="shared" ca="1" si="163"/>
        <v>0.42162864822711876</v>
      </c>
      <c r="AC371" s="137"/>
      <c r="AD371" s="391" cm="1">
        <f t="array" aca="1" ref="AD371" ca="1">SUMPRODUCT(TablaDatosInversiones[Compromiso de compra (Moneda), solo para PUTs vendidas],(TablaDatosInversiones[Subcarteras (diferentes estrategias inversión)]=$AD$34)*1,TablaDatosInversiones[Cambio divisa actual (o tras venta)],(TablaDatosInversiones[Fecha Compra]&lt;=MIN(A371,TODAY()-1))*1,(TablaDatosInversiones[Fecha de Venta o traspaso]&gt;=MIN(A371,TODAY()-1))*1)</f>
        <v>0</v>
      </c>
      <c r="AE371" s="391">
        <f t="shared" ca="1" si="147"/>
        <v>0</v>
      </c>
      <c r="AF371" s="391">
        <f t="shared" ca="1" si="148"/>
        <v>0</v>
      </c>
      <c r="AG371" s="392">
        <f ca="1">SUMPRODUCT(TablaDatosInversiones[Rendimiento total neto (euros)],(TablaDatosInversiones[Subcarteras (diferentes estrategias inversión)]=$AD$34)*1,(TablaDatosInversiones[Fecha de Venta o traspaso]&lt;=A371)*1,(TablaDatosInversiones[Fecha de Venta o traspaso]&gt;A370)*1,(TablaDatosInversiones[Operación abierta (cotizando)]=FALSE)*1)</f>
        <v>0</v>
      </c>
      <c r="AH371" s="393">
        <f t="shared" ca="1" si="149"/>
        <v>0</v>
      </c>
      <c r="AI371" s="394">
        <f t="shared" ca="1" si="150"/>
        <v>8.6256077518440666E-3</v>
      </c>
      <c r="AJ371" s="395"/>
      <c r="AK371" s="401">
        <f ca="1">Resumen!$D$12</f>
        <v>0</v>
      </c>
      <c r="AL371" s="396" cm="1">
        <f t="array" aca="1" ref="AL371" ca="1">SUMPRODUCT(TablaDatosInversiones[Coste bruto total de la compra (euros)],(TablaDatosInversiones[Subcarteras (diferentes estrategias inversión)]=$AK$34)*1,(TablaDatosInversiones[Fecha Compra]&lt;=A371)*1,(TablaDatosInversiones[Fecha Compra]&gt;A370)*1)</f>
        <v>0</v>
      </c>
      <c r="AM371" s="397" cm="1">
        <f t="array" aca="1" ref="AM371" ca="1">SUMPRODUCT(TablaDatosInversiones[Valor actual bruto o reembolso o compromiso opciones abiertas (euros)],(TablaDatosInversiones[Subcarteras (diferentes estrategias inversión)]=$AK$34)*1,(TablaDatosInversiones[Fecha de Venta o traspaso]&lt;=A371)*1,(TablaDatosInversiones[Fecha de Venta o traspaso]&gt;A370)*1,(TablaDatosInversiones[Operación abierta (cotizando)]=FALSE)*1)</f>
        <v>0</v>
      </c>
      <c r="AN371" s="398" cm="1">
        <f t="array" ref="AN371">SUMPRODUCT(TablaDividendos[Dividendo neto (euros)],(TablaDividendos[Subcartera]=$AK$34)*1,(TablaDividendos[Fecha Cobro]&lt;=A371)*1,(TablaDividendos[Fecha Cobro]&gt;A370)*1)</f>
        <v>0</v>
      </c>
      <c r="AO371" s="399">
        <f t="shared" ca="1" si="155"/>
        <v>0</v>
      </c>
      <c r="AP371" s="400">
        <f t="shared" ca="1" si="160"/>
        <v>0</v>
      </c>
    </row>
    <row r="372" spans="1:42" x14ac:dyDescent="0.25">
      <c r="A372" s="189">
        <f t="shared" si="161"/>
        <v>54788</v>
      </c>
      <c r="B372" s="190">
        <f t="shared" ca="1" si="151"/>
        <v>109351.29638889004</v>
      </c>
      <c r="C372" s="190">
        <f t="shared" ca="1" si="152"/>
        <v>0</v>
      </c>
      <c r="D372" s="190">
        <f t="shared" ca="1" si="153"/>
        <v>0</v>
      </c>
      <c r="E372" s="190">
        <f t="shared" ca="1" si="154"/>
        <v>0</v>
      </c>
      <c r="F372" s="199">
        <f t="shared" ca="1" si="137"/>
        <v>0</v>
      </c>
      <c r="G372" s="200">
        <f t="shared" ca="1" si="138"/>
        <v>0.55991479706899705</v>
      </c>
      <c r="H372" s="137"/>
      <c r="I372" s="218">
        <f ca="1">Resumen!$D$8</f>
        <v>68691.808045339247</v>
      </c>
      <c r="J372" s="219">
        <f ca="1">SUMPRODUCT(TablaDatosInversiones[Coste bruto total de la compra (euros)],(TablaDatosInversiones[Subcarteras (diferentes estrategias inversión)]=$I$34)*1,(TablaDatosInversiones[Fecha Compra]&lt;=A372)*1,(TablaDatosInversiones[Fecha Compra]&gt;A371)*1)</f>
        <v>0</v>
      </c>
      <c r="K372" s="219" cm="1">
        <f t="array" aca="1" ref="K372" ca="1">SUMPRODUCT(TablaDatosInversiones[Valor actual bruto o reembolso o compromiso opciones abiertas (euros)],(TablaDatosInversiones[Subcarteras (diferentes estrategias inversión)]=$I$34)*1,(TablaDatosInversiones[Fecha de Venta o traspaso]&lt;=A372)*1,(TablaDatosInversiones[Fecha de Venta o traspaso]&gt;A371)*1,(TablaDatosInversiones[Operación abierta (cotizando)]=FALSE)*1)</f>
        <v>0</v>
      </c>
      <c r="L372" s="219">
        <f>SUMPRODUCT(TablaDividendos[Dividendo neto (euros)],(TablaDividendos[Subcartera]=$I$34)*1,(TablaDividendos[Fecha Cobro]&lt;=A372)*1,(TablaDividendos[Fecha Cobro]&gt;A371)*1)</f>
        <v>0</v>
      </c>
      <c r="M372" s="220">
        <f t="shared" ca="1" si="156"/>
        <v>0</v>
      </c>
      <c r="N372" s="220">
        <f t="shared" ca="1" si="157"/>
        <v>0.6498602964237179</v>
      </c>
      <c r="O372" s="137"/>
      <c r="P372" s="192">
        <f ca="1">Resumen!$D$9</f>
        <v>12439.300859999999</v>
      </c>
      <c r="Q372" s="208">
        <f ca="1">SUMPRODUCT(TablaDatosInversiones[Coste bruto total de la compra (euros)],(TablaDatosInversiones[Subcarteras (diferentes estrategias inversión)]=$P$34)*1,(TablaDatosInversiones[Fecha Compra]&lt;=A372)*1,(TablaDatosInversiones[Fecha Compra]&gt;A371)*1)</f>
        <v>0</v>
      </c>
      <c r="R372" s="208" cm="1">
        <f t="array" aca="1" ref="R372" ca="1">SUMPRODUCT(TablaDatosInversiones[Valor actual bruto o reembolso o compromiso opciones abiertas (euros)],(TablaDatosInversiones[Subcarteras (diferentes estrategias inversión)]=$P$34)*1,(TablaDatosInversiones[Fecha de Venta o traspaso]&lt;=A372)*1,(TablaDatosInversiones[Fecha de Venta o traspaso]&gt;A371)*1,(TablaDatosInversiones[Operación abierta (cotizando)]=FALSE)*1)</f>
        <v>0</v>
      </c>
      <c r="S372" s="208">
        <f>SUMPRODUCT(TablaDividendos[Dividendo neto (euros)],(TablaDividendos[Subcartera]=$P$34)*1,(TablaDividendos[Fecha Cobro]&lt;=A372)*1,(TablaDividendos[Fecha Cobro]&gt;A371)*1)</f>
        <v>0</v>
      </c>
      <c r="T372" s="199">
        <f t="shared" ca="1" si="158"/>
        <v>0</v>
      </c>
      <c r="U372" s="209">
        <f t="shared" ca="1" si="159"/>
        <v>0.31306194259158349</v>
      </c>
      <c r="V372" s="137"/>
      <c r="W372" s="192">
        <f ca="1">Resumen!$D$10</f>
        <v>28220.187483550799</v>
      </c>
      <c r="X372" s="208">
        <f ca="1">SUMPRODUCT(TablaDatosInversiones[Coste bruto total de la compra (euros)],(TablaDatosInversiones[Subcarteras (diferentes estrategias inversión)]=$W$34)*1,(TablaDatosInversiones[Fecha Compra]&lt;=A372)*1,(TablaDatosInversiones[Fecha Compra]&gt;A371)*1)</f>
        <v>0</v>
      </c>
      <c r="Y372" s="208" cm="1">
        <f t="array" aca="1" ref="Y372" ca="1">SUMPRODUCT(TablaDatosInversiones[Valor actual bruto o reembolso o compromiso opciones abiertas (euros)],(TablaDatosInversiones[Subcarteras (diferentes estrategias inversión)]=$W$34)*1,(TablaDatosInversiones[Fecha de Venta o traspaso]&lt;=A372)*1,(TablaDatosInversiones[Fecha de Venta o traspaso]&gt;A371)*1,(TablaDatosInversiones[Operación abierta (cotizando)]=FALSE)*1)</f>
        <v>0</v>
      </c>
      <c r="Z372" s="208">
        <f>SUMPRODUCT(TablaDividendos[Dividendo neto (euros)],(TablaDividendos[Subcartera]=$W$34)*1,(TablaDividendos[Fecha Cobro]&lt;=A372)*1,(TablaDividendos[Fecha Cobro]&gt;A371)*1)</f>
        <v>0</v>
      </c>
      <c r="AA372" s="199">
        <f t="shared" ca="1" si="162"/>
        <v>0</v>
      </c>
      <c r="AB372" s="209">
        <f t="shared" ca="1" si="163"/>
        <v>0.42162864822711876</v>
      </c>
      <c r="AC372" s="137"/>
      <c r="AD372" s="391" cm="1">
        <f t="array" aca="1" ref="AD372" ca="1">SUMPRODUCT(TablaDatosInversiones[Compromiso de compra (Moneda), solo para PUTs vendidas],(TablaDatosInversiones[Subcarteras (diferentes estrategias inversión)]=$AD$34)*1,TablaDatosInversiones[Cambio divisa actual (o tras venta)],(TablaDatosInversiones[Fecha Compra]&lt;=MIN(A372,TODAY()-1))*1,(TablaDatosInversiones[Fecha de Venta o traspaso]&gt;=MIN(A372,TODAY()-1))*1)</f>
        <v>0</v>
      </c>
      <c r="AE372" s="391">
        <f t="shared" ca="1" si="147"/>
        <v>0</v>
      </c>
      <c r="AF372" s="391">
        <f t="shared" ca="1" si="148"/>
        <v>0</v>
      </c>
      <c r="AG372" s="392">
        <f ca="1">SUMPRODUCT(TablaDatosInversiones[Rendimiento total neto (euros)],(TablaDatosInversiones[Subcarteras (diferentes estrategias inversión)]=$AD$34)*1,(TablaDatosInversiones[Fecha de Venta o traspaso]&lt;=A372)*1,(TablaDatosInversiones[Fecha de Venta o traspaso]&gt;A371)*1,(TablaDatosInversiones[Operación abierta (cotizando)]=FALSE)*1)</f>
        <v>0</v>
      </c>
      <c r="AH372" s="393">
        <f t="shared" ca="1" si="149"/>
        <v>0</v>
      </c>
      <c r="AI372" s="394">
        <f t="shared" ca="1" si="150"/>
        <v>8.6256077518440666E-3</v>
      </c>
      <c r="AJ372" s="395"/>
      <c r="AK372" s="401">
        <f ca="1">Resumen!$D$12</f>
        <v>0</v>
      </c>
      <c r="AL372" s="396" cm="1">
        <f t="array" aca="1" ref="AL372" ca="1">SUMPRODUCT(TablaDatosInversiones[Coste bruto total de la compra (euros)],(TablaDatosInversiones[Subcarteras (diferentes estrategias inversión)]=$AK$34)*1,(TablaDatosInversiones[Fecha Compra]&lt;=A372)*1,(TablaDatosInversiones[Fecha Compra]&gt;A371)*1)</f>
        <v>0</v>
      </c>
      <c r="AM372" s="397" cm="1">
        <f t="array" aca="1" ref="AM372" ca="1">SUMPRODUCT(TablaDatosInversiones[Valor actual bruto o reembolso o compromiso opciones abiertas (euros)],(TablaDatosInversiones[Subcarteras (diferentes estrategias inversión)]=$AK$34)*1,(TablaDatosInversiones[Fecha de Venta o traspaso]&lt;=A372)*1,(TablaDatosInversiones[Fecha de Venta o traspaso]&gt;A371)*1,(TablaDatosInversiones[Operación abierta (cotizando)]=FALSE)*1)</f>
        <v>0</v>
      </c>
      <c r="AN372" s="398" cm="1">
        <f t="array" ref="AN372">SUMPRODUCT(TablaDividendos[Dividendo neto (euros)],(TablaDividendos[Subcartera]=$AK$34)*1,(TablaDividendos[Fecha Cobro]&lt;=A372)*1,(TablaDividendos[Fecha Cobro]&gt;A371)*1)</f>
        <v>0</v>
      </c>
      <c r="AO372" s="399">
        <f t="shared" ca="1" si="155"/>
        <v>0</v>
      </c>
      <c r="AP372" s="400">
        <f t="shared" ca="1" si="160"/>
        <v>0</v>
      </c>
    </row>
    <row r="373" spans="1:42" x14ac:dyDescent="0.25">
      <c r="A373" s="189">
        <f t="shared" si="161"/>
        <v>54819</v>
      </c>
      <c r="B373" s="190">
        <f t="shared" ca="1" si="151"/>
        <v>109351.29638889004</v>
      </c>
      <c r="C373" s="190">
        <f t="shared" ca="1" si="152"/>
        <v>0</v>
      </c>
      <c r="D373" s="190">
        <f t="shared" ca="1" si="153"/>
        <v>0</v>
      </c>
      <c r="E373" s="190">
        <f t="shared" ca="1" si="154"/>
        <v>0</v>
      </c>
      <c r="F373" s="199">
        <f t="shared" ca="1" si="137"/>
        <v>0</v>
      </c>
      <c r="G373" s="200">
        <f t="shared" ca="1" si="138"/>
        <v>0.55991479706899705</v>
      </c>
      <c r="H373" s="137"/>
      <c r="I373" s="218">
        <f ca="1">Resumen!$D$8</f>
        <v>68691.808045339247</v>
      </c>
      <c r="J373" s="219">
        <f ca="1">SUMPRODUCT(TablaDatosInversiones[Coste bruto total de la compra (euros)],(TablaDatosInversiones[Subcarteras (diferentes estrategias inversión)]=$I$34)*1,(TablaDatosInversiones[Fecha Compra]&lt;=A373)*1,(TablaDatosInversiones[Fecha Compra]&gt;A372)*1)</f>
        <v>0</v>
      </c>
      <c r="K373" s="219" cm="1">
        <f t="array" aca="1" ref="K373" ca="1">SUMPRODUCT(TablaDatosInversiones[Valor actual bruto o reembolso o compromiso opciones abiertas (euros)],(TablaDatosInversiones[Subcarteras (diferentes estrategias inversión)]=$I$34)*1,(TablaDatosInversiones[Fecha de Venta o traspaso]&lt;=A373)*1,(TablaDatosInversiones[Fecha de Venta o traspaso]&gt;A372)*1,(TablaDatosInversiones[Operación abierta (cotizando)]=FALSE)*1)</f>
        <v>0</v>
      </c>
      <c r="L373" s="219">
        <f>SUMPRODUCT(TablaDividendos[Dividendo neto (euros)],(TablaDividendos[Subcartera]=$I$34)*1,(TablaDividendos[Fecha Cobro]&lt;=A373)*1,(TablaDividendos[Fecha Cobro]&gt;A372)*1)</f>
        <v>0</v>
      </c>
      <c r="M373" s="220">
        <f t="shared" ca="1" si="156"/>
        <v>0</v>
      </c>
      <c r="N373" s="220">
        <f t="shared" ca="1" si="157"/>
        <v>0.6498602964237179</v>
      </c>
      <c r="O373" s="137"/>
      <c r="P373" s="192">
        <f ca="1">Resumen!$D$9</f>
        <v>12439.300859999999</v>
      </c>
      <c r="Q373" s="208">
        <f ca="1">SUMPRODUCT(TablaDatosInversiones[Coste bruto total de la compra (euros)],(TablaDatosInversiones[Subcarteras (diferentes estrategias inversión)]=$P$34)*1,(TablaDatosInversiones[Fecha Compra]&lt;=A373)*1,(TablaDatosInversiones[Fecha Compra]&gt;A372)*1)</f>
        <v>0</v>
      </c>
      <c r="R373" s="208" cm="1">
        <f t="array" aca="1" ref="R373" ca="1">SUMPRODUCT(TablaDatosInversiones[Valor actual bruto o reembolso o compromiso opciones abiertas (euros)],(TablaDatosInversiones[Subcarteras (diferentes estrategias inversión)]=$P$34)*1,(TablaDatosInversiones[Fecha de Venta o traspaso]&lt;=A373)*1,(TablaDatosInversiones[Fecha de Venta o traspaso]&gt;A372)*1,(TablaDatosInversiones[Operación abierta (cotizando)]=FALSE)*1)</f>
        <v>0</v>
      </c>
      <c r="S373" s="208">
        <f>SUMPRODUCT(TablaDividendos[Dividendo neto (euros)],(TablaDividendos[Subcartera]=$P$34)*1,(TablaDividendos[Fecha Cobro]&lt;=A373)*1,(TablaDividendos[Fecha Cobro]&gt;A372)*1)</f>
        <v>0</v>
      </c>
      <c r="T373" s="199">
        <f t="shared" ca="1" si="158"/>
        <v>0</v>
      </c>
      <c r="U373" s="209">
        <f t="shared" ca="1" si="159"/>
        <v>0.31306194259158349</v>
      </c>
      <c r="V373" s="137"/>
      <c r="W373" s="192">
        <f ca="1">Resumen!$D$10</f>
        <v>28220.187483550799</v>
      </c>
      <c r="X373" s="208">
        <f ca="1">SUMPRODUCT(TablaDatosInversiones[Coste bruto total de la compra (euros)],(TablaDatosInversiones[Subcarteras (diferentes estrategias inversión)]=$W$34)*1,(TablaDatosInversiones[Fecha Compra]&lt;=A373)*1,(TablaDatosInversiones[Fecha Compra]&gt;A372)*1)</f>
        <v>0</v>
      </c>
      <c r="Y373" s="208" cm="1">
        <f t="array" aca="1" ref="Y373" ca="1">SUMPRODUCT(TablaDatosInversiones[Valor actual bruto o reembolso o compromiso opciones abiertas (euros)],(TablaDatosInversiones[Subcarteras (diferentes estrategias inversión)]=$W$34)*1,(TablaDatosInversiones[Fecha de Venta o traspaso]&lt;=A373)*1,(TablaDatosInversiones[Fecha de Venta o traspaso]&gt;A372)*1,(TablaDatosInversiones[Operación abierta (cotizando)]=FALSE)*1)</f>
        <v>0</v>
      </c>
      <c r="Z373" s="208">
        <f>SUMPRODUCT(TablaDividendos[Dividendo neto (euros)],(TablaDividendos[Subcartera]=$W$34)*1,(TablaDividendos[Fecha Cobro]&lt;=A373)*1,(TablaDividendos[Fecha Cobro]&gt;A372)*1)</f>
        <v>0</v>
      </c>
      <c r="AA373" s="199">
        <f t="shared" ca="1" si="162"/>
        <v>0</v>
      </c>
      <c r="AB373" s="209">
        <f t="shared" ca="1" si="163"/>
        <v>0.42162864822711876</v>
      </c>
      <c r="AC373" s="137"/>
      <c r="AD373" s="391" cm="1">
        <f t="array" aca="1" ref="AD373" ca="1">SUMPRODUCT(TablaDatosInversiones[Compromiso de compra (Moneda), solo para PUTs vendidas],(TablaDatosInversiones[Subcarteras (diferentes estrategias inversión)]=$AD$34)*1,TablaDatosInversiones[Cambio divisa actual (o tras venta)],(TablaDatosInversiones[Fecha Compra]&lt;=MIN(A373,TODAY()-1))*1,(TablaDatosInversiones[Fecha de Venta o traspaso]&gt;=MIN(A373,TODAY()-1))*1)</f>
        <v>0</v>
      </c>
      <c r="AE373" s="391">
        <f t="shared" ca="1" si="147"/>
        <v>0</v>
      </c>
      <c r="AF373" s="391">
        <f t="shared" ca="1" si="148"/>
        <v>0</v>
      </c>
      <c r="AG373" s="392">
        <f ca="1">SUMPRODUCT(TablaDatosInversiones[Rendimiento total neto (euros)],(TablaDatosInversiones[Subcarteras (diferentes estrategias inversión)]=$AD$34)*1,(TablaDatosInversiones[Fecha de Venta o traspaso]&lt;=A373)*1,(TablaDatosInversiones[Fecha de Venta o traspaso]&gt;A372)*1,(TablaDatosInversiones[Operación abierta (cotizando)]=FALSE)*1)</f>
        <v>0</v>
      </c>
      <c r="AH373" s="393">
        <f t="shared" ca="1" si="149"/>
        <v>0</v>
      </c>
      <c r="AI373" s="394">
        <f t="shared" ca="1" si="150"/>
        <v>8.6256077518440666E-3</v>
      </c>
      <c r="AJ373" s="395"/>
      <c r="AK373" s="401">
        <f ca="1">Resumen!$D$12</f>
        <v>0</v>
      </c>
      <c r="AL373" s="396" cm="1">
        <f t="array" aca="1" ref="AL373" ca="1">SUMPRODUCT(TablaDatosInversiones[Coste bruto total de la compra (euros)],(TablaDatosInversiones[Subcarteras (diferentes estrategias inversión)]=$AK$34)*1,(TablaDatosInversiones[Fecha Compra]&lt;=A373)*1,(TablaDatosInversiones[Fecha Compra]&gt;A372)*1)</f>
        <v>0</v>
      </c>
      <c r="AM373" s="397" cm="1">
        <f t="array" aca="1" ref="AM373" ca="1">SUMPRODUCT(TablaDatosInversiones[Valor actual bruto o reembolso o compromiso opciones abiertas (euros)],(TablaDatosInversiones[Subcarteras (diferentes estrategias inversión)]=$AK$34)*1,(TablaDatosInversiones[Fecha de Venta o traspaso]&lt;=A373)*1,(TablaDatosInversiones[Fecha de Venta o traspaso]&gt;A372)*1,(TablaDatosInversiones[Operación abierta (cotizando)]=FALSE)*1)</f>
        <v>0</v>
      </c>
      <c r="AN373" s="398" cm="1">
        <f t="array" ref="AN373">SUMPRODUCT(TablaDividendos[Dividendo neto (euros)],(TablaDividendos[Subcartera]=$AK$34)*1,(TablaDividendos[Fecha Cobro]&lt;=A373)*1,(TablaDividendos[Fecha Cobro]&gt;A372)*1)</f>
        <v>0</v>
      </c>
      <c r="AO373" s="399">
        <f t="shared" ca="1" si="155"/>
        <v>0</v>
      </c>
      <c r="AP373" s="400">
        <f t="shared" ca="1" si="160"/>
        <v>0</v>
      </c>
    </row>
    <row r="374" spans="1:42" x14ac:dyDescent="0.25">
      <c r="A374" s="189">
        <f t="shared" si="161"/>
        <v>54847</v>
      </c>
      <c r="B374" s="190">
        <f t="shared" ca="1" si="151"/>
        <v>109351.29638889004</v>
      </c>
      <c r="C374" s="190">
        <f t="shared" ca="1" si="152"/>
        <v>0</v>
      </c>
      <c r="D374" s="190">
        <f t="shared" ca="1" si="153"/>
        <v>0</v>
      </c>
      <c r="E374" s="190">
        <f t="shared" ca="1" si="154"/>
        <v>0</v>
      </c>
      <c r="F374" s="199">
        <f t="shared" ca="1" si="137"/>
        <v>0</v>
      </c>
      <c r="G374" s="200">
        <f t="shared" ca="1" si="138"/>
        <v>0.55991479706899705</v>
      </c>
      <c r="H374" s="137"/>
      <c r="I374" s="218">
        <f ca="1">Resumen!$D$8</f>
        <v>68691.808045339247</v>
      </c>
      <c r="J374" s="219">
        <f ca="1">SUMPRODUCT(TablaDatosInversiones[Coste bruto total de la compra (euros)],(TablaDatosInversiones[Subcarteras (diferentes estrategias inversión)]=$I$34)*1,(TablaDatosInversiones[Fecha Compra]&lt;=A374)*1,(TablaDatosInversiones[Fecha Compra]&gt;A373)*1)</f>
        <v>0</v>
      </c>
      <c r="K374" s="219" cm="1">
        <f t="array" aca="1" ref="K374" ca="1">SUMPRODUCT(TablaDatosInversiones[Valor actual bruto o reembolso o compromiso opciones abiertas (euros)],(TablaDatosInversiones[Subcarteras (diferentes estrategias inversión)]=$I$34)*1,(TablaDatosInversiones[Fecha de Venta o traspaso]&lt;=A374)*1,(TablaDatosInversiones[Fecha de Venta o traspaso]&gt;A373)*1,(TablaDatosInversiones[Operación abierta (cotizando)]=FALSE)*1)</f>
        <v>0</v>
      </c>
      <c r="L374" s="219">
        <f>SUMPRODUCT(TablaDividendos[Dividendo neto (euros)],(TablaDividendos[Subcartera]=$I$34)*1,(TablaDividendos[Fecha Cobro]&lt;=A374)*1,(TablaDividendos[Fecha Cobro]&gt;A373)*1)</f>
        <v>0</v>
      </c>
      <c r="M374" s="220">
        <f t="shared" ca="1" si="156"/>
        <v>0</v>
      </c>
      <c r="N374" s="220">
        <f t="shared" ca="1" si="157"/>
        <v>0.6498602964237179</v>
      </c>
      <c r="O374" s="137"/>
      <c r="P374" s="192">
        <f ca="1">Resumen!$D$9</f>
        <v>12439.300859999999</v>
      </c>
      <c r="Q374" s="208">
        <f ca="1">SUMPRODUCT(TablaDatosInversiones[Coste bruto total de la compra (euros)],(TablaDatosInversiones[Subcarteras (diferentes estrategias inversión)]=$P$34)*1,(TablaDatosInversiones[Fecha Compra]&lt;=A374)*1,(TablaDatosInversiones[Fecha Compra]&gt;A373)*1)</f>
        <v>0</v>
      </c>
      <c r="R374" s="208" cm="1">
        <f t="array" aca="1" ref="R374" ca="1">SUMPRODUCT(TablaDatosInversiones[Valor actual bruto o reembolso o compromiso opciones abiertas (euros)],(TablaDatosInversiones[Subcarteras (diferentes estrategias inversión)]=$P$34)*1,(TablaDatosInversiones[Fecha de Venta o traspaso]&lt;=A374)*1,(TablaDatosInversiones[Fecha de Venta o traspaso]&gt;A373)*1,(TablaDatosInversiones[Operación abierta (cotizando)]=FALSE)*1)</f>
        <v>0</v>
      </c>
      <c r="S374" s="208">
        <f>SUMPRODUCT(TablaDividendos[Dividendo neto (euros)],(TablaDividendos[Subcartera]=$P$34)*1,(TablaDividendos[Fecha Cobro]&lt;=A374)*1,(TablaDividendos[Fecha Cobro]&gt;A373)*1)</f>
        <v>0</v>
      </c>
      <c r="T374" s="199">
        <f t="shared" ca="1" si="158"/>
        <v>0</v>
      </c>
      <c r="U374" s="209">
        <f t="shared" ca="1" si="159"/>
        <v>0.31306194259158349</v>
      </c>
      <c r="V374" s="137"/>
      <c r="W374" s="192">
        <f ca="1">Resumen!$D$10</f>
        <v>28220.187483550799</v>
      </c>
      <c r="X374" s="208">
        <f ca="1">SUMPRODUCT(TablaDatosInversiones[Coste bruto total de la compra (euros)],(TablaDatosInversiones[Subcarteras (diferentes estrategias inversión)]=$W$34)*1,(TablaDatosInversiones[Fecha Compra]&lt;=A374)*1,(TablaDatosInversiones[Fecha Compra]&gt;A373)*1)</f>
        <v>0</v>
      </c>
      <c r="Y374" s="208" cm="1">
        <f t="array" aca="1" ref="Y374" ca="1">SUMPRODUCT(TablaDatosInversiones[Valor actual bruto o reembolso o compromiso opciones abiertas (euros)],(TablaDatosInversiones[Subcarteras (diferentes estrategias inversión)]=$W$34)*1,(TablaDatosInversiones[Fecha de Venta o traspaso]&lt;=A374)*1,(TablaDatosInversiones[Fecha de Venta o traspaso]&gt;A373)*1,(TablaDatosInversiones[Operación abierta (cotizando)]=FALSE)*1)</f>
        <v>0</v>
      </c>
      <c r="Z374" s="208">
        <f>SUMPRODUCT(TablaDividendos[Dividendo neto (euros)],(TablaDividendos[Subcartera]=$W$34)*1,(TablaDividendos[Fecha Cobro]&lt;=A374)*1,(TablaDividendos[Fecha Cobro]&gt;A373)*1)</f>
        <v>0</v>
      </c>
      <c r="AA374" s="199">
        <f t="shared" ca="1" si="162"/>
        <v>0</v>
      </c>
      <c r="AB374" s="209">
        <f t="shared" ca="1" si="163"/>
        <v>0.42162864822711876</v>
      </c>
      <c r="AC374" s="137"/>
      <c r="AD374" s="391" cm="1">
        <f t="array" aca="1" ref="AD374" ca="1">SUMPRODUCT(TablaDatosInversiones[Compromiso de compra (Moneda), solo para PUTs vendidas],(TablaDatosInversiones[Subcarteras (diferentes estrategias inversión)]=$AD$34)*1,TablaDatosInversiones[Cambio divisa actual (o tras venta)],(TablaDatosInversiones[Fecha Compra]&lt;=MIN(A374,TODAY()-1))*1,(TablaDatosInversiones[Fecha de Venta o traspaso]&gt;=MIN(A374,TODAY()-1))*1)</f>
        <v>0</v>
      </c>
      <c r="AE374" s="391">
        <f t="shared" ca="1" si="147"/>
        <v>0</v>
      </c>
      <c r="AF374" s="391">
        <f t="shared" ca="1" si="148"/>
        <v>0</v>
      </c>
      <c r="AG374" s="392">
        <f ca="1">SUMPRODUCT(TablaDatosInversiones[Rendimiento total neto (euros)],(TablaDatosInversiones[Subcarteras (diferentes estrategias inversión)]=$AD$34)*1,(TablaDatosInversiones[Fecha de Venta o traspaso]&lt;=A374)*1,(TablaDatosInversiones[Fecha de Venta o traspaso]&gt;A373)*1,(TablaDatosInversiones[Operación abierta (cotizando)]=FALSE)*1)</f>
        <v>0</v>
      </c>
      <c r="AH374" s="393">
        <f t="shared" ca="1" si="149"/>
        <v>0</v>
      </c>
      <c r="AI374" s="394">
        <f t="shared" ca="1" si="150"/>
        <v>8.6256077518440666E-3</v>
      </c>
      <c r="AJ374" s="395"/>
      <c r="AK374" s="401">
        <f ca="1">Resumen!$D$12</f>
        <v>0</v>
      </c>
      <c r="AL374" s="396" cm="1">
        <f t="array" aca="1" ref="AL374" ca="1">SUMPRODUCT(TablaDatosInversiones[Coste bruto total de la compra (euros)],(TablaDatosInversiones[Subcarteras (diferentes estrategias inversión)]=$AK$34)*1,(TablaDatosInversiones[Fecha Compra]&lt;=A374)*1,(TablaDatosInversiones[Fecha Compra]&gt;A373)*1)</f>
        <v>0</v>
      </c>
      <c r="AM374" s="397" cm="1">
        <f t="array" aca="1" ref="AM374" ca="1">SUMPRODUCT(TablaDatosInversiones[Valor actual bruto o reembolso o compromiso opciones abiertas (euros)],(TablaDatosInversiones[Subcarteras (diferentes estrategias inversión)]=$AK$34)*1,(TablaDatosInversiones[Fecha de Venta o traspaso]&lt;=A374)*1,(TablaDatosInversiones[Fecha de Venta o traspaso]&gt;A373)*1,(TablaDatosInversiones[Operación abierta (cotizando)]=FALSE)*1)</f>
        <v>0</v>
      </c>
      <c r="AN374" s="398" cm="1">
        <f t="array" ref="AN374">SUMPRODUCT(TablaDividendos[Dividendo neto (euros)],(TablaDividendos[Subcartera]=$AK$34)*1,(TablaDividendos[Fecha Cobro]&lt;=A374)*1,(TablaDividendos[Fecha Cobro]&gt;A373)*1)</f>
        <v>0</v>
      </c>
      <c r="AO374" s="399">
        <f t="shared" ca="1" si="155"/>
        <v>0</v>
      </c>
      <c r="AP374" s="400">
        <f t="shared" ca="1" si="160"/>
        <v>0</v>
      </c>
    </row>
    <row r="375" spans="1:42" x14ac:dyDescent="0.25">
      <c r="A375" s="189">
        <f t="shared" si="161"/>
        <v>54878</v>
      </c>
      <c r="B375" s="190">
        <f t="shared" ca="1" si="151"/>
        <v>109351.29638889004</v>
      </c>
      <c r="C375" s="190">
        <f t="shared" ca="1" si="152"/>
        <v>0</v>
      </c>
      <c r="D375" s="190">
        <f t="shared" ca="1" si="153"/>
        <v>0</v>
      </c>
      <c r="E375" s="190">
        <f t="shared" ca="1" si="154"/>
        <v>0</v>
      </c>
      <c r="F375" s="199">
        <f t="shared" ca="1" si="137"/>
        <v>0</v>
      </c>
      <c r="G375" s="200">
        <f t="shared" ca="1" si="138"/>
        <v>0.55991479706899705</v>
      </c>
      <c r="H375" s="137"/>
      <c r="I375" s="218">
        <f ca="1">Resumen!$D$8</f>
        <v>68691.808045339247</v>
      </c>
      <c r="J375" s="219">
        <f ca="1">SUMPRODUCT(TablaDatosInversiones[Coste bruto total de la compra (euros)],(TablaDatosInversiones[Subcarteras (diferentes estrategias inversión)]=$I$34)*1,(TablaDatosInversiones[Fecha Compra]&lt;=A375)*1,(TablaDatosInversiones[Fecha Compra]&gt;A374)*1)</f>
        <v>0</v>
      </c>
      <c r="K375" s="219" cm="1">
        <f t="array" aca="1" ref="K375" ca="1">SUMPRODUCT(TablaDatosInversiones[Valor actual bruto o reembolso o compromiso opciones abiertas (euros)],(TablaDatosInversiones[Subcarteras (diferentes estrategias inversión)]=$I$34)*1,(TablaDatosInversiones[Fecha de Venta o traspaso]&lt;=A375)*1,(TablaDatosInversiones[Fecha de Venta o traspaso]&gt;A374)*1,(TablaDatosInversiones[Operación abierta (cotizando)]=FALSE)*1)</f>
        <v>0</v>
      </c>
      <c r="L375" s="219">
        <f>SUMPRODUCT(TablaDividendos[Dividendo neto (euros)],(TablaDividendos[Subcartera]=$I$34)*1,(TablaDividendos[Fecha Cobro]&lt;=A375)*1,(TablaDividendos[Fecha Cobro]&gt;A374)*1)</f>
        <v>0</v>
      </c>
      <c r="M375" s="220">
        <f t="shared" ca="1" si="156"/>
        <v>0</v>
      </c>
      <c r="N375" s="220">
        <f t="shared" ca="1" si="157"/>
        <v>0.6498602964237179</v>
      </c>
      <c r="O375" s="137"/>
      <c r="P375" s="192">
        <f ca="1">Resumen!$D$9</f>
        <v>12439.300859999999</v>
      </c>
      <c r="Q375" s="208">
        <f ca="1">SUMPRODUCT(TablaDatosInversiones[Coste bruto total de la compra (euros)],(TablaDatosInversiones[Subcarteras (diferentes estrategias inversión)]=$P$34)*1,(TablaDatosInversiones[Fecha Compra]&lt;=A375)*1,(TablaDatosInversiones[Fecha Compra]&gt;A374)*1)</f>
        <v>0</v>
      </c>
      <c r="R375" s="208" cm="1">
        <f t="array" aca="1" ref="R375" ca="1">SUMPRODUCT(TablaDatosInversiones[Valor actual bruto o reembolso o compromiso opciones abiertas (euros)],(TablaDatosInversiones[Subcarteras (diferentes estrategias inversión)]=$P$34)*1,(TablaDatosInversiones[Fecha de Venta o traspaso]&lt;=A375)*1,(TablaDatosInversiones[Fecha de Venta o traspaso]&gt;A374)*1,(TablaDatosInversiones[Operación abierta (cotizando)]=FALSE)*1)</f>
        <v>0</v>
      </c>
      <c r="S375" s="208">
        <f>SUMPRODUCT(TablaDividendos[Dividendo neto (euros)],(TablaDividendos[Subcartera]=$P$34)*1,(TablaDividendos[Fecha Cobro]&lt;=A375)*1,(TablaDividendos[Fecha Cobro]&gt;A374)*1)</f>
        <v>0</v>
      </c>
      <c r="T375" s="199">
        <f t="shared" ca="1" si="158"/>
        <v>0</v>
      </c>
      <c r="U375" s="209">
        <f t="shared" ca="1" si="159"/>
        <v>0.31306194259158349</v>
      </c>
      <c r="V375" s="137"/>
      <c r="W375" s="192">
        <f ca="1">Resumen!$D$10</f>
        <v>28220.187483550799</v>
      </c>
      <c r="X375" s="208">
        <f ca="1">SUMPRODUCT(TablaDatosInversiones[Coste bruto total de la compra (euros)],(TablaDatosInversiones[Subcarteras (diferentes estrategias inversión)]=$W$34)*1,(TablaDatosInversiones[Fecha Compra]&lt;=A375)*1,(TablaDatosInversiones[Fecha Compra]&gt;A374)*1)</f>
        <v>0</v>
      </c>
      <c r="Y375" s="208" cm="1">
        <f t="array" aca="1" ref="Y375" ca="1">SUMPRODUCT(TablaDatosInversiones[Valor actual bruto o reembolso o compromiso opciones abiertas (euros)],(TablaDatosInversiones[Subcarteras (diferentes estrategias inversión)]=$W$34)*1,(TablaDatosInversiones[Fecha de Venta o traspaso]&lt;=A375)*1,(TablaDatosInversiones[Fecha de Venta o traspaso]&gt;A374)*1,(TablaDatosInversiones[Operación abierta (cotizando)]=FALSE)*1)</f>
        <v>0</v>
      </c>
      <c r="Z375" s="208">
        <f>SUMPRODUCT(TablaDividendos[Dividendo neto (euros)],(TablaDividendos[Subcartera]=$W$34)*1,(TablaDividendos[Fecha Cobro]&lt;=A375)*1,(TablaDividendos[Fecha Cobro]&gt;A374)*1)</f>
        <v>0</v>
      </c>
      <c r="AA375" s="199">
        <f t="shared" ca="1" si="162"/>
        <v>0</v>
      </c>
      <c r="AB375" s="209">
        <f t="shared" ca="1" si="163"/>
        <v>0.42162864822711876</v>
      </c>
      <c r="AC375" s="137"/>
      <c r="AD375" s="391" cm="1">
        <f t="array" aca="1" ref="AD375" ca="1">SUMPRODUCT(TablaDatosInversiones[Compromiso de compra (Moneda), solo para PUTs vendidas],(TablaDatosInversiones[Subcarteras (diferentes estrategias inversión)]=$AD$34)*1,TablaDatosInversiones[Cambio divisa actual (o tras venta)],(TablaDatosInversiones[Fecha Compra]&lt;=MIN(A375,TODAY()-1))*1,(TablaDatosInversiones[Fecha de Venta o traspaso]&gt;=MIN(A375,TODAY()-1))*1)</f>
        <v>0</v>
      </c>
      <c r="AE375" s="391">
        <f t="shared" ca="1" si="147"/>
        <v>0</v>
      </c>
      <c r="AF375" s="391">
        <f t="shared" ca="1" si="148"/>
        <v>0</v>
      </c>
      <c r="AG375" s="392">
        <f ca="1">SUMPRODUCT(TablaDatosInversiones[Rendimiento total neto (euros)],(TablaDatosInversiones[Subcarteras (diferentes estrategias inversión)]=$AD$34)*1,(TablaDatosInversiones[Fecha de Venta o traspaso]&lt;=A375)*1,(TablaDatosInversiones[Fecha de Venta o traspaso]&gt;A374)*1,(TablaDatosInversiones[Operación abierta (cotizando)]=FALSE)*1)</f>
        <v>0</v>
      </c>
      <c r="AH375" s="393">
        <f t="shared" ca="1" si="149"/>
        <v>0</v>
      </c>
      <c r="AI375" s="394">
        <f t="shared" ca="1" si="150"/>
        <v>8.6256077518440666E-3</v>
      </c>
      <c r="AJ375" s="395"/>
      <c r="AK375" s="401">
        <f ca="1">Resumen!$D$12</f>
        <v>0</v>
      </c>
      <c r="AL375" s="396" cm="1">
        <f t="array" aca="1" ref="AL375" ca="1">SUMPRODUCT(TablaDatosInversiones[Coste bruto total de la compra (euros)],(TablaDatosInversiones[Subcarteras (diferentes estrategias inversión)]=$AK$34)*1,(TablaDatosInversiones[Fecha Compra]&lt;=A375)*1,(TablaDatosInversiones[Fecha Compra]&gt;A374)*1)</f>
        <v>0</v>
      </c>
      <c r="AM375" s="397" cm="1">
        <f t="array" aca="1" ref="AM375" ca="1">SUMPRODUCT(TablaDatosInversiones[Valor actual bruto o reembolso o compromiso opciones abiertas (euros)],(TablaDatosInversiones[Subcarteras (diferentes estrategias inversión)]=$AK$34)*1,(TablaDatosInversiones[Fecha de Venta o traspaso]&lt;=A375)*1,(TablaDatosInversiones[Fecha de Venta o traspaso]&gt;A374)*1,(TablaDatosInversiones[Operación abierta (cotizando)]=FALSE)*1)</f>
        <v>0</v>
      </c>
      <c r="AN375" s="398" cm="1">
        <f t="array" ref="AN375">SUMPRODUCT(TablaDividendos[Dividendo neto (euros)],(TablaDividendos[Subcartera]=$AK$34)*1,(TablaDividendos[Fecha Cobro]&lt;=A375)*1,(TablaDividendos[Fecha Cobro]&gt;A374)*1)</f>
        <v>0</v>
      </c>
      <c r="AO375" s="399">
        <f t="shared" ca="1" si="155"/>
        <v>0</v>
      </c>
      <c r="AP375" s="400">
        <f t="shared" ca="1" si="160"/>
        <v>0</v>
      </c>
    </row>
    <row r="376" spans="1:42" x14ac:dyDescent="0.25">
      <c r="A376" s="189">
        <f t="shared" si="161"/>
        <v>54908</v>
      </c>
      <c r="B376" s="190">
        <f t="shared" ca="1" si="151"/>
        <v>109351.29638889004</v>
      </c>
      <c r="C376" s="190">
        <f t="shared" ca="1" si="152"/>
        <v>0</v>
      </c>
      <c r="D376" s="190">
        <f t="shared" ca="1" si="153"/>
        <v>0</v>
      </c>
      <c r="E376" s="190">
        <f t="shared" ca="1" si="154"/>
        <v>0</v>
      </c>
      <c r="F376" s="199">
        <f t="shared" ref="F376:F385" ca="1" si="164">IF(B376&gt;0,IF((B375+C376-D376)&gt;0,((B376+E376)-(B375+C376-D376))/(B375+C376-D376),0),0)</f>
        <v>0</v>
      </c>
      <c r="G376" s="200">
        <f t="shared" ref="G376:G385" ca="1" si="165">IF(F376&lt;&gt;"",(1+F376)*(G375+1)-1,"")</f>
        <v>0.55991479706899705</v>
      </c>
      <c r="H376" s="137"/>
      <c r="I376" s="218">
        <f ca="1">Resumen!$D$8</f>
        <v>68691.808045339247</v>
      </c>
      <c r="J376" s="219">
        <f ca="1">SUMPRODUCT(TablaDatosInversiones[Coste bruto total de la compra (euros)],(TablaDatosInversiones[Subcarteras (diferentes estrategias inversión)]=$I$34)*1,(TablaDatosInversiones[Fecha Compra]&lt;=A376)*1,(TablaDatosInversiones[Fecha Compra]&gt;A375)*1)</f>
        <v>0</v>
      </c>
      <c r="K376" s="219" cm="1">
        <f t="array" aca="1" ref="K376" ca="1">SUMPRODUCT(TablaDatosInversiones[Valor actual bruto o reembolso o compromiso opciones abiertas (euros)],(TablaDatosInversiones[Subcarteras (diferentes estrategias inversión)]=$I$34)*1,(TablaDatosInversiones[Fecha de Venta o traspaso]&lt;=A376)*1,(TablaDatosInversiones[Fecha de Venta o traspaso]&gt;A375)*1,(TablaDatosInversiones[Operación abierta (cotizando)]=FALSE)*1)</f>
        <v>0</v>
      </c>
      <c r="L376" s="219">
        <f>SUMPRODUCT(TablaDividendos[Dividendo neto (euros)],(TablaDividendos[Subcartera]=$I$34)*1,(TablaDividendos[Fecha Cobro]&lt;=A376)*1,(TablaDividendos[Fecha Cobro]&gt;A375)*1)</f>
        <v>0</v>
      </c>
      <c r="M376" s="220">
        <f t="shared" ca="1" si="156"/>
        <v>0</v>
      </c>
      <c r="N376" s="220">
        <f t="shared" ca="1" si="157"/>
        <v>0.6498602964237179</v>
      </c>
      <c r="O376" s="137"/>
      <c r="P376" s="192">
        <f ca="1">Resumen!$D$9</f>
        <v>12439.300859999999</v>
      </c>
      <c r="Q376" s="208">
        <f ca="1">SUMPRODUCT(TablaDatosInversiones[Coste bruto total de la compra (euros)],(TablaDatosInversiones[Subcarteras (diferentes estrategias inversión)]=$P$34)*1,(TablaDatosInversiones[Fecha Compra]&lt;=A376)*1,(TablaDatosInversiones[Fecha Compra]&gt;A375)*1)</f>
        <v>0</v>
      </c>
      <c r="R376" s="208" cm="1">
        <f t="array" aca="1" ref="R376" ca="1">SUMPRODUCT(TablaDatosInversiones[Valor actual bruto o reembolso o compromiso opciones abiertas (euros)],(TablaDatosInversiones[Subcarteras (diferentes estrategias inversión)]=$P$34)*1,(TablaDatosInversiones[Fecha de Venta o traspaso]&lt;=A376)*1,(TablaDatosInversiones[Fecha de Venta o traspaso]&gt;A375)*1,(TablaDatosInversiones[Operación abierta (cotizando)]=FALSE)*1)</f>
        <v>0</v>
      </c>
      <c r="S376" s="208">
        <f>SUMPRODUCT(TablaDividendos[Dividendo neto (euros)],(TablaDividendos[Subcartera]=$P$34)*1,(TablaDividendos[Fecha Cobro]&lt;=A376)*1,(TablaDividendos[Fecha Cobro]&gt;A375)*1)</f>
        <v>0</v>
      </c>
      <c r="T376" s="199">
        <f t="shared" ca="1" si="158"/>
        <v>0</v>
      </c>
      <c r="U376" s="209">
        <f t="shared" ca="1" si="159"/>
        <v>0.31306194259158349</v>
      </c>
      <c r="V376" s="137"/>
      <c r="W376" s="192">
        <f ca="1">Resumen!$D$10</f>
        <v>28220.187483550799</v>
      </c>
      <c r="X376" s="208">
        <f ca="1">SUMPRODUCT(TablaDatosInversiones[Coste bruto total de la compra (euros)],(TablaDatosInversiones[Subcarteras (diferentes estrategias inversión)]=$W$34)*1,(TablaDatosInversiones[Fecha Compra]&lt;=A376)*1,(TablaDatosInversiones[Fecha Compra]&gt;A375)*1)</f>
        <v>0</v>
      </c>
      <c r="Y376" s="208" cm="1">
        <f t="array" aca="1" ref="Y376" ca="1">SUMPRODUCT(TablaDatosInversiones[Valor actual bruto o reembolso o compromiso opciones abiertas (euros)],(TablaDatosInversiones[Subcarteras (diferentes estrategias inversión)]=$W$34)*1,(TablaDatosInversiones[Fecha de Venta o traspaso]&lt;=A376)*1,(TablaDatosInversiones[Fecha de Venta o traspaso]&gt;A375)*1,(TablaDatosInversiones[Operación abierta (cotizando)]=FALSE)*1)</f>
        <v>0</v>
      </c>
      <c r="Z376" s="208">
        <f>SUMPRODUCT(TablaDividendos[Dividendo neto (euros)],(TablaDividendos[Subcartera]=$W$34)*1,(TablaDividendos[Fecha Cobro]&lt;=A376)*1,(TablaDividendos[Fecha Cobro]&gt;A375)*1)</f>
        <v>0</v>
      </c>
      <c r="AA376" s="199">
        <f t="shared" ca="1" si="162"/>
        <v>0</v>
      </c>
      <c r="AB376" s="209">
        <f t="shared" ca="1" si="163"/>
        <v>0.42162864822711876</v>
      </c>
      <c r="AC376" s="137"/>
      <c r="AD376" s="391" cm="1">
        <f t="array" aca="1" ref="AD376" ca="1">SUMPRODUCT(TablaDatosInversiones[Compromiso de compra (Moneda), solo para PUTs vendidas],(TablaDatosInversiones[Subcarteras (diferentes estrategias inversión)]=$AD$34)*1,TablaDatosInversiones[Cambio divisa actual (o tras venta)],(TablaDatosInversiones[Fecha Compra]&lt;=MIN(A376,TODAY()-1))*1,(TablaDatosInversiones[Fecha de Venta o traspaso]&gt;=MIN(A376,TODAY()-1))*1)</f>
        <v>0</v>
      </c>
      <c r="AE376" s="391">
        <f t="shared" ca="1" si="147"/>
        <v>0</v>
      </c>
      <c r="AF376" s="391">
        <f t="shared" ca="1" si="148"/>
        <v>0</v>
      </c>
      <c r="AG376" s="392">
        <f ca="1">SUMPRODUCT(TablaDatosInversiones[Rendimiento total neto (euros)],(TablaDatosInversiones[Subcarteras (diferentes estrategias inversión)]=$AD$34)*1,(TablaDatosInversiones[Fecha de Venta o traspaso]&lt;=A376)*1,(TablaDatosInversiones[Fecha de Venta o traspaso]&gt;A375)*1,(TablaDatosInversiones[Operación abierta (cotizando)]=FALSE)*1)</f>
        <v>0</v>
      </c>
      <c r="AH376" s="393">
        <f t="shared" ca="1" si="149"/>
        <v>0</v>
      </c>
      <c r="AI376" s="394">
        <f t="shared" ca="1" si="150"/>
        <v>8.6256077518440666E-3</v>
      </c>
      <c r="AJ376" s="395"/>
      <c r="AK376" s="401">
        <f ca="1">Resumen!$D$12</f>
        <v>0</v>
      </c>
      <c r="AL376" s="396" cm="1">
        <f t="array" aca="1" ref="AL376" ca="1">SUMPRODUCT(TablaDatosInversiones[Coste bruto total de la compra (euros)],(TablaDatosInversiones[Subcarteras (diferentes estrategias inversión)]=$AK$34)*1,(TablaDatosInversiones[Fecha Compra]&lt;=A376)*1,(TablaDatosInversiones[Fecha Compra]&gt;A375)*1)</f>
        <v>0</v>
      </c>
      <c r="AM376" s="397" cm="1">
        <f t="array" aca="1" ref="AM376" ca="1">SUMPRODUCT(TablaDatosInversiones[Valor actual bruto o reembolso o compromiso opciones abiertas (euros)],(TablaDatosInversiones[Subcarteras (diferentes estrategias inversión)]=$AK$34)*1,(TablaDatosInversiones[Fecha de Venta o traspaso]&lt;=A376)*1,(TablaDatosInversiones[Fecha de Venta o traspaso]&gt;A375)*1,(TablaDatosInversiones[Operación abierta (cotizando)]=FALSE)*1)</f>
        <v>0</v>
      </c>
      <c r="AN376" s="398" cm="1">
        <f t="array" ref="AN376">SUMPRODUCT(TablaDividendos[Dividendo neto (euros)],(TablaDividendos[Subcartera]=$AK$34)*1,(TablaDividendos[Fecha Cobro]&lt;=A376)*1,(TablaDividendos[Fecha Cobro]&gt;A375)*1)</f>
        <v>0</v>
      </c>
      <c r="AO376" s="399">
        <f t="shared" ca="1" si="155"/>
        <v>0</v>
      </c>
      <c r="AP376" s="400">
        <f t="shared" ca="1" si="160"/>
        <v>0</v>
      </c>
    </row>
    <row r="377" spans="1:42" x14ac:dyDescent="0.25">
      <c r="A377" s="189">
        <f t="shared" si="161"/>
        <v>54939</v>
      </c>
      <c r="B377" s="190">
        <f t="shared" ca="1" si="151"/>
        <v>109351.29638889004</v>
      </c>
      <c r="C377" s="190">
        <f t="shared" ca="1" si="152"/>
        <v>0</v>
      </c>
      <c r="D377" s="190">
        <f t="shared" ca="1" si="153"/>
        <v>0</v>
      </c>
      <c r="E377" s="190">
        <f t="shared" ca="1" si="154"/>
        <v>0</v>
      </c>
      <c r="F377" s="199">
        <f t="shared" ca="1" si="164"/>
        <v>0</v>
      </c>
      <c r="G377" s="200">
        <f t="shared" ca="1" si="165"/>
        <v>0.55991479706899705</v>
      </c>
      <c r="H377" s="137"/>
      <c r="I377" s="218">
        <f ca="1">Resumen!$D$8</f>
        <v>68691.808045339247</v>
      </c>
      <c r="J377" s="219">
        <f ca="1">SUMPRODUCT(TablaDatosInversiones[Coste bruto total de la compra (euros)],(TablaDatosInversiones[Subcarteras (diferentes estrategias inversión)]=$I$34)*1,(TablaDatosInversiones[Fecha Compra]&lt;=A377)*1,(TablaDatosInversiones[Fecha Compra]&gt;A376)*1)</f>
        <v>0</v>
      </c>
      <c r="K377" s="219" cm="1">
        <f t="array" aca="1" ref="K377" ca="1">SUMPRODUCT(TablaDatosInversiones[Valor actual bruto o reembolso o compromiso opciones abiertas (euros)],(TablaDatosInversiones[Subcarteras (diferentes estrategias inversión)]=$I$34)*1,(TablaDatosInversiones[Fecha de Venta o traspaso]&lt;=A377)*1,(TablaDatosInversiones[Fecha de Venta o traspaso]&gt;A376)*1,(TablaDatosInversiones[Operación abierta (cotizando)]=FALSE)*1)</f>
        <v>0</v>
      </c>
      <c r="L377" s="219">
        <f>SUMPRODUCT(TablaDividendos[Dividendo neto (euros)],(TablaDividendos[Subcartera]=$I$34)*1,(TablaDividendos[Fecha Cobro]&lt;=A377)*1,(TablaDividendos[Fecha Cobro]&gt;A376)*1)</f>
        <v>0</v>
      </c>
      <c r="M377" s="220">
        <f t="shared" ca="1" si="156"/>
        <v>0</v>
      </c>
      <c r="N377" s="220">
        <f t="shared" ca="1" si="157"/>
        <v>0.6498602964237179</v>
      </c>
      <c r="O377" s="137"/>
      <c r="P377" s="192">
        <f ca="1">Resumen!$D$9</f>
        <v>12439.300859999999</v>
      </c>
      <c r="Q377" s="208">
        <f ca="1">SUMPRODUCT(TablaDatosInversiones[Coste bruto total de la compra (euros)],(TablaDatosInversiones[Subcarteras (diferentes estrategias inversión)]=$P$34)*1,(TablaDatosInversiones[Fecha Compra]&lt;=A377)*1,(TablaDatosInversiones[Fecha Compra]&gt;A376)*1)</f>
        <v>0</v>
      </c>
      <c r="R377" s="208" cm="1">
        <f t="array" aca="1" ref="R377" ca="1">SUMPRODUCT(TablaDatosInversiones[Valor actual bruto o reembolso o compromiso opciones abiertas (euros)],(TablaDatosInversiones[Subcarteras (diferentes estrategias inversión)]=$P$34)*1,(TablaDatosInversiones[Fecha de Venta o traspaso]&lt;=A377)*1,(TablaDatosInversiones[Fecha de Venta o traspaso]&gt;A376)*1,(TablaDatosInversiones[Operación abierta (cotizando)]=FALSE)*1)</f>
        <v>0</v>
      </c>
      <c r="S377" s="208">
        <f>SUMPRODUCT(TablaDividendos[Dividendo neto (euros)],(TablaDividendos[Subcartera]=$P$34)*1,(TablaDividendos[Fecha Cobro]&lt;=A377)*1,(TablaDividendos[Fecha Cobro]&gt;A376)*1)</f>
        <v>0</v>
      </c>
      <c r="T377" s="199">
        <f t="shared" ca="1" si="158"/>
        <v>0</v>
      </c>
      <c r="U377" s="209">
        <f t="shared" ca="1" si="159"/>
        <v>0.31306194259158349</v>
      </c>
      <c r="V377" s="137"/>
      <c r="W377" s="192">
        <f ca="1">Resumen!$D$10</f>
        <v>28220.187483550799</v>
      </c>
      <c r="X377" s="208">
        <f ca="1">SUMPRODUCT(TablaDatosInversiones[Coste bruto total de la compra (euros)],(TablaDatosInversiones[Subcarteras (diferentes estrategias inversión)]=$W$34)*1,(TablaDatosInversiones[Fecha Compra]&lt;=A377)*1,(TablaDatosInversiones[Fecha Compra]&gt;A376)*1)</f>
        <v>0</v>
      </c>
      <c r="Y377" s="208" cm="1">
        <f t="array" aca="1" ref="Y377" ca="1">SUMPRODUCT(TablaDatosInversiones[Valor actual bruto o reembolso o compromiso opciones abiertas (euros)],(TablaDatosInversiones[Subcarteras (diferentes estrategias inversión)]=$W$34)*1,(TablaDatosInversiones[Fecha de Venta o traspaso]&lt;=A377)*1,(TablaDatosInversiones[Fecha de Venta o traspaso]&gt;A376)*1,(TablaDatosInversiones[Operación abierta (cotizando)]=FALSE)*1)</f>
        <v>0</v>
      </c>
      <c r="Z377" s="208">
        <f>SUMPRODUCT(TablaDividendos[Dividendo neto (euros)],(TablaDividendos[Subcartera]=$W$34)*1,(TablaDividendos[Fecha Cobro]&lt;=A377)*1,(TablaDividendos[Fecha Cobro]&gt;A376)*1)</f>
        <v>0</v>
      </c>
      <c r="AA377" s="199">
        <f t="shared" ca="1" si="162"/>
        <v>0</v>
      </c>
      <c r="AB377" s="209">
        <f t="shared" ca="1" si="163"/>
        <v>0.42162864822711876</v>
      </c>
      <c r="AC377" s="137"/>
      <c r="AD377" s="391" cm="1">
        <f t="array" aca="1" ref="AD377" ca="1">SUMPRODUCT(TablaDatosInversiones[Compromiso de compra (Moneda), solo para PUTs vendidas],(TablaDatosInversiones[Subcarteras (diferentes estrategias inversión)]=$AD$34)*1,TablaDatosInversiones[Cambio divisa actual (o tras venta)],(TablaDatosInversiones[Fecha Compra]&lt;=MIN(A377,TODAY()-1))*1,(TablaDatosInversiones[Fecha de Venta o traspaso]&gt;=MIN(A377,TODAY()-1))*1)</f>
        <v>0</v>
      </c>
      <c r="AE377" s="391">
        <f t="shared" ca="1" si="147"/>
        <v>0</v>
      </c>
      <c r="AF377" s="391">
        <f t="shared" ca="1" si="148"/>
        <v>0</v>
      </c>
      <c r="AG377" s="392">
        <f ca="1">SUMPRODUCT(TablaDatosInversiones[Rendimiento total neto (euros)],(TablaDatosInversiones[Subcarteras (diferentes estrategias inversión)]=$AD$34)*1,(TablaDatosInversiones[Fecha de Venta o traspaso]&lt;=A377)*1,(TablaDatosInversiones[Fecha de Venta o traspaso]&gt;A376)*1,(TablaDatosInversiones[Operación abierta (cotizando)]=FALSE)*1)</f>
        <v>0</v>
      </c>
      <c r="AH377" s="393">
        <f t="shared" ca="1" si="149"/>
        <v>0</v>
      </c>
      <c r="AI377" s="394">
        <f t="shared" ca="1" si="150"/>
        <v>8.6256077518440666E-3</v>
      </c>
      <c r="AJ377" s="395"/>
      <c r="AK377" s="401">
        <f ca="1">Resumen!$D$12</f>
        <v>0</v>
      </c>
      <c r="AL377" s="396" cm="1">
        <f t="array" aca="1" ref="AL377" ca="1">SUMPRODUCT(TablaDatosInversiones[Coste bruto total de la compra (euros)],(TablaDatosInversiones[Subcarteras (diferentes estrategias inversión)]=$AK$34)*1,(TablaDatosInversiones[Fecha Compra]&lt;=A377)*1,(TablaDatosInversiones[Fecha Compra]&gt;A376)*1)</f>
        <v>0</v>
      </c>
      <c r="AM377" s="397" cm="1">
        <f t="array" aca="1" ref="AM377" ca="1">SUMPRODUCT(TablaDatosInversiones[Valor actual bruto o reembolso o compromiso opciones abiertas (euros)],(TablaDatosInversiones[Subcarteras (diferentes estrategias inversión)]=$AK$34)*1,(TablaDatosInversiones[Fecha de Venta o traspaso]&lt;=A377)*1,(TablaDatosInversiones[Fecha de Venta o traspaso]&gt;A376)*1,(TablaDatosInversiones[Operación abierta (cotizando)]=FALSE)*1)</f>
        <v>0</v>
      </c>
      <c r="AN377" s="398" cm="1">
        <f t="array" ref="AN377">SUMPRODUCT(TablaDividendos[Dividendo neto (euros)],(TablaDividendos[Subcartera]=$AK$34)*1,(TablaDividendos[Fecha Cobro]&lt;=A377)*1,(TablaDividendos[Fecha Cobro]&gt;A376)*1)</f>
        <v>0</v>
      </c>
      <c r="AO377" s="399">
        <f t="shared" ca="1" si="155"/>
        <v>0</v>
      </c>
      <c r="AP377" s="400">
        <f t="shared" ca="1" si="160"/>
        <v>0</v>
      </c>
    </row>
    <row r="378" spans="1:42" x14ac:dyDescent="0.25">
      <c r="A378" s="189">
        <f t="shared" si="161"/>
        <v>54969</v>
      </c>
      <c r="B378" s="190">
        <f t="shared" ca="1" si="151"/>
        <v>109351.29638889004</v>
      </c>
      <c r="C378" s="190">
        <f t="shared" ca="1" si="152"/>
        <v>0</v>
      </c>
      <c r="D378" s="190">
        <f t="shared" ca="1" si="153"/>
        <v>0</v>
      </c>
      <c r="E378" s="190">
        <f t="shared" ca="1" si="154"/>
        <v>0</v>
      </c>
      <c r="F378" s="199">
        <f t="shared" ca="1" si="164"/>
        <v>0</v>
      </c>
      <c r="G378" s="200">
        <f t="shared" ca="1" si="165"/>
        <v>0.55991479706899705</v>
      </c>
      <c r="H378" s="137"/>
      <c r="I378" s="218">
        <f ca="1">Resumen!$D$8</f>
        <v>68691.808045339247</v>
      </c>
      <c r="J378" s="219">
        <f ca="1">SUMPRODUCT(TablaDatosInversiones[Coste bruto total de la compra (euros)],(TablaDatosInversiones[Subcarteras (diferentes estrategias inversión)]=$I$34)*1,(TablaDatosInversiones[Fecha Compra]&lt;=A378)*1,(TablaDatosInversiones[Fecha Compra]&gt;A377)*1)</f>
        <v>0</v>
      </c>
      <c r="K378" s="219" cm="1">
        <f t="array" aca="1" ref="K378" ca="1">SUMPRODUCT(TablaDatosInversiones[Valor actual bruto o reembolso o compromiso opciones abiertas (euros)],(TablaDatosInversiones[Subcarteras (diferentes estrategias inversión)]=$I$34)*1,(TablaDatosInversiones[Fecha de Venta o traspaso]&lt;=A378)*1,(TablaDatosInversiones[Fecha de Venta o traspaso]&gt;A377)*1,(TablaDatosInversiones[Operación abierta (cotizando)]=FALSE)*1)</f>
        <v>0</v>
      </c>
      <c r="L378" s="219">
        <f>SUMPRODUCT(TablaDividendos[Dividendo neto (euros)],(TablaDividendos[Subcartera]=$I$34)*1,(TablaDividendos[Fecha Cobro]&lt;=A378)*1,(TablaDividendos[Fecha Cobro]&gt;A377)*1)</f>
        <v>0</v>
      </c>
      <c r="M378" s="220">
        <f t="shared" ca="1" si="156"/>
        <v>0</v>
      </c>
      <c r="N378" s="220">
        <f t="shared" ca="1" si="157"/>
        <v>0.6498602964237179</v>
      </c>
      <c r="O378" s="137"/>
      <c r="P378" s="192">
        <f ca="1">Resumen!$D$9</f>
        <v>12439.300859999999</v>
      </c>
      <c r="Q378" s="208">
        <f ca="1">SUMPRODUCT(TablaDatosInversiones[Coste bruto total de la compra (euros)],(TablaDatosInversiones[Subcarteras (diferentes estrategias inversión)]=$P$34)*1,(TablaDatosInversiones[Fecha Compra]&lt;=A378)*1,(TablaDatosInversiones[Fecha Compra]&gt;A377)*1)</f>
        <v>0</v>
      </c>
      <c r="R378" s="208" cm="1">
        <f t="array" aca="1" ref="R378" ca="1">SUMPRODUCT(TablaDatosInversiones[Valor actual bruto o reembolso o compromiso opciones abiertas (euros)],(TablaDatosInversiones[Subcarteras (diferentes estrategias inversión)]=$P$34)*1,(TablaDatosInversiones[Fecha de Venta o traspaso]&lt;=A378)*1,(TablaDatosInversiones[Fecha de Venta o traspaso]&gt;A377)*1,(TablaDatosInversiones[Operación abierta (cotizando)]=FALSE)*1)</f>
        <v>0</v>
      </c>
      <c r="S378" s="208">
        <f>SUMPRODUCT(TablaDividendos[Dividendo neto (euros)],(TablaDividendos[Subcartera]=$P$34)*1,(TablaDividendos[Fecha Cobro]&lt;=A378)*1,(TablaDividendos[Fecha Cobro]&gt;A377)*1)</f>
        <v>0</v>
      </c>
      <c r="T378" s="199">
        <f t="shared" ca="1" si="158"/>
        <v>0</v>
      </c>
      <c r="U378" s="209">
        <f t="shared" ca="1" si="159"/>
        <v>0.31306194259158349</v>
      </c>
      <c r="V378" s="137"/>
      <c r="W378" s="192">
        <f ca="1">Resumen!$D$10</f>
        <v>28220.187483550799</v>
      </c>
      <c r="X378" s="208">
        <f ca="1">SUMPRODUCT(TablaDatosInversiones[Coste bruto total de la compra (euros)],(TablaDatosInversiones[Subcarteras (diferentes estrategias inversión)]=$W$34)*1,(TablaDatosInversiones[Fecha Compra]&lt;=A378)*1,(TablaDatosInversiones[Fecha Compra]&gt;A377)*1)</f>
        <v>0</v>
      </c>
      <c r="Y378" s="208" cm="1">
        <f t="array" aca="1" ref="Y378" ca="1">SUMPRODUCT(TablaDatosInversiones[Valor actual bruto o reembolso o compromiso opciones abiertas (euros)],(TablaDatosInversiones[Subcarteras (diferentes estrategias inversión)]=$W$34)*1,(TablaDatosInversiones[Fecha de Venta o traspaso]&lt;=A378)*1,(TablaDatosInversiones[Fecha de Venta o traspaso]&gt;A377)*1,(TablaDatosInversiones[Operación abierta (cotizando)]=FALSE)*1)</f>
        <v>0</v>
      </c>
      <c r="Z378" s="208">
        <f>SUMPRODUCT(TablaDividendos[Dividendo neto (euros)],(TablaDividendos[Subcartera]=$W$34)*1,(TablaDividendos[Fecha Cobro]&lt;=A378)*1,(TablaDividendos[Fecha Cobro]&gt;A377)*1)</f>
        <v>0</v>
      </c>
      <c r="AA378" s="199">
        <f t="shared" ca="1" si="162"/>
        <v>0</v>
      </c>
      <c r="AB378" s="209">
        <f t="shared" ca="1" si="163"/>
        <v>0.42162864822711876</v>
      </c>
      <c r="AC378" s="137"/>
      <c r="AD378" s="391" cm="1">
        <f t="array" aca="1" ref="AD378" ca="1">SUMPRODUCT(TablaDatosInversiones[Compromiso de compra (Moneda), solo para PUTs vendidas],(TablaDatosInversiones[Subcarteras (diferentes estrategias inversión)]=$AD$34)*1,TablaDatosInversiones[Cambio divisa actual (o tras venta)],(TablaDatosInversiones[Fecha Compra]&lt;=MIN(A378,TODAY()-1))*1,(TablaDatosInversiones[Fecha de Venta o traspaso]&gt;=MIN(A378,TODAY()-1))*1)</f>
        <v>0</v>
      </c>
      <c r="AE378" s="391">
        <f t="shared" ca="1" si="147"/>
        <v>0</v>
      </c>
      <c r="AF378" s="391">
        <f t="shared" ca="1" si="148"/>
        <v>0</v>
      </c>
      <c r="AG378" s="392">
        <f ca="1">SUMPRODUCT(TablaDatosInversiones[Rendimiento total neto (euros)],(TablaDatosInversiones[Subcarteras (diferentes estrategias inversión)]=$AD$34)*1,(TablaDatosInversiones[Fecha de Venta o traspaso]&lt;=A378)*1,(TablaDatosInversiones[Fecha de Venta o traspaso]&gt;A377)*1,(TablaDatosInversiones[Operación abierta (cotizando)]=FALSE)*1)</f>
        <v>0</v>
      </c>
      <c r="AH378" s="393">
        <f t="shared" ca="1" si="149"/>
        <v>0</v>
      </c>
      <c r="AI378" s="394">
        <f t="shared" ca="1" si="150"/>
        <v>8.6256077518440666E-3</v>
      </c>
      <c r="AJ378" s="395"/>
      <c r="AK378" s="401">
        <f ca="1">Resumen!$D$12</f>
        <v>0</v>
      </c>
      <c r="AL378" s="396" cm="1">
        <f t="array" aca="1" ref="AL378" ca="1">SUMPRODUCT(TablaDatosInversiones[Coste bruto total de la compra (euros)],(TablaDatosInversiones[Subcarteras (diferentes estrategias inversión)]=$AK$34)*1,(TablaDatosInversiones[Fecha Compra]&lt;=A378)*1,(TablaDatosInversiones[Fecha Compra]&gt;A377)*1)</f>
        <v>0</v>
      </c>
      <c r="AM378" s="397" cm="1">
        <f t="array" aca="1" ref="AM378" ca="1">SUMPRODUCT(TablaDatosInversiones[Valor actual bruto o reembolso o compromiso opciones abiertas (euros)],(TablaDatosInversiones[Subcarteras (diferentes estrategias inversión)]=$AK$34)*1,(TablaDatosInversiones[Fecha de Venta o traspaso]&lt;=A378)*1,(TablaDatosInversiones[Fecha de Venta o traspaso]&gt;A377)*1,(TablaDatosInversiones[Operación abierta (cotizando)]=FALSE)*1)</f>
        <v>0</v>
      </c>
      <c r="AN378" s="398" cm="1">
        <f t="array" ref="AN378">SUMPRODUCT(TablaDividendos[Dividendo neto (euros)],(TablaDividendos[Subcartera]=$AK$34)*1,(TablaDividendos[Fecha Cobro]&lt;=A378)*1,(TablaDividendos[Fecha Cobro]&gt;A377)*1)</f>
        <v>0</v>
      </c>
      <c r="AO378" s="399">
        <f t="shared" ca="1" si="155"/>
        <v>0</v>
      </c>
      <c r="AP378" s="400">
        <f t="shared" ca="1" si="160"/>
        <v>0</v>
      </c>
    </row>
    <row r="379" spans="1:42" x14ac:dyDescent="0.25">
      <c r="A379" s="189">
        <f t="shared" si="161"/>
        <v>55000</v>
      </c>
      <c r="B379" s="190">
        <f t="shared" ca="1" si="151"/>
        <v>109351.29638889004</v>
      </c>
      <c r="C379" s="190">
        <f t="shared" ca="1" si="152"/>
        <v>0</v>
      </c>
      <c r="D379" s="190">
        <f t="shared" ca="1" si="153"/>
        <v>0</v>
      </c>
      <c r="E379" s="190">
        <f t="shared" ca="1" si="154"/>
        <v>0</v>
      </c>
      <c r="F379" s="199">
        <f t="shared" ca="1" si="164"/>
        <v>0</v>
      </c>
      <c r="G379" s="200">
        <f t="shared" ca="1" si="165"/>
        <v>0.55991479706899705</v>
      </c>
      <c r="H379" s="137"/>
      <c r="I379" s="218">
        <f ca="1">Resumen!$D$8</f>
        <v>68691.808045339247</v>
      </c>
      <c r="J379" s="219">
        <f ca="1">SUMPRODUCT(TablaDatosInversiones[Coste bruto total de la compra (euros)],(TablaDatosInversiones[Subcarteras (diferentes estrategias inversión)]=$I$34)*1,(TablaDatosInversiones[Fecha Compra]&lt;=A379)*1,(TablaDatosInversiones[Fecha Compra]&gt;A378)*1)</f>
        <v>0</v>
      </c>
      <c r="K379" s="219" cm="1">
        <f t="array" aca="1" ref="K379" ca="1">SUMPRODUCT(TablaDatosInversiones[Valor actual bruto o reembolso o compromiso opciones abiertas (euros)],(TablaDatosInversiones[Subcarteras (diferentes estrategias inversión)]=$I$34)*1,(TablaDatosInversiones[Fecha de Venta o traspaso]&lt;=A379)*1,(TablaDatosInversiones[Fecha de Venta o traspaso]&gt;A378)*1,(TablaDatosInversiones[Operación abierta (cotizando)]=FALSE)*1)</f>
        <v>0</v>
      </c>
      <c r="L379" s="219">
        <f>SUMPRODUCT(TablaDividendos[Dividendo neto (euros)],(TablaDividendos[Subcartera]=$I$34)*1,(TablaDividendos[Fecha Cobro]&lt;=A379)*1,(TablaDividendos[Fecha Cobro]&gt;A378)*1)</f>
        <v>0</v>
      </c>
      <c r="M379" s="220">
        <f t="shared" ca="1" si="156"/>
        <v>0</v>
      </c>
      <c r="N379" s="220">
        <f t="shared" ca="1" si="157"/>
        <v>0.6498602964237179</v>
      </c>
      <c r="O379" s="137"/>
      <c r="P379" s="192">
        <f ca="1">Resumen!$D$9</f>
        <v>12439.300859999999</v>
      </c>
      <c r="Q379" s="208">
        <f ca="1">SUMPRODUCT(TablaDatosInversiones[Coste bruto total de la compra (euros)],(TablaDatosInversiones[Subcarteras (diferentes estrategias inversión)]=$P$34)*1,(TablaDatosInversiones[Fecha Compra]&lt;=A379)*1,(TablaDatosInversiones[Fecha Compra]&gt;A378)*1)</f>
        <v>0</v>
      </c>
      <c r="R379" s="208" cm="1">
        <f t="array" aca="1" ref="R379" ca="1">SUMPRODUCT(TablaDatosInversiones[Valor actual bruto o reembolso o compromiso opciones abiertas (euros)],(TablaDatosInversiones[Subcarteras (diferentes estrategias inversión)]=$P$34)*1,(TablaDatosInversiones[Fecha de Venta o traspaso]&lt;=A379)*1,(TablaDatosInversiones[Fecha de Venta o traspaso]&gt;A378)*1,(TablaDatosInversiones[Operación abierta (cotizando)]=FALSE)*1)</f>
        <v>0</v>
      </c>
      <c r="S379" s="208">
        <f>SUMPRODUCT(TablaDividendos[Dividendo neto (euros)],(TablaDividendos[Subcartera]=$P$34)*1,(TablaDividendos[Fecha Cobro]&lt;=A379)*1,(TablaDividendos[Fecha Cobro]&gt;A378)*1)</f>
        <v>0</v>
      </c>
      <c r="T379" s="199">
        <f t="shared" ca="1" si="158"/>
        <v>0</v>
      </c>
      <c r="U379" s="209">
        <f t="shared" ca="1" si="159"/>
        <v>0.31306194259158349</v>
      </c>
      <c r="V379" s="137"/>
      <c r="W379" s="192">
        <f ca="1">Resumen!$D$10</f>
        <v>28220.187483550799</v>
      </c>
      <c r="X379" s="208">
        <f ca="1">SUMPRODUCT(TablaDatosInversiones[Coste bruto total de la compra (euros)],(TablaDatosInversiones[Subcarteras (diferentes estrategias inversión)]=$W$34)*1,(TablaDatosInversiones[Fecha Compra]&lt;=A379)*1,(TablaDatosInversiones[Fecha Compra]&gt;A378)*1)</f>
        <v>0</v>
      </c>
      <c r="Y379" s="208" cm="1">
        <f t="array" aca="1" ref="Y379" ca="1">SUMPRODUCT(TablaDatosInversiones[Valor actual bruto o reembolso o compromiso opciones abiertas (euros)],(TablaDatosInversiones[Subcarteras (diferentes estrategias inversión)]=$W$34)*1,(TablaDatosInversiones[Fecha de Venta o traspaso]&lt;=A379)*1,(TablaDatosInversiones[Fecha de Venta o traspaso]&gt;A378)*1,(TablaDatosInversiones[Operación abierta (cotizando)]=FALSE)*1)</f>
        <v>0</v>
      </c>
      <c r="Z379" s="208">
        <f>SUMPRODUCT(TablaDividendos[Dividendo neto (euros)],(TablaDividendos[Subcartera]=$W$34)*1,(TablaDividendos[Fecha Cobro]&lt;=A379)*1,(TablaDividendos[Fecha Cobro]&gt;A378)*1)</f>
        <v>0</v>
      </c>
      <c r="AA379" s="199">
        <f t="shared" ca="1" si="162"/>
        <v>0</v>
      </c>
      <c r="AB379" s="209">
        <f t="shared" ca="1" si="163"/>
        <v>0.42162864822711876</v>
      </c>
      <c r="AC379" s="137"/>
      <c r="AD379" s="391" cm="1">
        <f t="array" aca="1" ref="AD379" ca="1">SUMPRODUCT(TablaDatosInversiones[Compromiso de compra (Moneda), solo para PUTs vendidas],(TablaDatosInversiones[Subcarteras (diferentes estrategias inversión)]=$AD$34)*1,TablaDatosInversiones[Cambio divisa actual (o tras venta)],(TablaDatosInversiones[Fecha Compra]&lt;=MIN(A379,TODAY()-1))*1,(TablaDatosInversiones[Fecha de Venta o traspaso]&gt;=MIN(A379,TODAY()-1))*1)</f>
        <v>0</v>
      </c>
      <c r="AE379" s="391">
        <f t="shared" ca="1" si="147"/>
        <v>0</v>
      </c>
      <c r="AF379" s="391">
        <f t="shared" ca="1" si="148"/>
        <v>0</v>
      </c>
      <c r="AG379" s="392">
        <f ca="1">SUMPRODUCT(TablaDatosInversiones[Rendimiento total neto (euros)],(TablaDatosInversiones[Subcarteras (diferentes estrategias inversión)]=$AD$34)*1,(TablaDatosInversiones[Fecha de Venta o traspaso]&lt;=A379)*1,(TablaDatosInversiones[Fecha de Venta o traspaso]&gt;A378)*1,(TablaDatosInversiones[Operación abierta (cotizando)]=FALSE)*1)</f>
        <v>0</v>
      </c>
      <c r="AH379" s="393">
        <f t="shared" ca="1" si="149"/>
        <v>0</v>
      </c>
      <c r="AI379" s="394">
        <f t="shared" ca="1" si="150"/>
        <v>8.6256077518440666E-3</v>
      </c>
      <c r="AJ379" s="395"/>
      <c r="AK379" s="401">
        <f ca="1">Resumen!$D$12</f>
        <v>0</v>
      </c>
      <c r="AL379" s="396" cm="1">
        <f t="array" aca="1" ref="AL379" ca="1">SUMPRODUCT(TablaDatosInversiones[Coste bruto total de la compra (euros)],(TablaDatosInversiones[Subcarteras (diferentes estrategias inversión)]=$AK$34)*1,(TablaDatosInversiones[Fecha Compra]&lt;=A379)*1,(TablaDatosInversiones[Fecha Compra]&gt;A378)*1)</f>
        <v>0</v>
      </c>
      <c r="AM379" s="397" cm="1">
        <f t="array" aca="1" ref="AM379" ca="1">SUMPRODUCT(TablaDatosInversiones[Valor actual bruto o reembolso o compromiso opciones abiertas (euros)],(TablaDatosInversiones[Subcarteras (diferentes estrategias inversión)]=$AK$34)*1,(TablaDatosInversiones[Fecha de Venta o traspaso]&lt;=A379)*1,(TablaDatosInversiones[Fecha de Venta o traspaso]&gt;A378)*1,(TablaDatosInversiones[Operación abierta (cotizando)]=FALSE)*1)</f>
        <v>0</v>
      </c>
      <c r="AN379" s="398" cm="1">
        <f t="array" ref="AN379">SUMPRODUCT(TablaDividendos[Dividendo neto (euros)],(TablaDividendos[Subcartera]=$AK$34)*1,(TablaDividendos[Fecha Cobro]&lt;=A379)*1,(TablaDividendos[Fecha Cobro]&gt;A378)*1)</f>
        <v>0</v>
      </c>
      <c r="AO379" s="399">
        <f t="shared" ca="1" si="155"/>
        <v>0</v>
      </c>
      <c r="AP379" s="400">
        <f t="shared" ca="1" si="160"/>
        <v>0</v>
      </c>
    </row>
    <row r="380" spans="1:42" x14ac:dyDescent="0.25">
      <c r="A380" s="189">
        <f t="shared" si="161"/>
        <v>55031</v>
      </c>
      <c r="B380" s="190">
        <f t="shared" ca="1" si="151"/>
        <v>109351.29638889004</v>
      </c>
      <c r="C380" s="190">
        <f t="shared" ca="1" si="152"/>
        <v>0</v>
      </c>
      <c r="D380" s="190">
        <f t="shared" ca="1" si="153"/>
        <v>0</v>
      </c>
      <c r="E380" s="190">
        <f t="shared" ca="1" si="154"/>
        <v>0</v>
      </c>
      <c r="F380" s="199">
        <f t="shared" ca="1" si="164"/>
        <v>0</v>
      </c>
      <c r="G380" s="200">
        <f t="shared" ca="1" si="165"/>
        <v>0.55991479706899705</v>
      </c>
      <c r="H380" s="137"/>
      <c r="I380" s="218">
        <f ca="1">Resumen!$D$8</f>
        <v>68691.808045339247</v>
      </c>
      <c r="J380" s="219">
        <f ca="1">SUMPRODUCT(TablaDatosInversiones[Coste bruto total de la compra (euros)],(TablaDatosInversiones[Subcarteras (diferentes estrategias inversión)]=$I$34)*1,(TablaDatosInversiones[Fecha Compra]&lt;=A380)*1,(TablaDatosInversiones[Fecha Compra]&gt;A379)*1)</f>
        <v>0</v>
      </c>
      <c r="K380" s="219" cm="1">
        <f t="array" aca="1" ref="K380" ca="1">SUMPRODUCT(TablaDatosInversiones[Valor actual bruto o reembolso o compromiso opciones abiertas (euros)],(TablaDatosInversiones[Subcarteras (diferentes estrategias inversión)]=$I$34)*1,(TablaDatosInversiones[Fecha de Venta o traspaso]&lt;=A380)*1,(TablaDatosInversiones[Fecha de Venta o traspaso]&gt;A379)*1,(TablaDatosInversiones[Operación abierta (cotizando)]=FALSE)*1)</f>
        <v>0</v>
      </c>
      <c r="L380" s="219">
        <f>SUMPRODUCT(TablaDividendos[Dividendo neto (euros)],(TablaDividendos[Subcartera]=$I$34)*1,(TablaDividendos[Fecha Cobro]&lt;=A380)*1,(TablaDividendos[Fecha Cobro]&gt;A379)*1)</f>
        <v>0</v>
      </c>
      <c r="M380" s="220">
        <f t="shared" ca="1" si="156"/>
        <v>0</v>
      </c>
      <c r="N380" s="220">
        <f t="shared" ca="1" si="157"/>
        <v>0.6498602964237179</v>
      </c>
      <c r="O380" s="137"/>
      <c r="P380" s="192">
        <f ca="1">Resumen!$D$9</f>
        <v>12439.300859999999</v>
      </c>
      <c r="Q380" s="208">
        <f ca="1">SUMPRODUCT(TablaDatosInversiones[Coste bruto total de la compra (euros)],(TablaDatosInversiones[Subcarteras (diferentes estrategias inversión)]=$P$34)*1,(TablaDatosInversiones[Fecha Compra]&lt;=A380)*1,(TablaDatosInversiones[Fecha Compra]&gt;A379)*1)</f>
        <v>0</v>
      </c>
      <c r="R380" s="208" cm="1">
        <f t="array" aca="1" ref="R380" ca="1">SUMPRODUCT(TablaDatosInversiones[Valor actual bruto o reembolso o compromiso opciones abiertas (euros)],(TablaDatosInversiones[Subcarteras (diferentes estrategias inversión)]=$P$34)*1,(TablaDatosInversiones[Fecha de Venta o traspaso]&lt;=A380)*1,(TablaDatosInversiones[Fecha de Venta o traspaso]&gt;A379)*1,(TablaDatosInversiones[Operación abierta (cotizando)]=FALSE)*1)</f>
        <v>0</v>
      </c>
      <c r="S380" s="208">
        <f>SUMPRODUCT(TablaDividendos[Dividendo neto (euros)],(TablaDividendos[Subcartera]=$P$34)*1,(TablaDividendos[Fecha Cobro]&lt;=A380)*1,(TablaDividendos[Fecha Cobro]&gt;A379)*1)</f>
        <v>0</v>
      </c>
      <c r="T380" s="199">
        <f t="shared" ca="1" si="158"/>
        <v>0</v>
      </c>
      <c r="U380" s="209">
        <f t="shared" ca="1" si="159"/>
        <v>0.31306194259158349</v>
      </c>
      <c r="V380" s="137"/>
      <c r="W380" s="192">
        <f ca="1">Resumen!$D$10</f>
        <v>28220.187483550799</v>
      </c>
      <c r="X380" s="208">
        <f ca="1">SUMPRODUCT(TablaDatosInversiones[Coste bruto total de la compra (euros)],(TablaDatosInversiones[Subcarteras (diferentes estrategias inversión)]=$W$34)*1,(TablaDatosInversiones[Fecha Compra]&lt;=A380)*1,(TablaDatosInversiones[Fecha Compra]&gt;A379)*1)</f>
        <v>0</v>
      </c>
      <c r="Y380" s="208" cm="1">
        <f t="array" aca="1" ref="Y380" ca="1">SUMPRODUCT(TablaDatosInversiones[Valor actual bruto o reembolso o compromiso opciones abiertas (euros)],(TablaDatosInversiones[Subcarteras (diferentes estrategias inversión)]=$W$34)*1,(TablaDatosInversiones[Fecha de Venta o traspaso]&lt;=A380)*1,(TablaDatosInversiones[Fecha de Venta o traspaso]&gt;A379)*1,(TablaDatosInversiones[Operación abierta (cotizando)]=FALSE)*1)</f>
        <v>0</v>
      </c>
      <c r="Z380" s="208">
        <f>SUMPRODUCT(TablaDividendos[Dividendo neto (euros)],(TablaDividendos[Subcartera]=$W$34)*1,(TablaDividendos[Fecha Cobro]&lt;=A380)*1,(TablaDividendos[Fecha Cobro]&gt;A379)*1)</f>
        <v>0</v>
      </c>
      <c r="AA380" s="199">
        <f t="shared" ca="1" si="162"/>
        <v>0</v>
      </c>
      <c r="AB380" s="209">
        <f t="shared" ca="1" si="163"/>
        <v>0.42162864822711876</v>
      </c>
      <c r="AC380" s="137"/>
      <c r="AD380" s="391" cm="1">
        <f t="array" aca="1" ref="AD380" ca="1">SUMPRODUCT(TablaDatosInversiones[Compromiso de compra (Moneda), solo para PUTs vendidas],(TablaDatosInversiones[Subcarteras (diferentes estrategias inversión)]=$AD$34)*1,TablaDatosInversiones[Cambio divisa actual (o tras venta)],(TablaDatosInversiones[Fecha Compra]&lt;=MIN(A380,TODAY()-1))*1,(TablaDatosInversiones[Fecha de Venta o traspaso]&gt;=MIN(A380,TODAY()-1))*1)</f>
        <v>0</v>
      </c>
      <c r="AE380" s="391">
        <f t="shared" ca="1" si="147"/>
        <v>0</v>
      </c>
      <c r="AF380" s="391">
        <f t="shared" ca="1" si="148"/>
        <v>0</v>
      </c>
      <c r="AG380" s="392">
        <f ca="1">SUMPRODUCT(TablaDatosInversiones[Rendimiento total neto (euros)],(TablaDatosInversiones[Subcarteras (diferentes estrategias inversión)]=$AD$34)*1,(TablaDatosInversiones[Fecha de Venta o traspaso]&lt;=A380)*1,(TablaDatosInversiones[Fecha de Venta o traspaso]&gt;A379)*1,(TablaDatosInversiones[Operación abierta (cotizando)]=FALSE)*1)</f>
        <v>0</v>
      </c>
      <c r="AH380" s="393">
        <f t="shared" ca="1" si="149"/>
        <v>0</v>
      </c>
      <c r="AI380" s="394">
        <f t="shared" ca="1" si="150"/>
        <v>8.6256077518440666E-3</v>
      </c>
      <c r="AJ380" s="395"/>
      <c r="AK380" s="401">
        <f ca="1">Resumen!$D$12</f>
        <v>0</v>
      </c>
      <c r="AL380" s="396" cm="1">
        <f t="array" aca="1" ref="AL380" ca="1">SUMPRODUCT(TablaDatosInversiones[Coste bruto total de la compra (euros)],(TablaDatosInversiones[Subcarteras (diferentes estrategias inversión)]=$AK$34)*1,(TablaDatosInversiones[Fecha Compra]&lt;=A380)*1,(TablaDatosInversiones[Fecha Compra]&gt;A379)*1)</f>
        <v>0</v>
      </c>
      <c r="AM380" s="397" cm="1">
        <f t="array" aca="1" ref="AM380" ca="1">SUMPRODUCT(TablaDatosInversiones[Valor actual bruto o reembolso o compromiso opciones abiertas (euros)],(TablaDatosInversiones[Subcarteras (diferentes estrategias inversión)]=$AK$34)*1,(TablaDatosInversiones[Fecha de Venta o traspaso]&lt;=A380)*1,(TablaDatosInversiones[Fecha de Venta o traspaso]&gt;A379)*1,(TablaDatosInversiones[Operación abierta (cotizando)]=FALSE)*1)</f>
        <v>0</v>
      </c>
      <c r="AN380" s="398" cm="1">
        <f t="array" ref="AN380">SUMPRODUCT(TablaDividendos[Dividendo neto (euros)],(TablaDividendos[Subcartera]=$AK$34)*1,(TablaDividendos[Fecha Cobro]&lt;=A380)*1,(TablaDividendos[Fecha Cobro]&gt;A379)*1)</f>
        <v>0</v>
      </c>
      <c r="AO380" s="399">
        <f t="shared" ca="1" si="155"/>
        <v>0</v>
      </c>
      <c r="AP380" s="400">
        <f t="shared" ca="1" si="160"/>
        <v>0</v>
      </c>
    </row>
    <row r="381" spans="1:42" x14ac:dyDescent="0.25">
      <c r="A381" s="189">
        <f t="shared" si="161"/>
        <v>55061</v>
      </c>
      <c r="B381" s="190">
        <f t="shared" ca="1" si="151"/>
        <v>109351.29638889004</v>
      </c>
      <c r="C381" s="190">
        <f t="shared" ca="1" si="152"/>
        <v>0</v>
      </c>
      <c r="D381" s="190">
        <f t="shared" ca="1" si="153"/>
        <v>0</v>
      </c>
      <c r="E381" s="190">
        <f t="shared" ca="1" si="154"/>
        <v>0</v>
      </c>
      <c r="F381" s="199">
        <f t="shared" ca="1" si="164"/>
        <v>0</v>
      </c>
      <c r="G381" s="200">
        <f t="shared" ca="1" si="165"/>
        <v>0.55991479706899705</v>
      </c>
      <c r="H381" s="137"/>
      <c r="I381" s="218">
        <f ca="1">Resumen!$D$8</f>
        <v>68691.808045339247</v>
      </c>
      <c r="J381" s="219">
        <f ca="1">SUMPRODUCT(TablaDatosInversiones[Coste bruto total de la compra (euros)],(TablaDatosInversiones[Subcarteras (diferentes estrategias inversión)]=$I$34)*1,(TablaDatosInversiones[Fecha Compra]&lt;=A381)*1,(TablaDatosInversiones[Fecha Compra]&gt;A380)*1)</f>
        <v>0</v>
      </c>
      <c r="K381" s="219" cm="1">
        <f t="array" aca="1" ref="K381" ca="1">SUMPRODUCT(TablaDatosInversiones[Valor actual bruto o reembolso o compromiso opciones abiertas (euros)],(TablaDatosInversiones[Subcarteras (diferentes estrategias inversión)]=$I$34)*1,(TablaDatosInversiones[Fecha de Venta o traspaso]&lt;=A381)*1,(TablaDatosInversiones[Fecha de Venta o traspaso]&gt;A380)*1,(TablaDatosInversiones[Operación abierta (cotizando)]=FALSE)*1)</f>
        <v>0</v>
      </c>
      <c r="L381" s="219">
        <f>SUMPRODUCT(TablaDividendos[Dividendo neto (euros)],(TablaDividendos[Subcartera]=$I$34)*1,(TablaDividendos[Fecha Cobro]&lt;=A381)*1,(TablaDividendos[Fecha Cobro]&gt;A380)*1)</f>
        <v>0</v>
      </c>
      <c r="M381" s="220">
        <f t="shared" ca="1" si="156"/>
        <v>0</v>
      </c>
      <c r="N381" s="220">
        <f t="shared" ca="1" si="157"/>
        <v>0.6498602964237179</v>
      </c>
      <c r="O381" s="137"/>
      <c r="P381" s="192">
        <f ca="1">Resumen!$D$9</f>
        <v>12439.300859999999</v>
      </c>
      <c r="Q381" s="208">
        <f ca="1">SUMPRODUCT(TablaDatosInversiones[Coste bruto total de la compra (euros)],(TablaDatosInversiones[Subcarteras (diferentes estrategias inversión)]=$P$34)*1,(TablaDatosInversiones[Fecha Compra]&lt;=A381)*1,(TablaDatosInversiones[Fecha Compra]&gt;A380)*1)</f>
        <v>0</v>
      </c>
      <c r="R381" s="208" cm="1">
        <f t="array" aca="1" ref="R381" ca="1">SUMPRODUCT(TablaDatosInversiones[Valor actual bruto o reembolso o compromiso opciones abiertas (euros)],(TablaDatosInversiones[Subcarteras (diferentes estrategias inversión)]=$P$34)*1,(TablaDatosInversiones[Fecha de Venta o traspaso]&lt;=A381)*1,(TablaDatosInversiones[Fecha de Venta o traspaso]&gt;A380)*1,(TablaDatosInversiones[Operación abierta (cotizando)]=FALSE)*1)</f>
        <v>0</v>
      </c>
      <c r="S381" s="208">
        <f>SUMPRODUCT(TablaDividendos[Dividendo neto (euros)],(TablaDividendos[Subcartera]=$P$34)*1,(TablaDividendos[Fecha Cobro]&lt;=A381)*1,(TablaDividendos[Fecha Cobro]&gt;A380)*1)</f>
        <v>0</v>
      </c>
      <c r="T381" s="199">
        <f t="shared" ca="1" si="158"/>
        <v>0</v>
      </c>
      <c r="U381" s="209">
        <f t="shared" ca="1" si="159"/>
        <v>0.31306194259158349</v>
      </c>
      <c r="V381" s="137"/>
      <c r="W381" s="192">
        <f ca="1">Resumen!$D$10</f>
        <v>28220.187483550799</v>
      </c>
      <c r="X381" s="208">
        <f ca="1">SUMPRODUCT(TablaDatosInversiones[Coste bruto total de la compra (euros)],(TablaDatosInversiones[Subcarteras (diferentes estrategias inversión)]=$W$34)*1,(TablaDatosInversiones[Fecha Compra]&lt;=A381)*1,(TablaDatosInversiones[Fecha Compra]&gt;A380)*1)</f>
        <v>0</v>
      </c>
      <c r="Y381" s="208" cm="1">
        <f t="array" aca="1" ref="Y381" ca="1">SUMPRODUCT(TablaDatosInversiones[Valor actual bruto o reembolso o compromiso opciones abiertas (euros)],(TablaDatosInversiones[Subcarteras (diferentes estrategias inversión)]=$W$34)*1,(TablaDatosInversiones[Fecha de Venta o traspaso]&lt;=A381)*1,(TablaDatosInversiones[Fecha de Venta o traspaso]&gt;A380)*1,(TablaDatosInversiones[Operación abierta (cotizando)]=FALSE)*1)</f>
        <v>0</v>
      </c>
      <c r="Z381" s="208">
        <f>SUMPRODUCT(TablaDividendos[Dividendo neto (euros)],(TablaDividendos[Subcartera]=$W$34)*1,(TablaDividendos[Fecha Cobro]&lt;=A381)*1,(TablaDividendos[Fecha Cobro]&gt;A380)*1)</f>
        <v>0</v>
      </c>
      <c r="AA381" s="199">
        <f t="shared" ca="1" si="162"/>
        <v>0</v>
      </c>
      <c r="AB381" s="209">
        <f t="shared" ca="1" si="163"/>
        <v>0.42162864822711876</v>
      </c>
      <c r="AC381" s="137"/>
      <c r="AD381" s="391" cm="1">
        <f t="array" aca="1" ref="AD381" ca="1">SUMPRODUCT(TablaDatosInversiones[Compromiso de compra (Moneda), solo para PUTs vendidas],(TablaDatosInversiones[Subcarteras (diferentes estrategias inversión)]=$AD$34)*1,TablaDatosInversiones[Cambio divisa actual (o tras venta)],(TablaDatosInversiones[Fecha Compra]&lt;=MIN(A381,TODAY()-1))*1,(TablaDatosInversiones[Fecha de Venta o traspaso]&gt;=MIN(A381,TODAY()-1))*1)</f>
        <v>0</v>
      </c>
      <c r="AE381" s="391">
        <f t="shared" ca="1" si="147"/>
        <v>0</v>
      </c>
      <c r="AF381" s="391">
        <f t="shared" ca="1" si="148"/>
        <v>0</v>
      </c>
      <c r="AG381" s="392">
        <f ca="1">SUMPRODUCT(TablaDatosInversiones[Rendimiento total neto (euros)],(TablaDatosInversiones[Subcarteras (diferentes estrategias inversión)]=$AD$34)*1,(TablaDatosInversiones[Fecha de Venta o traspaso]&lt;=A381)*1,(TablaDatosInversiones[Fecha de Venta o traspaso]&gt;A380)*1,(TablaDatosInversiones[Operación abierta (cotizando)]=FALSE)*1)</f>
        <v>0</v>
      </c>
      <c r="AH381" s="393">
        <f t="shared" ca="1" si="149"/>
        <v>0</v>
      </c>
      <c r="AI381" s="394">
        <f t="shared" ca="1" si="150"/>
        <v>8.6256077518440666E-3</v>
      </c>
      <c r="AJ381" s="395"/>
      <c r="AK381" s="401">
        <f ca="1">Resumen!$D$12</f>
        <v>0</v>
      </c>
      <c r="AL381" s="396" cm="1">
        <f t="array" aca="1" ref="AL381" ca="1">SUMPRODUCT(TablaDatosInversiones[Coste bruto total de la compra (euros)],(TablaDatosInversiones[Subcarteras (diferentes estrategias inversión)]=$AK$34)*1,(TablaDatosInversiones[Fecha Compra]&lt;=A381)*1,(TablaDatosInversiones[Fecha Compra]&gt;A380)*1)</f>
        <v>0</v>
      </c>
      <c r="AM381" s="397" cm="1">
        <f t="array" aca="1" ref="AM381" ca="1">SUMPRODUCT(TablaDatosInversiones[Valor actual bruto o reembolso o compromiso opciones abiertas (euros)],(TablaDatosInversiones[Subcarteras (diferentes estrategias inversión)]=$AK$34)*1,(TablaDatosInversiones[Fecha de Venta o traspaso]&lt;=A381)*1,(TablaDatosInversiones[Fecha de Venta o traspaso]&gt;A380)*1,(TablaDatosInversiones[Operación abierta (cotizando)]=FALSE)*1)</f>
        <v>0</v>
      </c>
      <c r="AN381" s="398" cm="1">
        <f t="array" ref="AN381">SUMPRODUCT(TablaDividendos[Dividendo neto (euros)],(TablaDividendos[Subcartera]=$AK$34)*1,(TablaDividendos[Fecha Cobro]&lt;=A381)*1,(TablaDividendos[Fecha Cobro]&gt;A380)*1)</f>
        <v>0</v>
      </c>
      <c r="AO381" s="399">
        <f t="shared" ca="1" si="155"/>
        <v>0</v>
      </c>
      <c r="AP381" s="400">
        <f t="shared" ca="1" si="160"/>
        <v>0</v>
      </c>
    </row>
    <row r="382" spans="1:42" x14ac:dyDescent="0.25">
      <c r="A382" s="189">
        <f t="shared" si="161"/>
        <v>55092</v>
      </c>
      <c r="B382" s="190">
        <f t="shared" ca="1" si="151"/>
        <v>109351.29638889004</v>
      </c>
      <c r="C382" s="190">
        <f t="shared" ca="1" si="152"/>
        <v>0</v>
      </c>
      <c r="D382" s="190">
        <f t="shared" ca="1" si="153"/>
        <v>0</v>
      </c>
      <c r="E382" s="190">
        <f t="shared" ca="1" si="154"/>
        <v>0</v>
      </c>
      <c r="F382" s="199">
        <f t="shared" ca="1" si="164"/>
        <v>0</v>
      </c>
      <c r="G382" s="200">
        <f t="shared" ca="1" si="165"/>
        <v>0.55991479706899705</v>
      </c>
      <c r="H382" s="137"/>
      <c r="I382" s="218">
        <f ca="1">Resumen!$D$8</f>
        <v>68691.808045339247</v>
      </c>
      <c r="J382" s="219">
        <f ca="1">SUMPRODUCT(TablaDatosInversiones[Coste bruto total de la compra (euros)],(TablaDatosInversiones[Subcarteras (diferentes estrategias inversión)]=$I$34)*1,(TablaDatosInversiones[Fecha Compra]&lt;=A382)*1,(TablaDatosInversiones[Fecha Compra]&gt;A381)*1)</f>
        <v>0</v>
      </c>
      <c r="K382" s="219" cm="1">
        <f t="array" aca="1" ref="K382" ca="1">SUMPRODUCT(TablaDatosInversiones[Valor actual bruto o reembolso o compromiso opciones abiertas (euros)],(TablaDatosInversiones[Subcarteras (diferentes estrategias inversión)]=$I$34)*1,(TablaDatosInversiones[Fecha de Venta o traspaso]&lt;=A382)*1,(TablaDatosInversiones[Fecha de Venta o traspaso]&gt;A381)*1,(TablaDatosInversiones[Operación abierta (cotizando)]=FALSE)*1)</f>
        <v>0</v>
      </c>
      <c r="L382" s="219">
        <f>SUMPRODUCT(TablaDividendos[Dividendo neto (euros)],(TablaDividendos[Subcartera]=$I$34)*1,(TablaDividendos[Fecha Cobro]&lt;=A382)*1,(TablaDividendos[Fecha Cobro]&gt;A381)*1)</f>
        <v>0</v>
      </c>
      <c r="M382" s="220">
        <f t="shared" ca="1" si="156"/>
        <v>0</v>
      </c>
      <c r="N382" s="220">
        <f t="shared" ca="1" si="157"/>
        <v>0.6498602964237179</v>
      </c>
      <c r="O382" s="137"/>
      <c r="P382" s="192">
        <f ca="1">Resumen!$D$9</f>
        <v>12439.300859999999</v>
      </c>
      <c r="Q382" s="208">
        <f ca="1">SUMPRODUCT(TablaDatosInversiones[Coste bruto total de la compra (euros)],(TablaDatosInversiones[Subcarteras (diferentes estrategias inversión)]=$P$34)*1,(TablaDatosInversiones[Fecha Compra]&lt;=A382)*1,(TablaDatosInversiones[Fecha Compra]&gt;A381)*1)</f>
        <v>0</v>
      </c>
      <c r="R382" s="208" cm="1">
        <f t="array" aca="1" ref="R382" ca="1">SUMPRODUCT(TablaDatosInversiones[Valor actual bruto o reembolso o compromiso opciones abiertas (euros)],(TablaDatosInversiones[Subcarteras (diferentes estrategias inversión)]=$P$34)*1,(TablaDatosInversiones[Fecha de Venta o traspaso]&lt;=A382)*1,(TablaDatosInversiones[Fecha de Venta o traspaso]&gt;A381)*1,(TablaDatosInversiones[Operación abierta (cotizando)]=FALSE)*1)</f>
        <v>0</v>
      </c>
      <c r="S382" s="208">
        <f>SUMPRODUCT(TablaDividendos[Dividendo neto (euros)],(TablaDividendos[Subcartera]=$P$34)*1,(TablaDividendos[Fecha Cobro]&lt;=A382)*1,(TablaDividendos[Fecha Cobro]&gt;A381)*1)</f>
        <v>0</v>
      </c>
      <c r="T382" s="199">
        <f t="shared" ca="1" si="158"/>
        <v>0</v>
      </c>
      <c r="U382" s="209">
        <f t="shared" ca="1" si="159"/>
        <v>0.31306194259158349</v>
      </c>
      <c r="V382" s="137"/>
      <c r="W382" s="192">
        <f ca="1">Resumen!$D$10</f>
        <v>28220.187483550799</v>
      </c>
      <c r="X382" s="208">
        <f ca="1">SUMPRODUCT(TablaDatosInversiones[Coste bruto total de la compra (euros)],(TablaDatosInversiones[Subcarteras (diferentes estrategias inversión)]=$W$34)*1,(TablaDatosInversiones[Fecha Compra]&lt;=A382)*1,(TablaDatosInversiones[Fecha Compra]&gt;A381)*1)</f>
        <v>0</v>
      </c>
      <c r="Y382" s="208" cm="1">
        <f t="array" aca="1" ref="Y382" ca="1">SUMPRODUCT(TablaDatosInversiones[Valor actual bruto o reembolso o compromiso opciones abiertas (euros)],(TablaDatosInversiones[Subcarteras (diferentes estrategias inversión)]=$W$34)*1,(TablaDatosInversiones[Fecha de Venta o traspaso]&lt;=A382)*1,(TablaDatosInversiones[Fecha de Venta o traspaso]&gt;A381)*1,(TablaDatosInversiones[Operación abierta (cotizando)]=FALSE)*1)</f>
        <v>0</v>
      </c>
      <c r="Z382" s="208">
        <f>SUMPRODUCT(TablaDividendos[Dividendo neto (euros)],(TablaDividendos[Subcartera]=$W$34)*1,(TablaDividendos[Fecha Cobro]&lt;=A382)*1,(TablaDividendos[Fecha Cobro]&gt;A381)*1)</f>
        <v>0</v>
      </c>
      <c r="AA382" s="199">
        <f t="shared" ca="1" si="162"/>
        <v>0</v>
      </c>
      <c r="AB382" s="209">
        <f t="shared" ca="1" si="163"/>
        <v>0.42162864822711876</v>
      </c>
      <c r="AC382" s="137"/>
      <c r="AD382" s="391" cm="1">
        <f t="array" aca="1" ref="AD382" ca="1">SUMPRODUCT(TablaDatosInversiones[Compromiso de compra (Moneda), solo para PUTs vendidas],(TablaDatosInversiones[Subcarteras (diferentes estrategias inversión)]=$AD$34)*1,TablaDatosInversiones[Cambio divisa actual (o tras venta)],(TablaDatosInversiones[Fecha Compra]&lt;=MIN(A382,TODAY()-1))*1,(TablaDatosInversiones[Fecha de Venta o traspaso]&gt;=MIN(A382,TODAY()-1))*1)</f>
        <v>0</v>
      </c>
      <c r="AE382" s="391">
        <f t="shared" ca="1" si="147"/>
        <v>0</v>
      </c>
      <c r="AF382" s="391">
        <f t="shared" ca="1" si="148"/>
        <v>0</v>
      </c>
      <c r="AG382" s="392">
        <f ca="1">SUMPRODUCT(TablaDatosInversiones[Rendimiento total neto (euros)],(TablaDatosInversiones[Subcarteras (diferentes estrategias inversión)]=$AD$34)*1,(TablaDatosInversiones[Fecha de Venta o traspaso]&lt;=A382)*1,(TablaDatosInversiones[Fecha de Venta o traspaso]&gt;A381)*1,(TablaDatosInversiones[Operación abierta (cotizando)]=FALSE)*1)</f>
        <v>0</v>
      </c>
      <c r="AH382" s="393">
        <f t="shared" ca="1" si="149"/>
        <v>0</v>
      </c>
      <c r="AI382" s="394">
        <f t="shared" ca="1" si="150"/>
        <v>8.6256077518440666E-3</v>
      </c>
      <c r="AJ382" s="395"/>
      <c r="AK382" s="401">
        <f ca="1">Resumen!$D$12</f>
        <v>0</v>
      </c>
      <c r="AL382" s="396" cm="1">
        <f t="array" aca="1" ref="AL382" ca="1">SUMPRODUCT(TablaDatosInversiones[Coste bruto total de la compra (euros)],(TablaDatosInversiones[Subcarteras (diferentes estrategias inversión)]=$AK$34)*1,(TablaDatosInversiones[Fecha Compra]&lt;=A382)*1,(TablaDatosInversiones[Fecha Compra]&gt;A381)*1)</f>
        <v>0</v>
      </c>
      <c r="AM382" s="397" cm="1">
        <f t="array" aca="1" ref="AM382" ca="1">SUMPRODUCT(TablaDatosInversiones[Valor actual bruto o reembolso o compromiso opciones abiertas (euros)],(TablaDatosInversiones[Subcarteras (diferentes estrategias inversión)]=$AK$34)*1,(TablaDatosInversiones[Fecha de Venta o traspaso]&lt;=A382)*1,(TablaDatosInversiones[Fecha de Venta o traspaso]&gt;A381)*1,(TablaDatosInversiones[Operación abierta (cotizando)]=FALSE)*1)</f>
        <v>0</v>
      </c>
      <c r="AN382" s="398" cm="1">
        <f t="array" ref="AN382">SUMPRODUCT(TablaDividendos[Dividendo neto (euros)],(TablaDividendos[Subcartera]=$AK$34)*1,(TablaDividendos[Fecha Cobro]&lt;=A382)*1,(TablaDividendos[Fecha Cobro]&gt;A381)*1)</f>
        <v>0</v>
      </c>
      <c r="AO382" s="399">
        <f t="shared" ca="1" si="155"/>
        <v>0</v>
      </c>
      <c r="AP382" s="400">
        <f t="shared" ca="1" si="160"/>
        <v>0</v>
      </c>
    </row>
    <row r="383" spans="1:42" x14ac:dyDescent="0.25">
      <c r="A383" s="189">
        <f t="shared" si="161"/>
        <v>55122</v>
      </c>
      <c r="B383" s="190">
        <f t="shared" ca="1" si="151"/>
        <v>109351.29638889004</v>
      </c>
      <c r="C383" s="190">
        <f t="shared" ca="1" si="152"/>
        <v>0</v>
      </c>
      <c r="D383" s="190">
        <f t="shared" ca="1" si="153"/>
        <v>0</v>
      </c>
      <c r="E383" s="190">
        <f t="shared" ca="1" si="154"/>
        <v>0</v>
      </c>
      <c r="F383" s="199">
        <f t="shared" ca="1" si="164"/>
        <v>0</v>
      </c>
      <c r="G383" s="200">
        <f t="shared" ca="1" si="165"/>
        <v>0.55991479706899705</v>
      </c>
      <c r="H383" s="137"/>
      <c r="I383" s="218">
        <f ca="1">Resumen!$D$8</f>
        <v>68691.808045339247</v>
      </c>
      <c r="J383" s="219">
        <f ca="1">SUMPRODUCT(TablaDatosInversiones[Coste bruto total de la compra (euros)],(TablaDatosInversiones[Subcarteras (diferentes estrategias inversión)]=$I$34)*1,(TablaDatosInversiones[Fecha Compra]&lt;=A383)*1,(TablaDatosInversiones[Fecha Compra]&gt;A382)*1)</f>
        <v>0</v>
      </c>
      <c r="K383" s="219" cm="1">
        <f t="array" aca="1" ref="K383" ca="1">SUMPRODUCT(TablaDatosInversiones[Valor actual bruto o reembolso o compromiso opciones abiertas (euros)],(TablaDatosInversiones[Subcarteras (diferentes estrategias inversión)]=$I$34)*1,(TablaDatosInversiones[Fecha de Venta o traspaso]&lt;=A383)*1,(TablaDatosInversiones[Fecha de Venta o traspaso]&gt;A382)*1,(TablaDatosInversiones[Operación abierta (cotizando)]=FALSE)*1)</f>
        <v>0</v>
      </c>
      <c r="L383" s="219">
        <f>SUMPRODUCT(TablaDividendos[Dividendo neto (euros)],(TablaDividendos[Subcartera]=$I$34)*1,(TablaDividendos[Fecha Cobro]&lt;=A383)*1,(TablaDividendos[Fecha Cobro]&gt;A382)*1)</f>
        <v>0</v>
      </c>
      <c r="M383" s="220">
        <f t="shared" ca="1" si="156"/>
        <v>0</v>
      </c>
      <c r="N383" s="220">
        <f t="shared" ca="1" si="157"/>
        <v>0.6498602964237179</v>
      </c>
      <c r="O383" s="137"/>
      <c r="P383" s="192">
        <f ca="1">Resumen!$D$9</f>
        <v>12439.300859999999</v>
      </c>
      <c r="Q383" s="208">
        <f ca="1">SUMPRODUCT(TablaDatosInversiones[Coste bruto total de la compra (euros)],(TablaDatosInversiones[Subcarteras (diferentes estrategias inversión)]=$P$34)*1,(TablaDatosInversiones[Fecha Compra]&lt;=A383)*1,(TablaDatosInversiones[Fecha Compra]&gt;A382)*1)</f>
        <v>0</v>
      </c>
      <c r="R383" s="208" cm="1">
        <f t="array" aca="1" ref="R383" ca="1">SUMPRODUCT(TablaDatosInversiones[Valor actual bruto o reembolso o compromiso opciones abiertas (euros)],(TablaDatosInversiones[Subcarteras (diferentes estrategias inversión)]=$P$34)*1,(TablaDatosInversiones[Fecha de Venta o traspaso]&lt;=A383)*1,(TablaDatosInversiones[Fecha de Venta o traspaso]&gt;A382)*1,(TablaDatosInversiones[Operación abierta (cotizando)]=FALSE)*1)</f>
        <v>0</v>
      </c>
      <c r="S383" s="208">
        <f>SUMPRODUCT(TablaDividendos[Dividendo neto (euros)],(TablaDividendos[Subcartera]=$P$34)*1,(TablaDividendos[Fecha Cobro]&lt;=A383)*1,(TablaDividendos[Fecha Cobro]&gt;A382)*1)</f>
        <v>0</v>
      </c>
      <c r="T383" s="199">
        <f t="shared" ca="1" si="158"/>
        <v>0</v>
      </c>
      <c r="U383" s="209">
        <f t="shared" ca="1" si="159"/>
        <v>0.31306194259158349</v>
      </c>
      <c r="V383" s="137"/>
      <c r="W383" s="192">
        <f ca="1">Resumen!$D$10</f>
        <v>28220.187483550799</v>
      </c>
      <c r="X383" s="208">
        <f ca="1">SUMPRODUCT(TablaDatosInversiones[Coste bruto total de la compra (euros)],(TablaDatosInversiones[Subcarteras (diferentes estrategias inversión)]=$W$34)*1,(TablaDatosInversiones[Fecha Compra]&lt;=A383)*1,(TablaDatosInversiones[Fecha Compra]&gt;A382)*1)</f>
        <v>0</v>
      </c>
      <c r="Y383" s="208" cm="1">
        <f t="array" aca="1" ref="Y383" ca="1">SUMPRODUCT(TablaDatosInversiones[Valor actual bruto o reembolso o compromiso opciones abiertas (euros)],(TablaDatosInversiones[Subcarteras (diferentes estrategias inversión)]=$W$34)*1,(TablaDatosInversiones[Fecha de Venta o traspaso]&lt;=A383)*1,(TablaDatosInversiones[Fecha de Venta o traspaso]&gt;A382)*1,(TablaDatosInversiones[Operación abierta (cotizando)]=FALSE)*1)</f>
        <v>0</v>
      </c>
      <c r="Z383" s="208">
        <f>SUMPRODUCT(TablaDividendos[Dividendo neto (euros)],(TablaDividendos[Subcartera]=$W$34)*1,(TablaDividendos[Fecha Cobro]&lt;=A383)*1,(TablaDividendos[Fecha Cobro]&gt;A382)*1)</f>
        <v>0</v>
      </c>
      <c r="AA383" s="199">
        <f t="shared" ca="1" si="162"/>
        <v>0</v>
      </c>
      <c r="AB383" s="209">
        <f t="shared" ca="1" si="163"/>
        <v>0.42162864822711876</v>
      </c>
      <c r="AC383" s="137"/>
      <c r="AD383" s="391" cm="1">
        <f t="array" aca="1" ref="AD383" ca="1">SUMPRODUCT(TablaDatosInversiones[Compromiso de compra (Moneda), solo para PUTs vendidas],(TablaDatosInversiones[Subcarteras (diferentes estrategias inversión)]=$AD$34)*1,TablaDatosInversiones[Cambio divisa actual (o tras venta)],(TablaDatosInversiones[Fecha Compra]&lt;=MIN(A383,TODAY()-1))*1,(TablaDatosInversiones[Fecha de Venta o traspaso]&gt;=MIN(A383,TODAY()-1))*1)</f>
        <v>0</v>
      </c>
      <c r="AE383" s="391">
        <f t="shared" ca="1" si="147"/>
        <v>0</v>
      </c>
      <c r="AF383" s="391">
        <f t="shared" ca="1" si="148"/>
        <v>0</v>
      </c>
      <c r="AG383" s="392">
        <f ca="1">SUMPRODUCT(TablaDatosInversiones[Rendimiento total neto (euros)],(TablaDatosInversiones[Subcarteras (diferentes estrategias inversión)]=$AD$34)*1,(TablaDatosInversiones[Fecha de Venta o traspaso]&lt;=A383)*1,(TablaDatosInversiones[Fecha de Venta o traspaso]&gt;A382)*1,(TablaDatosInversiones[Operación abierta (cotizando)]=FALSE)*1)</f>
        <v>0</v>
      </c>
      <c r="AH383" s="393">
        <f t="shared" ca="1" si="149"/>
        <v>0</v>
      </c>
      <c r="AI383" s="394">
        <f t="shared" ca="1" si="150"/>
        <v>8.6256077518440666E-3</v>
      </c>
      <c r="AJ383" s="395"/>
      <c r="AK383" s="401">
        <f ca="1">Resumen!$D$12</f>
        <v>0</v>
      </c>
      <c r="AL383" s="396" cm="1">
        <f t="array" aca="1" ref="AL383" ca="1">SUMPRODUCT(TablaDatosInversiones[Coste bruto total de la compra (euros)],(TablaDatosInversiones[Subcarteras (diferentes estrategias inversión)]=$AK$34)*1,(TablaDatosInversiones[Fecha Compra]&lt;=A383)*1,(TablaDatosInversiones[Fecha Compra]&gt;A382)*1)</f>
        <v>0</v>
      </c>
      <c r="AM383" s="397" cm="1">
        <f t="array" aca="1" ref="AM383" ca="1">SUMPRODUCT(TablaDatosInversiones[Valor actual bruto o reembolso o compromiso opciones abiertas (euros)],(TablaDatosInversiones[Subcarteras (diferentes estrategias inversión)]=$AK$34)*1,(TablaDatosInversiones[Fecha de Venta o traspaso]&lt;=A383)*1,(TablaDatosInversiones[Fecha de Venta o traspaso]&gt;A382)*1,(TablaDatosInversiones[Operación abierta (cotizando)]=FALSE)*1)</f>
        <v>0</v>
      </c>
      <c r="AN383" s="398" cm="1">
        <f t="array" ref="AN383">SUMPRODUCT(TablaDividendos[Dividendo neto (euros)],(TablaDividendos[Subcartera]=$AK$34)*1,(TablaDividendos[Fecha Cobro]&lt;=A383)*1,(TablaDividendos[Fecha Cobro]&gt;A382)*1)</f>
        <v>0</v>
      </c>
      <c r="AO383" s="399">
        <f t="shared" ca="1" si="155"/>
        <v>0</v>
      </c>
      <c r="AP383" s="400">
        <f t="shared" ca="1" si="160"/>
        <v>0</v>
      </c>
    </row>
    <row r="384" spans="1:42" x14ac:dyDescent="0.25">
      <c r="A384" s="189">
        <f t="shared" si="161"/>
        <v>55153</v>
      </c>
      <c r="B384" s="190">
        <f t="shared" ca="1" si="151"/>
        <v>109351.29638889004</v>
      </c>
      <c r="C384" s="190">
        <f t="shared" ca="1" si="152"/>
        <v>0</v>
      </c>
      <c r="D384" s="190">
        <f t="shared" ca="1" si="153"/>
        <v>0</v>
      </c>
      <c r="E384" s="190">
        <f t="shared" ca="1" si="154"/>
        <v>0</v>
      </c>
      <c r="F384" s="199">
        <f t="shared" ca="1" si="164"/>
        <v>0</v>
      </c>
      <c r="G384" s="200">
        <f t="shared" ca="1" si="165"/>
        <v>0.55991479706899705</v>
      </c>
      <c r="H384" s="137"/>
      <c r="I384" s="218">
        <f ca="1">Resumen!$D$8</f>
        <v>68691.808045339247</v>
      </c>
      <c r="J384" s="219">
        <f ca="1">SUMPRODUCT(TablaDatosInversiones[Coste bruto total de la compra (euros)],(TablaDatosInversiones[Subcarteras (diferentes estrategias inversión)]=$I$34)*1,(TablaDatosInversiones[Fecha Compra]&lt;=A384)*1,(TablaDatosInversiones[Fecha Compra]&gt;A383)*1)</f>
        <v>0</v>
      </c>
      <c r="K384" s="219" cm="1">
        <f t="array" aca="1" ref="K384" ca="1">SUMPRODUCT(TablaDatosInversiones[Valor actual bruto o reembolso o compromiso opciones abiertas (euros)],(TablaDatosInversiones[Subcarteras (diferentes estrategias inversión)]=$I$34)*1,(TablaDatosInversiones[Fecha de Venta o traspaso]&lt;=A384)*1,(TablaDatosInversiones[Fecha de Venta o traspaso]&gt;A383)*1,(TablaDatosInversiones[Operación abierta (cotizando)]=FALSE)*1)</f>
        <v>0</v>
      </c>
      <c r="L384" s="219">
        <f>SUMPRODUCT(TablaDividendos[Dividendo neto (euros)],(TablaDividendos[Subcartera]=$I$34)*1,(TablaDividendos[Fecha Cobro]&lt;=A384)*1,(TablaDividendos[Fecha Cobro]&gt;A383)*1)</f>
        <v>0</v>
      </c>
      <c r="M384" s="220">
        <f t="shared" ca="1" si="156"/>
        <v>0</v>
      </c>
      <c r="N384" s="220">
        <f t="shared" ca="1" si="157"/>
        <v>0.6498602964237179</v>
      </c>
      <c r="O384" s="137"/>
      <c r="P384" s="192">
        <f ca="1">Resumen!$D$9</f>
        <v>12439.300859999999</v>
      </c>
      <c r="Q384" s="208">
        <f ca="1">SUMPRODUCT(TablaDatosInversiones[Coste bruto total de la compra (euros)],(TablaDatosInversiones[Subcarteras (diferentes estrategias inversión)]=$P$34)*1,(TablaDatosInversiones[Fecha Compra]&lt;=A384)*1,(TablaDatosInversiones[Fecha Compra]&gt;A383)*1)</f>
        <v>0</v>
      </c>
      <c r="R384" s="208" cm="1">
        <f t="array" aca="1" ref="R384" ca="1">SUMPRODUCT(TablaDatosInversiones[Valor actual bruto o reembolso o compromiso opciones abiertas (euros)],(TablaDatosInversiones[Subcarteras (diferentes estrategias inversión)]=$P$34)*1,(TablaDatosInversiones[Fecha de Venta o traspaso]&lt;=A384)*1,(TablaDatosInversiones[Fecha de Venta o traspaso]&gt;A383)*1,(TablaDatosInversiones[Operación abierta (cotizando)]=FALSE)*1)</f>
        <v>0</v>
      </c>
      <c r="S384" s="208">
        <f>SUMPRODUCT(TablaDividendos[Dividendo neto (euros)],(TablaDividendos[Subcartera]=$P$34)*1,(TablaDividendos[Fecha Cobro]&lt;=A384)*1,(TablaDividendos[Fecha Cobro]&gt;A383)*1)</f>
        <v>0</v>
      </c>
      <c r="T384" s="199">
        <f t="shared" ca="1" si="158"/>
        <v>0</v>
      </c>
      <c r="U384" s="209">
        <f t="shared" ca="1" si="159"/>
        <v>0.31306194259158349</v>
      </c>
      <c r="V384" s="137"/>
      <c r="W384" s="192">
        <f ca="1">Resumen!$D$10</f>
        <v>28220.187483550799</v>
      </c>
      <c r="X384" s="208">
        <f ca="1">SUMPRODUCT(TablaDatosInversiones[Coste bruto total de la compra (euros)],(TablaDatosInversiones[Subcarteras (diferentes estrategias inversión)]=$W$34)*1,(TablaDatosInversiones[Fecha Compra]&lt;=A384)*1,(TablaDatosInversiones[Fecha Compra]&gt;A383)*1)</f>
        <v>0</v>
      </c>
      <c r="Y384" s="208" cm="1">
        <f t="array" aca="1" ref="Y384" ca="1">SUMPRODUCT(TablaDatosInversiones[Valor actual bruto o reembolso o compromiso opciones abiertas (euros)],(TablaDatosInversiones[Subcarteras (diferentes estrategias inversión)]=$W$34)*1,(TablaDatosInversiones[Fecha de Venta o traspaso]&lt;=A384)*1,(TablaDatosInversiones[Fecha de Venta o traspaso]&gt;A383)*1,(TablaDatosInversiones[Operación abierta (cotizando)]=FALSE)*1)</f>
        <v>0</v>
      </c>
      <c r="Z384" s="208">
        <f>SUMPRODUCT(TablaDividendos[Dividendo neto (euros)],(TablaDividendos[Subcartera]=$W$34)*1,(TablaDividendos[Fecha Cobro]&lt;=A384)*1,(TablaDividendos[Fecha Cobro]&gt;A383)*1)</f>
        <v>0</v>
      </c>
      <c r="AA384" s="199">
        <f t="shared" ca="1" si="162"/>
        <v>0</v>
      </c>
      <c r="AB384" s="209">
        <f t="shared" ca="1" si="163"/>
        <v>0.42162864822711876</v>
      </c>
      <c r="AC384" s="137"/>
      <c r="AD384" s="391" cm="1">
        <f t="array" aca="1" ref="AD384" ca="1">SUMPRODUCT(TablaDatosInversiones[Compromiso de compra (Moneda), solo para PUTs vendidas],(TablaDatosInversiones[Subcarteras (diferentes estrategias inversión)]=$AD$34)*1,TablaDatosInversiones[Cambio divisa actual (o tras venta)],(TablaDatosInversiones[Fecha Compra]&lt;=MIN(A384,TODAY()-1))*1,(TablaDatosInversiones[Fecha de Venta o traspaso]&gt;=MIN(A384,TODAY()-1))*1)</f>
        <v>0</v>
      </c>
      <c r="AE384" s="391">
        <f t="shared" ca="1" si="147"/>
        <v>0</v>
      </c>
      <c r="AF384" s="391">
        <f t="shared" ca="1" si="148"/>
        <v>0</v>
      </c>
      <c r="AG384" s="392">
        <f ca="1">SUMPRODUCT(TablaDatosInversiones[Rendimiento total neto (euros)],(TablaDatosInversiones[Subcarteras (diferentes estrategias inversión)]=$AD$34)*1,(TablaDatosInversiones[Fecha de Venta o traspaso]&lt;=A384)*1,(TablaDatosInversiones[Fecha de Venta o traspaso]&gt;A383)*1,(TablaDatosInversiones[Operación abierta (cotizando)]=FALSE)*1)</f>
        <v>0</v>
      </c>
      <c r="AH384" s="393">
        <f t="shared" ca="1" si="149"/>
        <v>0</v>
      </c>
      <c r="AI384" s="394">
        <f t="shared" ca="1" si="150"/>
        <v>8.6256077518440666E-3</v>
      </c>
      <c r="AJ384" s="395"/>
      <c r="AK384" s="401">
        <f ca="1">Resumen!$D$12</f>
        <v>0</v>
      </c>
      <c r="AL384" s="396" cm="1">
        <f t="array" aca="1" ref="AL384" ca="1">SUMPRODUCT(TablaDatosInversiones[Coste bruto total de la compra (euros)],(TablaDatosInversiones[Subcarteras (diferentes estrategias inversión)]=$AK$34)*1,(TablaDatosInversiones[Fecha Compra]&lt;=A384)*1,(TablaDatosInversiones[Fecha Compra]&gt;A383)*1)</f>
        <v>0</v>
      </c>
      <c r="AM384" s="397" cm="1">
        <f t="array" aca="1" ref="AM384" ca="1">SUMPRODUCT(TablaDatosInversiones[Valor actual bruto o reembolso o compromiso opciones abiertas (euros)],(TablaDatosInversiones[Subcarteras (diferentes estrategias inversión)]=$AK$34)*1,(TablaDatosInversiones[Fecha de Venta o traspaso]&lt;=A384)*1,(TablaDatosInversiones[Fecha de Venta o traspaso]&gt;A383)*1,(TablaDatosInversiones[Operación abierta (cotizando)]=FALSE)*1)</f>
        <v>0</v>
      </c>
      <c r="AN384" s="398" cm="1">
        <f t="array" ref="AN384">SUMPRODUCT(TablaDividendos[Dividendo neto (euros)],(TablaDividendos[Subcartera]=$AK$34)*1,(TablaDividendos[Fecha Cobro]&lt;=A384)*1,(TablaDividendos[Fecha Cobro]&gt;A383)*1)</f>
        <v>0</v>
      </c>
      <c r="AO384" s="399">
        <f t="shared" ca="1" si="155"/>
        <v>0</v>
      </c>
      <c r="AP384" s="400">
        <f t="shared" ca="1" si="160"/>
        <v>0</v>
      </c>
    </row>
    <row r="385" spans="1:42" x14ac:dyDescent="0.25">
      <c r="A385" s="189">
        <f t="shared" si="161"/>
        <v>55184</v>
      </c>
      <c r="B385" s="190">
        <f t="shared" ca="1" si="151"/>
        <v>109351.29638889004</v>
      </c>
      <c r="C385" s="190">
        <f t="shared" ca="1" si="152"/>
        <v>0</v>
      </c>
      <c r="D385" s="190">
        <f t="shared" ca="1" si="153"/>
        <v>0</v>
      </c>
      <c r="E385" s="190">
        <f t="shared" ca="1" si="154"/>
        <v>0</v>
      </c>
      <c r="F385" s="199">
        <f t="shared" ca="1" si="164"/>
        <v>0</v>
      </c>
      <c r="G385" s="200">
        <f t="shared" ca="1" si="165"/>
        <v>0.55991479706899705</v>
      </c>
      <c r="H385" s="137"/>
      <c r="I385" s="218">
        <f ca="1">Resumen!$D$8</f>
        <v>68691.808045339247</v>
      </c>
      <c r="J385" s="219">
        <f ca="1">SUMPRODUCT(TablaDatosInversiones[Coste bruto total de la compra (euros)],(TablaDatosInversiones[Subcarteras (diferentes estrategias inversión)]=$I$34)*1,(TablaDatosInversiones[Fecha Compra]&lt;=A385)*1,(TablaDatosInversiones[Fecha Compra]&gt;A384)*1)</f>
        <v>0</v>
      </c>
      <c r="K385" s="219" cm="1">
        <f t="array" aca="1" ref="K385" ca="1">SUMPRODUCT(TablaDatosInversiones[Valor actual bruto o reembolso o compromiso opciones abiertas (euros)],(TablaDatosInversiones[Subcarteras (diferentes estrategias inversión)]=$I$34)*1,(TablaDatosInversiones[Fecha de Venta o traspaso]&lt;=A385)*1,(TablaDatosInversiones[Fecha de Venta o traspaso]&gt;A384)*1,(TablaDatosInversiones[Operación abierta (cotizando)]=FALSE)*1)</f>
        <v>0</v>
      </c>
      <c r="L385" s="219">
        <f>SUMPRODUCT(TablaDividendos[Dividendo neto (euros)],(TablaDividendos[Subcartera]=$I$34)*1,(TablaDividendos[Fecha Cobro]&lt;=A385)*1,(TablaDividendos[Fecha Cobro]&gt;A384)*1)</f>
        <v>0</v>
      </c>
      <c r="M385" s="220">
        <f t="shared" ca="1" si="156"/>
        <v>0</v>
      </c>
      <c r="N385" s="220">
        <f t="shared" ca="1" si="157"/>
        <v>0.6498602964237179</v>
      </c>
      <c r="O385" s="137"/>
      <c r="P385" s="192">
        <f ca="1">Resumen!$D$9</f>
        <v>12439.300859999999</v>
      </c>
      <c r="Q385" s="208">
        <f ca="1">SUMPRODUCT(TablaDatosInversiones[Coste bruto total de la compra (euros)],(TablaDatosInversiones[Subcarteras (diferentes estrategias inversión)]=$P$34)*1,(TablaDatosInversiones[Fecha Compra]&lt;=A385)*1,(TablaDatosInversiones[Fecha Compra]&gt;A384)*1)</f>
        <v>0</v>
      </c>
      <c r="R385" s="208" cm="1">
        <f t="array" aca="1" ref="R385" ca="1">SUMPRODUCT(TablaDatosInversiones[Valor actual bruto o reembolso o compromiso opciones abiertas (euros)],(TablaDatosInversiones[Subcarteras (diferentes estrategias inversión)]=$P$34)*1,(TablaDatosInversiones[Fecha de Venta o traspaso]&lt;=A385)*1,(TablaDatosInversiones[Fecha de Venta o traspaso]&gt;A384)*1,(TablaDatosInversiones[Operación abierta (cotizando)]=FALSE)*1)</f>
        <v>0</v>
      </c>
      <c r="S385" s="208">
        <f>SUMPRODUCT(TablaDividendos[Dividendo neto (euros)],(TablaDividendos[Subcartera]=$P$34)*1,(TablaDividendos[Fecha Cobro]&lt;=A385)*1,(TablaDividendos[Fecha Cobro]&gt;A384)*1)</f>
        <v>0</v>
      </c>
      <c r="T385" s="199">
        <f t="shared" ca="1" si="158"/>
        <v>0</v>
      </c>
      <c r="U385" s="209">
        <f t="shared" ca="1" si="159"/>
        <v>0.31306194259158349</v>
      </c>
      <c r="V385" s="137"/>
      <c r="W385" s="192">
        <f ca="1">Resumen!$D$10</f>
        <v>28220.187483550799</v>
      </c>
      <c r="X385" s="208">
        <f ca="1">SUMPRODUCT(TablaDatosInversiones[Coste bruto total de la compra (euros)],(TablaDatosInversiones[Subcarteras (diferentes estrategias inversión)]=$W$34)*1,(TablaDatosInversiones[Fecha Compra]&lt;=A385)*1,(TablaDatosInversiones[Fecha Compra]&gt;A384)*1)</f>
        <v>0</v>
      </c>
      <c r="Y385" s="208" cm="1">
        <f t="array" aca="1" ref="Y385" ca="1">SUMPRODUCT(TablaDatosInversiones[Valor actual bruto o reembolso o compromiso opciones abiertas (euros)],(TablaDatosInversiones[Subcarteras (diferentes estrategias inversión)]=$W$34)*1,(TablaDatosInversiones[Fecha de Venta o traspaso]&lt;=A385)*1,(TablaDatosInversiones[Fecha de Venta o traspaso]&gt;A384)*1,(TablaDatosInversiones[Operación abierta (cotizando)]=FALSE)*1)</f>
        <v>0</v>
      </c>
      <c r="Z385" s="208">
        <f>SUMPRODUCT(TablaDividendos[Dividendo neto (euros)],(TablaDividendos[Subcartera]=$W$34)*1,(TablaDividendos[Fecha Cobro]&lt;=A385)*1,(TablaDividendos[Fecha Cobro]&gt;A384)*1)</f>
        <v>0</v>
      </c>
      <c r="AA385" s="199">
        <f t="shared" ca="1" si="162"/>
        <v>0</v>
      </c>
      <c r="AB385" s="209">
        <f t="shared" ca="1" si="163"/>
        <v>0.42162864822711876</v>
      </c>
      <c r="AC385" s="137"/>
      <c r="AD385" s="391" cm="1">
        <f t="array" aca="1" ref="AD385" ca="1">SUMPRODUCT(TablaDatosInversiones[Compromiso de compra (Moneda), solo para PUTs vendidas],(TablaDatosInversiones[Subcarteras (diferentes estrategias inversión)]=$AD$34)*1,TablaDatosInversiones[Cambio divisa actual (o tras venta)],(TablaDatosInversiones[Fecha Compra]&lt;=MIN(A385,TODAY()-1))*1,(TablaDatosInversiones[Fecha de Venta o traspaso]&gt;=MIN(A385,TODAY()-1))*1)</f>
        <v>0</v>
      </c>
      <c r="AE385" s="391">
        <f t="shared" ca="1" si="147"/>
        <v>0</v>
      </c>
      <c r="AF385" s="391">
        <f t="shared" ca="1" si="148"/>
        <v>0</v>
      </c>
      <c r="AG385" s="392">
        <f ca="1">SUMPRODUCT(TablaDatosInversiones[Rendimiento total neto (euros)],(TablaDatosInversiones[Subcarteras (diferentes estrategias inversión)]=$AD$34)*1,(TablaDatosInversiones[Fecha de Venta o traspaso]&lt;=A385)*1,(TablaDatosInversiones[Fecha de Venta o traspaso]&gt;A384)*1,(TablaDatosInversiones[Operación abierta (cotizando)]=FALSE)*1)</f>
        <v>0</v>
      </c>
      <c r="AH385" s="393">
        <f t="shared" ca="1" si="149"/>
        <v>0</v>
      </c>
      <c r="AI385" s="394">
        <f t="shared" ca="1" si="150"/>
        <v>8.6256077518440666E-3</v>
      </c>
      <c r="AJ385" s="395"/>
      <c r="AK385" s="401">
        <f ca="1">Resumen!$D$12</f>
        <v>0</v>
      </c>
      <c r="AL385" s="396" cm="1">
        <f t="array" aca="1" ref="AL385" ca="1">SUMPRODUCT(TablaDatosInversiones[Coste bruto total de la compra (euros)],(TablaDatosInversiones[Subcarteras (diferentes estrategias inversión)]=$AK$34)*1,(TablaDatosInversiones[Fecha Compra]&lt;=A385)*1,(TablaDatosInversiones[Fecha Compra]&gt;A384)*1)</f>
        <v>0</v>
      </c>
      <c r="AM385" s="397" cm="1">
        <f t="array" aca="1" ref="AM385" ca="1">SUMPRODUCT(TablaDatosInversiones[Valor actual bruto o reembolso o compromiso opciones abiertas (euros)],(TablaDatosInversiones[Subcarteras (diferentes estrategias inversión)]=$AK$34)*1,(TablaDatosInversiones[Fecha de Venta o traspaso]&lt;=A385)*1,(TablaDatosInversiones[Fecha de Venta o traspaso]&gt;A384)*1,(TablaDatosInversiones[Operación abierta (cotizando)]=FALSE)*1)</f>
        <v>0</v>
      </c>
      <c r="AN385" s="398" cm="1">
        <f t="array" ref="AN385">SUMPRODUCT(TablaDividendos[Dividendo neto (euros)],(TablaDividendos[Subcartera]=$AK$34)*1,(TablaDividendos[Fecha Cobro]&lt;=A385)*1,(TablaDividendos[Fecha Cobro]&gt;A384)*1)</f>
        <v>0</v>
      </c>
      <c r="AO385" s="399">
        <f t="shared" ca="1" si="155"/>
        <v>0</v>
      </c>
      <c r="AP385" s="400">
        <f t="shared" ca="1" si="160"/>
        <v>0</v>
      </c>
    </row>
    <row r="386" spans="1:42" x14ac:dyDescent="0.25">
      <c r="A386" s="189">
        <f t="shared" si="51"/>
        <v>55212</v>
      </c>
      <c r="B386" s="190">
        <f t="shared" ca="1" si="151"/>
        <v>109351.29638889004</v>
      </c>
      <c r="C386" s="190">
        <f t="shared" ca="1" si="152"/>
        <v>0</v>
      </c>
      <c r="D386" s="190">
        <f t="shared" ca="1" si="153"/>
        <v>0</v>
      </c>
      <c r="E386" s="190">
        <f t="shared" ca="1" si="154"/>
        <v>0</v>
      </c>
      <c r="F386" s="199">
        <f t="shared" ref="F386:F396" ca="1" si="166">IF(B386&gt;0,IF((B385+C386-D386)&gt;0,((B386+E386)-(B385+C386-D386))/(B385+C386-D386),0),0)</f>
        <v>0</v>
      </c>
      <c r="G386" s="200">
        <f t="shared" ref="G386:G396" ca="1" si="167">IF(F386&lt;&gt;"",(1+F386)*(G385+1)-1,"")</f>
        <v>0.55991479706899705</v>
      </c>
      <c r="H386" s="137"/>
      <c r="I386" s="218">
        <f ca="1">Resumen!$D$8</f>
        <v>68691.808045339247</v>
      </c>
      <c r="J386" s="219">
        <f ca="1">SUMPRODUCT(TablaDatosInversiones[Coste bruto total de la compra (euros)],(TablaDatosInversiones[Subcarteras (diferentes estrategias inversión)]=$I$34)*1,(TablaDatosInversiones[Fecha Compra]&lt;=A386)*1,(TablaDatosInversiones[Fecha Compra]&gt;A385)*1)</f>
        <v>0</v>
      </c>
      <c r="K386" s="219" cm="1">
        <f t="array" aca="1" ref="K386" ca="1">SUMPRODUCT(TablaDatosInversiones[Valor actual bruto o reembolso o compromiso opciones abiertas (euros)],(TablaDatosInversiones[Subcarteras (diferentes estrategias inversión)]=$I$34)*1,(TablaDatosInversiones[Fecha de Venta o traspaso]&lt;=A386)*1,(TablaDatosInversiones[Fecha de Venta o traspaso]&gt;A385)*1,(TablaDatosInversiones[Operación abierta (cotizando)]=FALSE)*1)</f>
        <v>0</v>
      </c>
      <c r="L386" s="219">
        <f>SUMPRODUCT(TablaDividendos[Dividendo neto (euros)],(TablaDividendos[Subcartera]=$I$34)*1,(TablaDividendos[Fecha Cobro]&lt;=A386)*1,(TablaDividendos[Fecha Cobro]&gt;A385)*1)</f>
        <v>0</v>
      </c>
      <c r="M386" s="220">
        <f t="shared" ca="1" si="156"/>
        <v>0</v>
      </c>
      <c r="N386" s="220">
        <f t="shared" ca="1" si="157"/>
        <v>0.6498602964237179</v>
      </c>
      <c r="O386" s="137"/>
      <c r="P386" s="192">
        <f ca="1">Resumen!$D$9</f>
        <v>12439.300859999999</v>
      </c>
      <c r="Q386" s="208">
        <f ca="1">SUMPRODUCT(TablaDatosInversiones[Coste bruto total de la compra (euros)],(TablaDatosInversiones[Subcarteras (diferentes estrategias inversión)]=$P$34)*1,(TablaDatosInversiones[Fecha Compra]&lt;=A386)*1,(TablaDatosInversiones[Fecha Compra]&gt;A385)*1)</f>
        <v>0</v>
      </c>
      <c r="R386" s="208" cm="1">
        <f t="array" aca="1" ref="R386" ca="1">SUMPRODUCT(TablaDatosInversiones[Valor actual bruto o reembolso o compromiso opciones abiertas (euros)],(TablaDatosInversiones[Subcarteras (diferentes estrategias inversión)]=$P$34)*1,(TablaDatosInversiones[Fecha de Venta o traspaso]&lt;=A386)*1,(TablaDatosInversiones[Fecha de Venta o traspaso]&gt;A385)*1,(TablaDatosInversiones[Operación abierta (cotizando)]=FALSE)*1)</f>
        <v>0</v>
      </c>
      <c r="S386" s="208">
        <f>SUMPRODUCT(TablaDividendos[Dividendo neto (euros)],(TablaDividendos[Subcartera]=$P$34)*1,(TablaDividendos[Fecha Cobro]&lt;=A386)*1,(TablaDividendos[Fecha Cobro]&gt;A385)*1)</f>
        <v>0</v>
      </c>
      <c r="T386" s="199">
        <f t="shared" ca="1" si="158"/>
        <v>0</v>
      </c>
      <c r="U386" s="209">
        <f t="shared" ca="1" si="159"/>
        <v>0.31306194259158349</v>
      </c>
      <c r="V386" s="137"/>
      <c r="W386" s="192">
        <f ca="1">Resumen!$D$10</f>
        <v>28220.187483550799</v>
      </c>
      <c r="X386" s="208">
        <f ca="1">SUMPRODUCT(TablaDatosInversiones[Coste bruto total de la compra (euros)],(TablaDatosInversiones[Subcarteras (diferentes estrategias inversión)]=$W$34)*1,(TablaDatosInversiones[Fecha Compra]&lt;=A386)*1,(TablaDatosInversiones[Fecha Compra]&gt;A385)*1)</f>
        <v>0</v>
      </c>
      <c r="Y386" s="208" cm="1">
        <f t="array" aca="1" ref="Y386" ca="1">SUMPRODUCT(TablaDatosInversiones[Valor actual bruto o reembolso o compromiso opciones abiertas (euros)],(TablaDatosInversiones[Subcarteras (diferentes estrategias inversión)]=$W$34)*1,(TablaDatosInversiones[Fecha de Venta o traspaso]&lt;=A386)*1,(TablaDatosInversiones[Fecha de Venta o traspaso]&gt;A385)*1,(TablaDatosInversiones[Operación abierta (cotizando)]=FALSE)*1)</f>
        <v>0</v>
      </c>
      <c r="Z386" s="208">
        <f>SUMPRODUCT(TablaDividendos[Dividendo neto (euros)],(TablaDividendos[Subcartera]=$W$34)*1,(TablaDividendos[Fecha Cobro]&lt;=A386)*1,(TablaDividendos[Fecha Cobro]&gt;A385)*1)</f>
        <v>0</v>
      </c>
      <c r="AA386" s="199">
        <f t="shared" ca="1" si="162"/>
        <v>0</v>
      </c>
      <c r="AB386" s="209">
        <f t="shared" ca="1" si="163"/>
        <v>0.42162864822711876</v>
      </c>
      <c r="AC386" s="137"/>
      <c r="AD386" s="391" cm="1">
        <f t="array" aca="1" ref="AD386" ca="1">SUMPRODUCT(TablaDatosInversiones[Compromiso de compra (Moneda), solo para PUTs vendidas],(TablaDatosInversiones[Subcarteras (diferentes estrategias inversión)]=$AD$34)*1,TablaDatosInversiones[Cambio divisa actual (o tras venta)],(TablaDatosInversiones[Fecha Compra]&lt;=MIN(A386,TODAY()-1))*1,(TablaDatosInversiones[Fecha de Venta o traspaso]&gt;=MIN(A386,TODAY()-1))*1)</f>
        <v>0</v>
      </c>
      <c r="AE386" s="391">
        <f t="shared" ca="1" si="147"/>
        <v>0</v>
      </c>
      <c r="AF386" s="391">
        <f t="shared" ca="1" si="148"/>
        <v>0</v>
      </c>
      <c r="AG386" s="392">
        <f ca="1">SUMPRODUCT(TablaDatosInversiones[Rendimiento total neto (euros)],(TablaDatosInversiones[Subcarteras (diferentes estrategias inversión)]=$AD$34)*1,(TablaDatosInversiones[Fecha de Venta o traspaso]&lt;=A386)*1,(TablaDatosInversiones[Fecha de Venta o traspaso]&gt;A385)*1,(TablaDatosInversiones[Operación abierta (cotizando)]=FALSE)*1)</f>
        <v>0</v>
      </c>
      <c r="AH386" s="393">
        <f t="shared" ca="1" si="149"/>
        <v>0</v>
      </c>
      <c r="AI386" s="394">
        <f t="shared" ca="1" si="150"/>
        <v>8.6256077518440666E-3</v>
      </c>
      <c r="AJ386" s="395"/>
      <c r="AK386" s="401">
        <f ca="1">Resumen!$D$12</f>
        <v>0</v>
      </c>
      <c r="AL386" s="396" cm="1">
        <f t="array" aca="1" ref="AL386" ca="1">SUMPRODUCT(TablaDatosInversiones[Coste bruto total de la compra (euros)],(TablaDatosInversiones[Subcarteras (diferentes estrategias inversión)]=$AK$34)*1,(TablaDatosInversiones[Fecha Compra]&lt;=A386)*1,(TablaDatosInversiones[Fecha Compra]&gt;A385)*1)</f>
        <v>0</v>
      </c>
      <c r="AM386" s="397" cm="1">
        <f t="array" aca="1" ref="AM386" ca="1">SUMPRODUCT(TablaDatosInversiones[Valor actual bruto o reembolso o compromiso opciones abiertas (euros)],(TablaDatosInversiones[Subcarteras (diferentes estrategias inversión)]=$AK$34)*1,(TablaDatosInversiones[Fecha de Venta o traspaso]&lt;=A386)*1,(TablaDatosInversiones[Fecha de Venta o traspaso]&gt;A385)*1,(TablaDatosInversiones[Operación abierta (cotizando)]=FALSE)*1)</f>
        <v>0</v>
      </c>
      <c r="AN386" s="398" cm="1">
        <f t="array" ref="AN386">SUMPRODUCT(TablaDividendos[Dividendo neto (euros)],(TablaDividendos[Subcartera]=$AK$34)*1,(TablaDividendos[Fecha Cobro]&lt;=A386)*1,(TablaDividendos[Fecha Cobro]&gt;A385)*1)</f>
        <v>0</v>
      </c>
      <c r="AO386" s="399">
        <f t="shared" ca="1" si="155"/>
        <v>0</v>
      </c>
      <c r="AP386" s="400">
        <f t="shared" ca="1" si="160"/>
        <v>0</v>
      </c>
    </row>
    <row r="387" spans="1:42" x14ac:dyDescent="0.25">
      <c r="A387" s="189">
        <f t="shared" si="51"/>
        <v>55243</v>
      </c>
      <c r="B387" s="190">
        <f t="shared" ca="1" si="151"/>
        <v>109351.29638889004</v>
      </c>
      <c r="C387" s="190">
        <f t="shared" ca="1" si="152"/>
        <v>0</v>
      </c>
      <c r="D387" s="190">
        <f t="shared" ca="1" si="153"/>
        <v>0</v>
      </c>
      <c r="E387" s="190">
        <f t="shared" ca="1" si="154"/>
        <v>0</v>
      </c>
      <c r="F387" s="199">
        <f t="shared" ca="1" si="166"/>
        <v>0</v>
      </c>
      <c r="G387" s="200">
        <f t="shared" ca="1" si="167"/>
        <v>0.55991479706899705</v>
      </c>
      <c r="H387" s="137"/>
      <c r="I387" s="218">
        <f ca="1">Resumen!$D$8</f>
        <v>68691.808045339247</v>
      </c>
      <c r="J387" s="219">
        <f ca="1">SUMPRODUCT(TablaDatosInversiones[Coste bruto total de la compra (euros)],(TablaDatosInversiones[Subcarteras (diferentes estrategias inversión)]=$I$34)*1,(TablaDatosInversiones[Fecha Compra]&lt;=A387)*1,(TablaDatosInversiones[Fecha Compra]&gt;A386)*1)</f>
        <v>0</v>
      </c>
      <c r="K387" s="219" cm="1">
        <f t="array" aca="1" ref="K387" ca="1">SUMPRODUCT(TablaDatosInversiones[Valor actual bruto o reembolso o compromiso opciones abiertas (euros)],(TablaDatosInversiones[Subcarteras (diferentes estrategias inversión)]=$I$34)*1,(TablaDatosInversiones[Fecha de Venta o traspaso]&lt;=A387)*1,(TablaDatosInversiones[Fecha de Venta o traspaso]&gt;A386)*1,(TablaDatosInversiones[Operación abierta (cotizando)]=FALSE)*1)</f>
        <v>0</v>
      </c>
      <c r="L387" s="219">
        <f>SUMPRODUCT(TablaDividendos[Dividendo neto (euros)],(TablaDividendos[Subcartera]=$I$34)*1,(TablaDividendos[Fecha Cobro]&lt;=A387)*1,(TablaDividendos[Fecha Cobro]&gt;A386)*1)</f>
        <v>0</v>
      </c>
      <c r="M387" s="220">
        <f t="shared" ca="1" si="156"/>
        <v>0</v>
      </c>
      <c r="N387" s="220">
        <f t="shared" ca="1" si="157"/>
        <v>0.6498602964237179</v>
      </c>
      <c r="O387" s="137"/>
      <c r="P387" s="192">
        <f ca="1">Resumen!$D$9</f>
        <v>12439.300859999999</v>
      </c>
      <c r="Q387" s="208">
        <f ca="1">SUMPRODUCT(TablaDatosInversiones[Coste bruto total de la compra (euros)],(TablaDatosInversiones[Subcarteras (diferentes estrategias inversión)]=$P$34)*1,(TablaDatosInversiones[Fecha Compra]&lt;=A387)*1,(TablaDatosInversiones[Fecha Compra]&gt;A386)*1)</f>
        <v>0</v>
      </c>
      <c r="R387" s="208" cm="1">
        <f t="array" aca="1" ref="R387" ca="1">SUMPRODUCT(TablaDatosInversiones[Valor actual bruto o reembolso o compromiso opciones abiertas (euros)],(TablaDatosInversiones[Subcarteras (diferentes estrategias inversión)]=$P$34)*1,(TablaDatosInversiones[Fecha de Venta o traspaso]&lt;=A387)*1,(TablaDatosInversiones[Fecha de Venta o traspaso]&gt;A386)*1,(TablaDatosInversiones[Operación abierta (cotizando)]=FALSE)*1)</f>
        <v>0</v>
      </c>
      <c r="S387" s="208">
        <f>SUMPRODUCT(TablaDividendos[Dividendo neto (euros)],(TablaDividendos[Subcartera]=$P$34)*1,(TablaDividendos[Fecha Cobro]&lt;=A387)*1,(TablaDividendos[Fecha Cobro]&gt;A386)*1)</f>
        <v>0</v>
      </c>
      <c r="T387" s="199">
        <f t="shared" ca="1" si="158"/>
        <v>0</v>
      </c>
      <c r="U387" s="209">
        <f t="shared" ca="1" si="159"/>
        <v>0.31306194259158349</v>
      </c>
      <c r="V387" s="137"/>
      <c r="W387" s="192">
        <f ca="1">Resumen!$D$10</f>
        <v>28220.187483550799</v>
      </c>
      <c r="X387" s="208">
        <f ca="1">SUMPRODUCT(TablaDatosInversiones[Coste bruto total de la compra (euros)],(TablaDatosInversiones[Subcarteras (diferentes estrategias inversión)]=$W$34)*1,(TablaDatosInversiones[Fecha Compra]&lt;=A387)*1,(TablaDatosInversiones[Fecha Compra]&gt;A386)*1)</f>
        <v>0</v>
      </c>
      <c r="Y387" s="208" cm="1">
        <f t="array" aca="1" ref="Y387" ca="1">SUMPRODUCT(TablaDatosInversiones[Valor actual bruto o reembolso o compromiso opciones abiertas (euros)],(TablaDatosInversiones[Subcarteras (diferentes estrategias inversión)]=$W$34)*1,(TablaDatosInversiones[Fecha de Venta o traspaso]&lt;=A387)*1,(TablaDatosInversiones[Fecha de Venta o traspaso]&gt;A386)*1,(TablaDatosInversiones[Operación abierta (cotizando)]=FALSE)*1)</f>
        <v>0</v>
      </c>
      <c r="Z387" s="208">
        <f>SUMPRODUCT(TablaDividendos[Dividendo neto (euros)],(TablaDividendos[Subcartera]=$W$34)*1,(TablaDividendos[Fecha Cobro]&lt;=A387)*1,(TablaDividendos[Fecha Cobro]&gt;A386)*1)</f>
        <v>0</v>
      </c>
      <c r="AA387" s="199">
        <f t="shared" ca="1" si="162"/>
        <v>0</v>
      </c>
      <c r="AB387" s="209">
        <f t="shared" ca="1" si="163"/>
        <v>0.42162864822711876</v>
      </c>
      <c r="AC387" s="137"/>
      <c r="AD387" s="391" cm="1">
        <f t="array" aca="1" ref="AD387" ca="1">SUMPRODUCT(TablaDatosInversiones[Compromiso de compra (Moneda), solo para PUTs vendidas],(TablaDatosInversiones[Subcarteras (diferentes estrategias inversión)]=$AD$34)*1,TablaDatosInversiones[Cambio divisa actual (o tras venta)],(TablaDatosInversiones[Fecha Compra]&lt;=MIN(A387,TODAY()-1))*1,(TablaDatosInversiones[Fecha de Venta o traspaso]&gt;=MIN(A387,TODAY()-1))*1)</f>
        <v>0</v>
      </c>
      <c r="AE387" s="391">
        <f t="shared" ca="1" si="147"/>
        <v>0</v>
      </c>
      <c r="AF387" s="391">
        <f t="shared" ca="1" si="148"/>
        <v>0</v>
      </c>
      <c r="AG387" s="392">
        <f ca="1">SUMPRODUCT(TablaDatosInversiones[Rendimiento total neto (euros)],(TablaDatosInversiones[Subcarteras (diferentes estrategias inversión)]=$AD$34)*1,(TablaDatosInversiones[Fecha de Venta o traspaso]&lt;=A387)*1,(TablaDatosInversiones[Fecha de Venta o traspaso]&gt;A386)*1,(TablaDatosInversiones[Operación abierta (cotizando)]=FALSE)*1)</f>
        <v>0</v>
      </c>
      <c r="AH387" s="393">
        <f t="shared" ca="1" si="149"/>
        <v>0</v>
      </c>
      <c r="AI387" s="394">
        <f t="shared" ca="1" si="150"/>
        <v>8.6256077518440666E-3</v>
      </c>
      <c r="AJ387" s="395"/>
      <c r="AK387" s="401">
        <f ca="1">Resumen!$D$12</f>
        <v>0</v>
      </c>
      <c r="AL387" s="396" cm="1">
        <f t="array" aca="1" ref="AL387" ca="1">SUMPRODUCT(TablaDatosInversiones[Coste bruto total de la compra (euros)],(TablaDatosInversiones[Subcarteras (diferentes estrategias inversión)]=$AK$34)*1,(TablaDatosInversiones[Fecha Compra]&lt;=A387)*1,(TablaDatosInversiones[Fecha Compra]&gt;A386)*1)</f>
        <v>0</v>
      </c>
      <c r="AM387" s="397" cm="1">
        <f t="array" aca="1" ref="AM387" ca="1">SUMPRODUCT(TablaDatosInversiones[Valor actual bruto o reembolso o compromiso opciones abiertas (euros)],(TablaDatosInversiones[Subcarteras (diferentes estrategias inversión)]=$AK$34)*1,(TablaDatosInversiones[Fecha de Venta o traspaso]&lt;=A387)*1,(TablaDatosInversiones[Fecha de Venta o traspaso]&gt;A386)*1,(TablaDatosInversiones[Operación abierta (cotizando)]=FALSE)*1)</f>
        <v>0</v>
      </c>
      <c r="AN387" s="398" cm="1">
        <f t="array" ref="AN387">SUMPRODUCT(TablaDividendos[Dividendo neto (euros)],(TablaDividendos[Subcartera]=$AK$34)*1,(TablaDividendos[Fecha Cobro]&lt;=A387)*1,(TablaDividendos[Fecha Cobro]&gt;A386)*1)</f>
        <v>0</v>
      </c>
      <c r="AO387" s="399">
        <f t="shared" ca="1" si="155"/>
        <v>0</v>
      </c>
      <c r="AP387" s="400">
        <f t="shared" ca="1" si="160"/>
        <v>0</v>
      </c>
    </row>
    <row r="388" spans="1:42" x14ac:dyDescent="0.25">
      <c r="A388" s="189">
        <f t="shared" si="51"/>
        <v>55273</v>
      </c>
      <c r="B388" s="190">
        <f t="shared" ca="1" si="151"/>
        <v>109351.29638889004</v>
      </c>
      <c r="C388" s="190">
        <f t="shared" ca="1" si="152"/>
        <v>0</v>
      </c>
      <c r="D388" s="190">
        <f t="shared" ca="1" si="153"/>
        <v>0</v>
      </c>
      <c r="E388" s="190">
        <f t="shared" ca="1" si="154"/>
        <v>0</v>
      </c>
      <c r="F388" s="199">
        <f t="shared" ca="1" si="166"/>
        <v>0</v>
      </c>
      <c r="G388" s="200">
        <f t="shared" ca="1" si="167"/>
        <v>0.55991479706899705</v>
      </c>
      <c r="H388" s="137"/>
      <c r="I388" s="218">
        <f ca="1">Resumen!$D$8</f>
        <v>68691.808045339247</v>
      </c>
      <c r="J388" s="219">
        <f ca="1">SUMPRODUCT(TablaDatosInversiones[Coste bruto total de la compra (euros)],(TablaDatosInversiones[Subcarteras (diferentes estrategias inversión)]=$I$34)*1,(TablaDatosInversiones[Fecha Compra]&lt;=A388)*1,(TablaDatosInversiones[Fecha Compra]&gt;A387)*1)</f>
        <v>0</v>
      </c>
      <c r="K388" s="219" cm="1">
        <f t="array" aca="1" ref="K388" ca="1">SUMPRODUCT(TablaDatosInversiones[Valor actual bruto o reembolso o compromiso opciones abiertas (euros)],(TablaDatosInversiones[Subcarteras (diferentes estrategias inversión)]=$I$34)*1,(TablaDatosInversiones[Fecha de Venta o traspaso]&lt;=A388)*1,(TablaDatosInversiones[Fecha de Venta o traspaso]&gt;A387)*1,(TablaDatosInversiones[Operación abierta (cotizando)]=FALSE)*1)</f>
        <v>0</v>
      </c>
      <c r="L388" s="219">
        <f>SUMPRODUCT(TablaDividendos[Dividendo neto (euros)],(TablaDividendos[Subcartera]=$I$34)*1,(TablaDividendos[Fecha Cobro]&lt;=A388)*1,(TablaDividendos[Fecha Cobro]&gt;A387)*1)</f>
        <v>0</v>
      </c>
      <c r="M388" s="220">
        <f t="shared" ca="1" si="156"/>
        <v>0</v>
      </c>
      <c r="N388" s="220">
        <f t="shared" ca="1" si="157"/>
        <v>0.6498602964237179</v>
      </c>
      <c r="O388" s="137"/>
      <c r="P388" s="192">
        <f ca="1">Resumen!$D$9</f>
        <v>12439.300859999999</v>
      </c>
      <c r="Q388" s="208">
        <f ca="1">SUMPRODUCT(TablaDatosInversiones[Coste bruto total de la compra (euros)],(TablaDatosInversiones[Subcarteras (diferentes estrategias inversión)]=$P$34)*1,(TablaDatosInversiones[Fecha Compra]&lt;=A388)*1,(TablaDatosInversiones[Fecha Compra]&gt;A387)*1)</f>
        <v>0</v>
      </c>
      <c r="R388" s="208" cm="1">
        <f t="array" aca="1" ref="R388" ca="1">SUMPRODUCT(TablaDatosInversiones[Valor actual bruto o reembolso o compromiso opciones abiertas (euros)],(TablaDatosInversiones[Subcarteras (diferentes estrategias inversión)]=$P$34)*1,(TablaDatosInversiones[Fecha de Venta o traspaso]&lt;=A388)*1,(TablaDatosInversiones[Fecha de Venta o traspaso]&gt;A387)*1,(TablaDatosInversiones[Operación abierta (cotizando)]=FALSE)*1)</f>
        <v>0</v>
      </c>
      <c r="S388" s="208">
        <f>SUMPRODUCT(TablaDividendos[Dividendo neto (euros)],(TablaDividendos[Subcartera]=$P$34)*1,(TablaDividendos[Fecha Cobro]&lt;=A388)*1,(TablaDividendos[Fecha Cobro]&gt;A387)*1)</f>
        <v>0</v>
      </c>
      <c r="T388" s="199">
        <f t="shared" ca="1" si="158"/>
        <v>0</v>
      </c>
      <c r="U388" s="209">
        <f t="shared" ca="1" si="159"/>
        <v>0.31306194259158349</v>
      </c>
      <c r="V388" s="137"/>
      <c r="W388" s="192">
        <f ca="1">Resumen!$D$10</f>
        <v>28220.187483550799</v>
      </c>
      <c r="X388" s="208">
        <f ca="1">SUMPRODUCT(TablaDatosInversiones[Coste bruto total de la compra (euros)],(TablaDatosInversiones[Subcarteras (diferentes estrategias inversión)]=$W$34)*1,(TablaDatosInversiones[Fecha Compra]&lt;=A388)*1,(TablaDatosInversiones[Fecha Compra]&gt;A387)*1)</f>
        <v>0</v>
      </c>
      <c r="Y388" s="208" cm="1">
        <f t="array" aca="1" ref="Y388" ca="1">SUMPRODUCT(TablaDatosInversiones[Valor actual bruto o reembolso o compromiso opciones abiertas (euros)],(TablaDatosInversiones[Subcarteras (diferentes estrategias inversión)]=$W$34)*1,(TablaDatosInversiones[Fecha de Venta o traspaso]&lt;=A388)*1,(TablaDatosInversiones[Fecha de Venta o traspaso]&gt;A387)*1,(TablaDatosInversiones[Operación abierta (cotizando)]=FALSE)*1)</f>
        <v>0</v>
      </c>
      <c r="Z388" s="208">
        <f>SUMPRODUCT(TablaDividendos[Dividendo neto (euros)],(TablaDividendos[Subcartera]=$W$34)*1,(TablaDividendos[Fecha Cobro]&lt;=A388)*1,(TablaDividendos[Fecha Cobro]&gt;A387)*1)</f>
        <v>0</v>
      </c>
      <c r="AA388" s="199">
        <f t="shared" ca="1" si="162"/>
        <v>0</v>
      </c>
      <c r="AB388" s="209">
        <f t="shared" ca="1" si="163"/>
        <v>0.42162864822711876</v>
      </c>
      <c r="AC388" s="137"/>
      <c r="AD388" s="391" cm="1">
        <f t="array" aca="1" ref="AD388" ca="1">SUMPRODUCT(TablaDatosInversiones[Compromiso de compra (Moneda), solo para PUTs vendidas],(TablaDatosInversiones[Subcarteras (diferentes estrategias inversión)]=$AD$34)*1,TablaDatosInversiones[Cambio divisa actual (o tras venta)],(TablaDatosInversiones[Fecha Compra]&lt;=MIN(A388,TODAY()-1))*1,(TablaDatosInversiones[Fecha de Venta o traspaso]&gt;=MIN(A388,TODAY()-1))*1)</f>
        <v>0</v>
      </c>
      <c r="AE388" s="391">
        <f t="shared" ca="1" si="147"/>
        <v>0</v>
      </c>
      <c r="AF388" s="391">
        <f t="shared" ca="1" si="148"/>
        <v>0</v>
      </c>
      <c r="AG388" s="392">
        <f ca="1">SUMPRODUCT(TablaDatosInversiones[Rendimiento total neto (euros)],(TablaDatosInversiones[Subcarteras (diferentes estrategias inversión)]=$AD$34)*1,(TablaDatosInversiones[Fecha de Venta o traspaso]&lt;=A388)*1,(TablaDatosInversiones[Fecha de Venta o traspaso]&gt;A387)*1,(TablaDatosInversiones[Operación abierta (cotizando)]=FALSE)*1)</f>
        <v>0</v>
      </c>
      <c r="AH388" s="393">
        <f t="shared" ca="1" si="149"/>
        <v>0</v>
      </c>
      <c r="AI388" s="394">
        <f t="shared" ca="1" si="150"/>
        <v>8.6256077518440666E-3</v>
      </c>
      <c r="AJ388" s="395"/>
      <c r="AK388" s="401">
        <f ca="1">Resumen!$D$12</f>
        <v>0</v>
      </c>
      <c r="AL388" s="396" cm="1">
        <f t="array" aca="1" ref="AL388" ca="1">SUMPRODUCT(TablaDatosInversiones[Coste bruto total de la compra (euros)],(TablaDatosInversiones[Subcarteras (diferentes estrategias inversión)]=$AK$34)*1,(TablaDatosInversiones[Fecha Compra]&lt;=A388)*1,(TablaDatosInversiones[Fecha Compra]&gt;A387)*1)</f>
        <v>0</v>
      </c>
      <c r="AM388" s="397" cm="1">
        <f t="array" aca="1" ref="AM388" ca="1">SUMPRODUCT(TablaDatosInversiones[Valor actual bruto o reembolso o compromiso opciones abiertas (euros)],(TablaDatosInversiones[Subcarteras (diferentes estrategias inversión)]=$AK$34)*1,(TablaDatosInversiones[Fecha de Venta o traspaso]&lt;=A388)*1,(TablaDatosInversiones[Fecha de Venta o traspaso]&gt;A387)*1,(TablaDatosInversiones[Operación abierta (cotizando)]=FALSE)*1)</f>
        <v>0</v>
      </c>
      <c r="AN388" s="398" cm="1">
        <f t="array" ref="AN388">SUMPRODUCT(TablaDividendos[Dividendo neto (euros)],(TablaDividendos[Subcartera]=$AK$34)*1,(TablaDividendos[Fecha Cobro]&lt;=A388)*1,(TablaDividendos[Fecha Cobro]&gt;A387)*1)</f>
        <v>0</v>
      </c>
      <c r="AO388" s="399">
        <f t="shared" ca="1" si="155"/>
        <v>0</v>
      </c>
      <c r="AP388" s="400">
        <f t="shared" ca="1" si="160"/>
        <v>0</v>
      </c>
    </row>
    <row r="389" spans="1:42" x14ac:dyDescent="0.25">
      <c r="A389" s="189">
        <f t="shared" si="51"/>
        <v>55304</v>
      </c>
      <c r="B389" s="190">
        <f t="shared" ca="1" si="151"/>
        <v>109351.29638889004</v>
      </c>
      <c r="C389" s="190">
        <f t="shared" ca="1" si="152"/>
        <v>0</v>
      </c>
      <c r="D389" s="190">
        <f t="shared" ca="1" si="153"/>
        <v>0</v>
      </c>
      <c r="E389" s="190">
        <f t="shared" ca="1" si="154"/>
        <v>0</v>
      </c>
      <c r="F389" s="199">
        <f t="shared" ca="1" si="166"/>
        <v>0</v>
      </c>
      <c r="G389" s="200">
        <f t="shared" ca="1" si="167"/>
        <v>0.55991479706899705</v>
      </c>
      <c r="H389" s="137"/>
      <c r="I389" s="218">
        <f ca="1">Resumen!$D$8</f>
        <v>68691.808045339247</v>
      </c>
      <c r="J389" s="219">
        <f ca="1">SUMPRODUCT(TablaDatosInversiones[Coste bruto total de la compra (euros)],(TablaDatosInversiones[Subcarteras (diferentes estrategias inversión)]=$I$34)*1,(TablaDatosInversiones[Fecha Compra]&lt;=A389)*1,(TablaDatosInversiones[Fecha Compra]&gt;A388)*1)</f>
        <v>0</v>
      </c>
      <c r="K389" s="219" cm="1">
        <f t="array" aca="1" ref="K389" ca="1">SUMPRODUCT(TablaDatosInversiones[Valor actual bruto o reembolso o compromiso opciones abiertas (euros)],(TablaDatosInversiones[Subcarteras (diferentes estrategias inversión)]=$I$34)*1,(TablaDatosInversiones[Fecha de Venta o traspaso]&lt;=A389)*1,(TablaDatosInversiones[Fecha de Venta o traspaso]&gt;A388)*1,(TablaDatosInversiones[Operación abierta (cotizando)]=FALSE)*1)</f>
        <v>0</v>
      </c>
      <c r="L389" s="219">
        <f>SUMPRODUCT(TablaDividendos[Dividendo neto (euros)],(TablaDividendos[Subcartera]=$I$34)*1,(TablaDividendos[Fecha Cobro]&lt;=A389)*1,(TablaDividendos[Fecha Cobro]&gt;A388)*1)</f>
        <v>0</v>
      </c>
      <c r="M389" s="220">
        <f t="shared" ref="M389:M396" ca="1" si="168">IF(I389&gt;0,IF((I388+J389-K389)&gt;0,((I389+L389)-(I388+J389-K389))/(I388+J389-K389),0),0)</f>
        <v>0</v>
      </c>
      <c r="N389" s="220">
        <f t="shared" ref="N389:N396" ca="1" si="169">IF(M389&lt;&gt;"",(1+M389)*(N388+1)-1,"")</f>
        <v>0.6498602964237179</v>
      </c>
      <c r="O389" s="137"/>
      <c r="P389" s="192">
        <f ca="1">Resumen!$D$9</f>
        <v>12439.300859999999</v>
      </c>
      <c r="Q389" s="208">
        <f ca="1">SUMPRODUCT(TablaDatosInversiones[Coste bruto total de la compra (euros)],(TablaDatosInversiones[Subcarteras (diferentes estrategias inversión)]=$P$34)*1,(TablaDatosInversiones[Fecha Compra]&lt;=A389)*1,(TablaDatosInversiones[Fecha Compra]&gt;A388)*1)</f>
        <v>0</v>
      </c>
      <c r="R389" s="208" cm="1">
        <f t="array" aca="1" ref="R389" ca="1">SUMPRODUCT(TablaDatosInversiones[Valor actual bruto o reembolso o compromiso opciones abiertas (euros)],(TablaDatosInversiones[Subcarteras (diferentes estrategias inversión)]=$P$34)*1,(TablaDatosInversiones[Fecha de Venta o traspaso]&lt;=A389)*1,(TablaDatosInversiones[Fecha de Venta o traspaso]&gt;A388)*1,(TablaDatosInversiones[Operación abierta (cotizando)]=FALSE)*1)</f>
        <v>0</v>
      </c>
      <c r="S389" s="208">
        <f>SUMPRODUCT(TablaDividendos[Dividendo neto (euros)],(TablaDividendos[Subcartera]=$P$34)*1,(TablaDividendos[Fecha Cobro]&lt;=A389)*1,(TablaDividendos[Fecha Cobro]&gt;A388)*1)</f>
        <v>0</v>
      </c>
      <c r="T389" s="199">
        <f t="shared" ref="T389:T396" ca="1" si="170">IF(P389&gt;0,IF((P388+Q389-R389)&gt;0,((P389+S389)-(P388+Q389-R389))/(P388+Q389-R389),0),0)</f>
        <v>0</v>
      </c>
      <c r="U389" s="209">
        <f t="shared" ref="U389:U396" ca="1" si="171">IF(T389&lt;&gt;"",(1+T389)*(U388+1)-1,"")</f>
        <v>0.31306194259158349</v>
      </c>
      <c r="V389" s="137"/>
      <c r="W389" s="192">
        <f ca="1">Resumen!$D$10</f>
        <v>28220.187483550799</v>
      </c>
      <c r="X389" s="208">
        <f ca="1">SUMPRODUCT(TablaDatosInversiones[Coste bruto total de la compra (euros)],(TablaDatosInversiones[Subcarteras (diferentes estrategias inversión)]=$W$34)*1,(TablaDatosInversiones[Fecha Compra]&lt;=A389)*1,(TablaDatosInversiones[Fecha Compra]&gt;A388)*1)</f>
        <v>0</v>
      </c>
      <c r="Y389" s="208" cm="1">
        <f t="array" aca="1" ref="Y389" ca="1">SUMPRODUCT(TablaDatosInversiones[Valor actual bruto o reembolso o compromiso opciones abiertas (euros)],(TablaDatosInversiones[Subcarteras (diferentes estrategias inversión)]=$W$34)*1,(TablaDatosInversiones[Fecha de Venta o traspaso]&lt;=A389)*1,(TablaDatosInversiones[Fecha de Venta o traspaso]&gt;A388)*1,(TablaDatosInversiones[Operación abierta (cotizando)]=FALSE)*1)</f>
        <v>0</v>
      </c>
      <c r="Z389" s="208">
        <f>SUMPRODUCT(TablaDividendos[Dividendo neto (euros)],(TablaDividendos[Subcartera]=$W$34)*1,(TablaDividendos[Fecha Cobro]&lt;=A389)*1,(TablaDividendos[Fecha Cobro]&gt;A388)*1)</f>
        <v>0</v>
      </c>
      <c r="AA389" s="199">
        <f t="shared" ca="1" si="162"/>
        <v>0</v>
      </c>
      <c r="AB389" s="209">
        <f t="shared" ca="1" si="163"/>
        <v>0.42162864822711876</v>
      </c>
      <c r="AC389" s="137"/>
      <c r="AD389" s="391" cm="1">
        <f t="array" aca="1" ref="AD389" ca="1">SUMPRODUCT(TablaDatosInversiones[Compromiso de compra (Moneda), solo para PUTs vendidas],(TablaDatosInversiones[Subcarteras (diferentes estrategias inversión)]=$AD$34)*1,TablaDatosInversiones[Cambio divisa actual (o tras venta)],(TablaDatosInversiones[Fecha Compra]&lt;=MIN(A389,TODAY()-1))*1,(TablaDatosInversiones[Fecha de Venta o traspaso]&gt;=MIN(A389,TODAY()-1))*1)</f>
        <v>0</v>
      </c>
      <c r="AE389" s="391">
        <f t="shared" ca="1" si="147"/>
        <v>0</v>
      </c>
      <c r="AF389" s="391">
        <f t="shared" ca="1" si="148"/>
        <v>0</v>
      </c>
      <c r="AG389" s="392">
        <f ca="1">SUMPRODUCT(TablaDatosInversiones[Rendimiento total neto (euros)],(TablaDatosInversiones[Subcarteras (diferentes estrategias inversión)]=$AD$34)*1,(TablaDatosInversiones[Fecha de Venta o traspaso]&lt;=A389)*1,(TablaDatosInversiones[Fecha de Venta o traspaso]&gt;A388)*1,(TablaDatosInversiones[Operación abierta (cotizando)]=FALSE)*1)</f>
        <v>0</v>
      </c>
      <c r="AH389" s="393">
        <f t="shared" ca="1" si="149"/>
        <v>0</v>
      </c>
      <c r="AI389" s="394">
        <f t="shared" ca="1" si="150"/>
        <v>8.6256077518440666E-3</v>
      </c>
      <c r="AJ389" s="395"/>
      <c r="AK389" s="401">
        <f ca="1">Resumen!$D$12</f>
        <v>0</v>
      </c>
      <c r="AL389" s="396" cm="1">
        <f t="array" aca="1" ref="AL389" ca="1">SUMPRODUCT(TablaDatosInversiones[Coste bruto total de la compra (euros)],(TablaDatosInversiones[Subcarteras (diferentes estrategias inversión)]=$AK$34)*1,(TablaDatosInversiones[Fecha Compra]&lt;=A389)*1,(TablaDatosInversiones[Fecha Compra]&gt;A388)*1)</f>
        <v>0</v>
      </c>
      <c r="AM389" s="397" cm="1">
        <f t="array" aca="1" ref="AM389" ca="1">SUMPRODUCT(TablaDatosInversiones[Valor actual bruto o reembolso o compromiso opciones abiertas (euros)],(TablaDatosInversiones[Subcarteras (diferentes estrategias inversión)]=$AK$34)*1,(TablaDatosInversiones[Fecha de Venta o traspaso]&lt;=A389)*1,(TablaDatosInversiones[Fecha de Venta o traspaso]&gt;A388)*1,(TablaDatosInversiones[Operación abierta (cotizando)]=FALSE)*1)</f>
        <v>0</v>
      </c>
      <c r="AN389" s="398" cm="1">
        <f t="array" ref="AN389">SUMPRODUCT(TablaDividendos[Dividendo neto (euros)],(TablaDividendos[Subcartera]=$AK$34)*1,(TablaDividendos[Fecha Cobro]&lt;=A389)*1,(TablaDividendos[Fecha Cobro]&gt;A388)*1)</f>
        <v>0</v>
      </c>
      <c r="AO389" s="399">
        <f t="shared" ca="1" si="155"/>
        <v>0</v>
      </c>
      <c r="AP389" s="400">
        <f t="shared" ca="1" si="160"/>
        <v>0</v>
      </c>
    </row>
    <row r="390" spans="1:42" x14ac:dyDescent="0.25">
      <c r="A390" s="189">
        <f t="shared" si="51"/>
        <v>55334</v>
      </c>
      <c r="B390" s="190">
        <f t="shared" ca="1" si="151"/>
        <v>109351.29638889004</v>
      </c>
      <c r="C390" s="190">
        <f t="shared" ca="1" si="152"/>
        <v>0</v>
      </c>
      <c r="D390" s="190">
        <f t="shared" ca="1" si="153"/>
        <v>0</v>
      </c>
      <c r="E390" s="190">
        <f t="shared" ca="1" si="154"/>
        <v>0</v>
      </c>
      <c r="F390" s="199">
        <f t="shared" ca="1" si="166"/>
        <v>0</v>
      </c>
      <c r="G390" s="200">
        <f t="shared" ca="1" si="167"/>
        <v>0.55991479706899705</v>
      </c>
      <c r="H390" s="137"/>
      <c r="I390" s="218">
        <f ca="1">Resumen!$D$8</f>
        <v>68691.808045339247</v>
      </c>
      <c r="J390" s="219">
        <f ca="1">SUMPRODUCT(TablaDatosInversiones[Coste bruto total de la compra (euros)],(TablaDatosInversiones[Subcarteras (diferentes estrategias inversión)]=$I$34)*1,(TablaDatosInversiones[Fecha Compra]&lt;=A390)*1,(TablaDatosInversiones[Fecha Compra]&gt;A389)*1)</f>
        <v>0</v>
      </c>
      <c r="K390" s="219" cm="1">
        <f t="array" aca="1" ref="K390" ca="1">SUMPRODUCT(TablaDatosInversiones[Valor actual bruto o reembolso o compromiso opciones abiertas (euros)],(TablaDatosInversiones[Subcarteras (diferentes estrategias inversión)]=$I$34)*1,(TablaDatosInversiones[Fecha de Venta o traspaso]&lt;=A390)*1,(TablaDatosInversiones[Fecha de Venta o traspaso]&gt;A389)*1,(TablaDatosInversiones[Operación abierta (cotizando)]=FALSE)*1)</f>
        <v>0</v>
      </c>
      <c r="L390" s="219">
        <f>SUMPRODUCT(TablaDividendos[Dividendo neto (euros)],(TablaDividendos[Subcartera]=$I$34)*1,(TablaDividendos[Fecha Cobro]&lt;=A390)*1,(TablaDividendos[Fecha Cobro]&gt;A389)*1)</f>
        <v>0</v>
      </c>
      <c r="M390" s="220">
        <f t="shared" ca="1" si="168"/>
        <v>0</v>
      </c>
      <c r="N390" s="220">
        <f t="shared" ca="1" si="169"/>
        <v>0.6498602964237179</v>
      </c>
      <c r="O390" s="137"/>
      <c r="P390" s="192">
        <f ca="1">Resumen!$D$9</f>
        <v>12439.300859999999</v>
      </c>
      <c r="Q390" s="208">
        <f ca="1">SUMPRODUCT(TablaDatosInversiones[Coste bruto total de la compra (euros)],(TablaDatosInversiones[Subcarteras (diferentes estrategias inversión)]=$P$34)*1,(TablaDatosInversiones[Fecha Compra]&lt;=A390)*1,(TablaDatosInversiones[Fecha Compra]&gt;A389)*1)</f>
        <v>0</v>
      </c>
      <c r="R390" s="208" cm="1">
        <f t="array" aca="1" ref="R390" ca="1">SUMPRODUCT(TablaDatosInversiones[Valor actual bruto o reembolso o compromiso opciones abiertas (euros)],(TablaDatosInversiones[Subcarteras (diferentes estrategias inversión)]=$P$34)*1,(TablaDatosInversiones[Fecha de Venta o traspaso]&lt;=A390)*1,(TablaDatosInversiones[Fecha de Venta o traspaso]&gt;A389)*1,(TablaDatosInversiones[Operación abierta (cotizando)]=FALSE)*1)</f>
        <v>0</v>
      </c>
      <c r="S390" s="208">
        <f>SUMPRODUCT(TablaDividendos[Dividendo neto (euros)],(TablaDividendos[Subcartera]=$P$34)*1,(TablaDividendos[Fecha Cobro]&lt;=A390)*1,(TablaDividendos[Fecha Cobro]&gt;A389)*1)</f>
        <v>0</v>
      </c>
      <c r="T390" s="199">
        <f t="shared" ca="1" si="170"/>
        <v>0</v>
      </c>
      <c r="U390" s="209">
        <f t="shared" ca="1" si="171"/>
        <v>0.31306194259158349</v>
      </c>
      <c r="V390" s="137"/>
      <c r="W390" s="192">
        <f ca="1">Resumen!$D$10</f>
        <v>28220.187483550799</v>
      </c>
      <c r="X390" s="208">
        <f ca="1">SUMPRODUCT(TablaDatosInversiones[Coste bruto total de la compra (euros)],(TablaDatosInversiones[Subcarteras (diferentes estrategias inversión)]=$W$34)*1,(TablaDatosInversiones[Fecha Compra]&lt;=A390)*1,(TablaDatosInversiones[Fecha Compra]&gt;A389)*1)</f>
        <v>0</v>
      </c>
      <c r="Y390" s="208" cm="1">
        <f t="array" aca="1" ref="Y390" ca="1">SUMPRODUCT(TablaDatosInversiones[Valor actual bruto o reembolso o compromiso opciones abiertas (euros)],(TablaDatosInversiones[Subcarteras (diferentes estrategias inversión)]=$W$34)*1,(TablaDatosInversiones[Fecha de Venta o traspaso]&lt;=A390)*1,(TablaDatosInversiones[Fecha de Venta o traspaso]&gt;A389)*1,(TablaDatosInversiones[Operación abierta (cotizando)]=FALSE)*1)</f>
        <v>0</v>
      </c>
      <c r="Z390" s="208">
        <f>SUMPRODUCT(TablaDividendos[Dividendo neto (euros)],(TablaDividendos[Subcartera]=$W$34)*1,(TablaDividendos[Fecha Cobro]&lt;=A390)*1,(TablaDividendos[Fecha Cobro]&gt;A389)*1)</f>
        <v>0</v>
      </c>
      <c r="AA390" s="199">
        <f t="shared" ref="AA390:AA396" ca="1" si="172">IF(W390&gt;0,IF((W389+X390-Y390)&gt;0,((W390+Z390)-(W389+X390-Y390))/(W389+X390-Y390),0),0)</f>
        <v>0</v>
      </c>
      <c r="AB390" s="209">
        <f t="shared" ref="AB390:AB396" ca="1" si="173">IF(AA390&lt;&gt;"",(1+AA390)*(AB389+1)-1,"")</f>
        <v>0.42162864822711876</v>
      </c>
      <c r="AC390" s="137"/>
      <c r="AD390" s="391" cm="1">
        <f t="array" aca="1" ref="AD390" ca="1">SUMPRODUCT(TablaDatosInversiones[Compromiso de compra (Moneda), solo para PUTs vendidas],(TablaDatosInversiones[Subcarteras (diferentes estrategias inversión)]=$AD$34)*1,TablaDatosInversiones[Cambio divisa actual (o tras venta)],(TablaDatosInversiones[Fecha Compra]&lt;=MIN(A390,TODAY()-1))*1,(TablaDatosInversiones[Fecha de Venta o traspaso]&gt;=MIN(A390,TODAY()-1))*1)</f>
        <v>0</v>
      </c>
      <c r="AE390" s="391">
        <f t="shared" ca="1" si="147"/>
        <v>0</v>
      </c>
      <c r="AF390" s="391">
        <f t="shared" ca="1" si="148"/>
        <v>0</v>
      </c>
      <c r="AG390" s="392">
        <f ca="1">SUMPRODUCT(TablaDatosInversiones[Rendimiento total neto (euros)],(TablaDatosInversiones[Subcarteras (diferentes estrategias inversión)]=$AD$34)*1,(TablaDatosInversiones[Fecha de Venta o traspaso]&lt;=A390)*1,(TablaDatosInversiones[Fecha de Venta o traspaso]&gt;A389)*1,(TablaDatosInversiones[Operación abierta (cotizando)]=FALSE)*1)</f>
        <v>0</v>
      </c>
      <c r="AH390" s="393">
        <f t="shared" ca="1" si="149"/>
        <v>0</v>
      </c>
      <c r="AI390" s="394">
        <f t="shared" ca="1" si="150"/>
        <v>8.6256077518440666E-3</v>
      </c>
      <c r="AJ390" s="395"/>
      <c r="AK390" s="401">
        <f ca="1">Resumen!$D$12</f>
        <v>0</v>
      </c>
      <c r="AL390" s="396" cm="1">
        <f t="array" aca="1" ref="AL390" ca="1">SUMPRODUCT(TablaDatosInversiones[Coste bruto total de la compra (euros)],(TablaDatosInversiones[Subcarteras (diferentes estrategias inversión)]=$AK$34)*1,(TablaDatosInversiones[Fecha Compra]&lt;=A390)*1,(TablaDatosInversiones[Fecha Compra]&gt;A389)*1)</f>
        <v>0</v>
      </c>
      <c r="AM390" s="397" cm="1">
        <f t="array" aca="1" ref="AM390" ca="1">SUMPRODUCT(TablaDatosInversiones[Valor actual bruto o reembolso o compromiso opciones abiertas (euros)],(TablaDatosInversiones[Subcarteras (diferentes estrategias inversión)]=$AK$34)*1,(TablaDatosInversiones[Fecha de Venta o traspaso]&lt;=A390)*1,(TablaDatosInversiones[Fecha de Venta o traspaso]&gt;A389)*1,(TablaDatosInversiones[Operación abierta (cotizando)]=FALSE)*1)</f>
        <v>0</v>
      </c>
      <c r="AN390" s="398" cm="1">
        <f t="array" ref="AN390">SUMPRODUCT(TablaDividendos[Dividendo neto (euros)],(TablaDividendos[Subcartera]=$AK$34)*1,(TablaDividendos[Fecha Cobro]&lt;=A390)*1,(TablaDividendos[Fecha Cobro]&gt;A389)*1)</f>
        <v>0</v>
      </c>
      <c r="AO390" s="399">
        <f t="shared" ca="1" si="155"/>
        <v>0</v>
      </c>
      <c r="AP390" s="400">
        <f t="shared" ca="1" si="160"/>
        <v>0</v>
      </c>
    </row>
    <row r="391" spans="1:42" x14ac:dyDescent="0.25">
      <c r="A391" s="189">
        <f t="shared" si="51"/>
        <v>55365</v>
      </c>
      <c r="B391" s="190">
        <f t="shared" ca="1" si="151"/>
        <v>109351.29638889004</v>
      </c>
      <c r="C391" s="190">
        <f t="shared" ca="1" si="152"/>
        <v>0</v>
      </c>
      <c r="D391" s="190">
        <f t="shared" ca="1" si="153"/>
        <v>0</v>
      </c>
      <c r="E391" s="190">
        <f t="shared" ca="1" si="154"/>
        <v>0</v>
      </c>
      <c r="F391" s="199">
        <f t="shared" ca="1" si="166"/>
        <v>0</v>
      </c>
      <c r="G391" s="200">
        <f t="shared" ca="1" si="167"/>
        <v>0.55991479706899705</v>
      </c>
      <c r="H391" s="137"/>
      <c r="I391" s="218">
        <f ca="1">Resumen!$D$8</f>
        <v>68691.808045339247</v>
      </c>
      <c r="J391" s="219">
        <f ca="1">SUMPRODUCT(TablaDatosInversiones[Coste bruto total de la compra (euros)],(TablaDatosInversiones[Subcarteras (diferentes estrategias inversión)]=$I$34)*1,(TablaDatosInversiones[Fecha Compra]&lt;=A391)*1,(TablaDatosInversiones[Fecha Compra]&gt;A390)*1)</f>
        <v>0</v>
      </c>
      <c r="K391" s="219" cm="1">
        <f t="array" aca="1" ref="K391" ca="1">SUMPRODUCT(TablaDatosInversiones[Valor actual bruto o reembolso o compromiso opciones abiertas (euros)],(TablaDatosInversiones[Subcarteras (diferentes estrategias inversión)]=$I$34)*1,(TablaDatosInversiones[Fecha de Venta o traspaso]&lt;=A391)*1,(TablaDatosInversiones[Fecha de Venta o traspaso]&gt;A390)*1,(TablaDatosInversiones[Operación abierta (cotizando)]=FALSE)*1)</f>
        <v>0</v>
      </c>
      <c r="L391" s="219">
        <f>SUMPRODUCT(TablaDividendos[Dividendo neto (euros)],(TablaDividendos[Subcartera]=$I$34)*1,(TablaDividendos[Fecha Cobro]&lt;=A391)*1,(TablaDividendos[Fecha Cobro]&gt;A390)*1)</f>
        <v>0</v>
      </c>
      <c r="M391" s="220">
        <f t="shared" ca="1" si="168"/>
        <v>0</v>
      </c>
      <c r="N391" s="220">
        <f t="shared" ca="1" si="169"/>
        <v>0.6498602964237179</v>
      </c>
      <c r="O391" s="137"/>
      <c r="P391" s="192">
        <f ca="1">Resumen!$D$9</f>
        <v>12439.300859999999</v>
      </c>
      <c r="Q391" s="208">
        <f ca="1">SUMPRODUCT(TablaDatosInversiones[Coste bruto total de la compra (euros)],(TablaDatosInversiones[Subcarteras (diferentes estrategias inversión)]=$P$34)*1,(TablaDatosInversiones[Fecha Compra]&lt;=A391)*1,(TablaDatosInversiones[Fecha Compra]&gt;A390)*1)</f>
        <v>0</v>
      </c>
      <c r="R391" s="208" cm="1">
        <f t="array" aca="1" ref="R391" ca="1">SUMPRODUCT(TablaDatosInversiones[Valor actual bruto o reembolso o compromiso opciones abiertas (euros)],(TablaDatosInversiones[Subcarteras (diferentes estrategias inversión)]=$P$34)*1,(TablaDatosInversiones[Fecha de Venta o traspaso]&lt;=A391)*1,(TablaDatosInversiones[Fecha de Venta o traspaso]&gt;A390)*1,(TablaDatosInversiones[Operación abierta (cotizando)]=FALSE)*1)</f>
        <v>0</v>
      </c>
      <c r="S391" s="208">
        <f>SUMPRODUCT(TablaDividendos[Dividendo neto (euros)],(TablaDividendos[Subcartera]=$P$34)*1,(TablaDividendos[Fecha Cobro]&lt;=A391)*1,(TablaDividendos[Fecha Cobro]&gt;A390)*1)</f>
        <v>0</v>
      </c>
      <c r="T391" s="199">
        <f t="shared" ca="1" si="170"/>
        <v>0</v>
      </c>
      <c r="U391" s="209">
        <f t="shared" ca="1" si="171"/>
        <v>0.31306194259158349</v>
      </c>
      <c r="V391" s="137"/>
      <c r="W391" s="192">
        <f ca="1">Resumen!$D$10</f>
        <v>28220.187483550799</v>
      </c>
      <c r="X391" s="208">
        <f ca="1">SUMPRODUCT(TablaDatosInversiones[Coste bruto total de la compra (euros)],(TablaDatosInversiones[Subcarteras (diferentes estrategias inversión)]=$W$34)*1,(TablaDatosInversiones[Fecha Compra]&lt;=A391)*1,(TablaDatosInversiones[Fecha Compra]&gt;A390)*1)</f>
        <v>0</v>
      </c>
      <c r="Y391" s="208" cm="1">
        <f t="array" aca="1" ref="Y391" ca="1">SUMPRODUCT(TablaDatosInversiones[Valor actual bruto o reembolso o compromiso opciones abiertas (euros)],(TablaDatosInversiones[Subcarteras (diferentes estrategias inversión)]=$W$34)*1,(TablaDatosInversiones[Fecha de Venta o traspaso]&lt;=A391)*1,(TablaDatosInversiones[Fecha de Venta o traspaso]&gt;A390)*1,(TablaDatosInversiones[Operación abierta (cotizando)]=FALSE)*1)</f>
        <v>0</v>
      </c>
      <c r="Z391" s="208">
        <f>SUMPRODUCT(TablaDividendos[Dividendo neto (euros)],(TablaDividendos[Subcartera]=$W$34)*1,(TablaDividendos[Fecha Cobro]&lt;=A391)*1,(TablaDividendos[Fecha Cobro]&gt;A390)*1)</f>
        <v>0</v>
      </c>
      <c r="AA391" s="199">
        <f t="shared" ca="1" si="172"/>
        <v>0</v>
      </c>
      <c r="AB391" s="209">
        <f t="shared" ca="1" si="173"/>
        <v>0.42162864822711876</v>
      </c>
      <c r="AC391" s="137"/>
      <c r="AD391" s="391" cm="1">
        <f t="array" aca="1" ref="AD391" ca="1">SUMPRODUCT(TablaDatosInversiones[Compromiso de compra (Moneda), solo para PUTs vendidas],(TablaDatosInversiones[Subcarteras (diferentes estrategias inversión)]=$AD$34)*1,TablaDatosInversiones[Cambio divisa actual (o tras venta)],(TablaDatosInversiones[Fecha Compra]&lt;=MIN(A391,TODAY()-1))*1,(TablaDatosInversiones[Fecha de Venta o traspaso]&gt;=MIN(A391,TODAY()-1))*1)</f>
        <v>0</v>
      </c>
      <c r="AE391" s="391">
        <f t="shared" ca="1" si="147"/>
        <v>0</v>
      </c>
      <c r="AF391" s="391">
        <f t="shared" ca="1" si="148"/>
        <v>0</v>
      </c>
      <c r="AG391" s="392">
        <f ca="1">SUMPRODUCT(TablaDatosInversiones[Rendimiento total neto (euros)],(TablaDatosInversiones[Subcarteras (diferentes estrategias inversión)]=$AD$34)*1,(TablaDatosInversiones[Fecha de Venta o traspaso]&lt;=A391)*1,(TablaDatosInversiones[Fecha de Venta o traspaso]&gt;A390)*1,(TablaDatosInversiones[Operación abierta (cotizando)]=FALSE)*1)</f>
        <v>0</v>
      </c>
      <c r="AH391" s="393">
        <f t="shared" ca="1" si="149"/>
        <v>0</v>
      </c>
      <c r="AI391" s="394">
        <f t="shared" ca="1" si="150"/>
        <v>8.6256077518440666E-3</v>
      </c>
      <c r="AJ391" s="395"/>
      <c r="AK391" s="401">
        <f ca="1">Resumen!$D$12</f>
        <v>0</v>
      </c>
      <c r="AL391" s="396" cm="1">
        <f t="array" aca="1" ref="AL391" ca="1">SUMPRODUCT(TablaDatosInversiones[Coste bruto total de la compra (euros)],(TablaDatosInversiones[Subcarteras (diferentes estrategias inversión)]=$AK$34)*1,(TablaDatosInversiones[Fecha Compra]&lt;=A391)*1,(TablaDatosInversiones[Fecha Compra]&gt;A390)*1)</f>
        <v>0</v>
      </c>
      <c r="AM391" s="397" cm="1">
        <f t="array" aca="1" ref="AM391" ca="1">SUMPRODUCT(TablaDatosInversiones[Valor actual bruto o reembolso o compromiso opciones abiertas (euros)],(TablaDatosInversiones[Subcarteras (diferentes estrategias inversión)]=$AK$34)*1,(TablaDatosInversiones[Fecha de Venta o traspaso]&lt;=A391)*1,(TablaDatosInversiones[Fecha de Venta o traspaso]&gt;A390)*1,(TablaDatosInversiones[Operación abierta (cotizando)]=FALSE)*1)</f>
        <v>0</v>
      </c>
      <c r="AN391" s="398" cm="1">
        <f t="array" ref="AN391">SUMPRODUCT(TablaDividendos[Dividendo neto (euros)],(TablaDividendos[Subcartera]=$AK$34)*1,(TablaDividendos[Fecha Cobro]&lt;=A391)*1,(TablaDividendos[Fecha Cobro]&gt;A390)*1)</f>
        <v>0</v>
      </c>
      <c r="AO391" s="399">
        <f t="shared" ca="1" si="155"/>
        <v>0</v>
      </c>
      <c r="AP391" s="400">
        <f t="shared" ca="1" si="160"/>
        <v>0</v>
      </c>
    </row>
    <row r="392" spans="1:42" x14ac:dyDescent="0.25">
      <c r="A392" s="189">
        <f t="shared" si="51"/>
        <v>55396</v>
      </c>
      <c r="B392" s="190">
        <f t="shared" ca="1" si="151"/>
        <v>109351.29638889004</v>
      </c>
      <c r="C392" s="190">
        <f t="shared" ca="1" si="152"/>
        <v>0</v>
      </c>
      <c r="D392" s="190">
        <f t="shared" ca="1" si="153"/>
        <v>0</v>
      </c>
      <c r="E392" s="190">
        <f t="shared" ca="1" si="154"/>
        <v>0</v>
      </c>
      <c r="F392" s="199">
        <f t="shared" ca="1" si="166"/>
        <v>0</v>
      </c>
      <c r="G392" s="200">
        <f t="shared" ca="1" si="167"/>
        <v>0.55991479706899705</v>
      </c>
      <c r="H392" s="137"/>
      <c r="I392" s="218">
        <f ca="1">Resumen!$D$8</f>
        <v>68691.808045339247</v>
      </c>
      <c r="J392" s="219">
        <f ca="1">SUMPRODUCT(TablaDatosInversiones[Coste bruto total de la compra (euros)],(TablaDatosInversiones[Subcarteras (diferentes estrategias inversión)]=$I$34)*1,(TablaDatosInversiones[Fecha Compra]&lt;=A392)*1,(TablaDatosInversiones[Fecha Compra]&gt;A391)*1)</f>
        <v>0</v>
      </c>
      <c r="K392" s="219" cm="1">
        <f t="array" aca="1" ref="K392" ca="1">SUMPRODUCT(TablaDatosInversiones[Valor actual bruto o reembolso o compromiso opciones abiertas (euros)],(TablaDatosInversiones[Subcarteras (diferentes estrategias inversión)]=$I$34)*1,(TablaDatosInversiones[Fecha de Venta o traspaso]&lt;=A392)*1,(TablaDatosInversiones[Fecha de Venta o traspaso]&gt;A391)*1,(TablaDatosInversiones[Operación abierta (cotizando)]=FALSE)*1)</f>
        <v>0</v>
      </c>
      <c r="L392" s="219">
        <f>SUMPRODUCT(TablaDividendos[Dividendo neto (euros)],(TablaDividendos[Subcartera]=$I$34)*1,(TablaDividendos[Fecha Cobro]&lt;=A392)*1,(TablaDividendos[Fecha Cobro]&gt;A391)*1)</f>
        <v>0</v>
      </c>
      <c r="M392" s="220">
        <f t="shared" ca="1" si="168"/>
        <v>0</v>
      </c>
      <c r="N392" s="220">
        <f t="shared" ca="1" si="169"/>
        <v>0.6498602964237179</v>
      </c>
      <c r="O392" s="137"/>
      <c r="P392" s="192">
        <f ca="1">Resumen!$D$9</f>
        <v>12439.300859999999</v>
      </c>
      <c r="Q392" s="208">
        <f ca="1">SUMPRODUCT(TablaDatosInversiones[Coste bruto total de la compra (euros)],(TablaDatosInversiones[Subcarteras (diferentes estrategias inversión)]=$P$34)*1,(TablaDatosInversiones[Fecha Compra]&lt;=A392)*1,(TablaDatosInversiones[Fecha Compra]&gt;A391)*1)</f>
        <v>0</v>
      </c>
      <c r="R392" s="208" cm="1">
        <f t="array" aca="1" ref="R392" ca="1">SUMPRODUCT(TablaDatosInversiones[Valor actual bruto o reembolso o compromiso opciones abiertas (euros)],(TablaDatosInversiones[Subcarteras (diferentes estrategias inversión)]=$P$34)*1,(TablaDatosInversiones[Fecha de Venta o traspaso]&lt;=A392)*1,(TablaDatosInversiones[Fecha de Venta o traspaso]&gt;A391)*1,(TablaDatosInversiones[Operación abierta (cotizando)]=FALSE)*1)</f>
        <v>0</v>
      </c>
      <c r="S392" s="208">
        <f>SUMPRODUCT(TablaDividendos[Dividendo neto (euros)],(TablaDividendos[Subcartera]=$P$34)*1,(TablaDividendos[Fecha Cobro]&lt;=A392)*1,(TablaDividendos[Fecha Cobro]&gt;A391)*1)</f>
        <v>0</v>
      </c>
      <c r="T392" s="199">
        <f t="shared" ca="1" si="170"/>
        <v>0</v>
      </c>
      <c r="U392" s="209">
        <f t="shared" ca="1" si="171"/>
        <v>0.31306194259158349</v>
      </c>
      <c r="V392" s="137"/>
      <c r="W392" s="192">
        <f ca="1">Resumen!$D$10</f>
        <v>28220.187483550799</v>
      </c>
      <c r="X392" s="208">
        <f ca="1">SUMPRODUCT(TablaDatosInversiones[Coste bruto total de la compra (euros)],(TablaDatosInversiones[Subcarteras (diferentes estrategias inversión)]=$W$34)*1,(TablaDatosInversiones[Fecha Compra]&lt;=A392)*1,(TablaDatosInversiones[Fecha Compra]&gt;A391)*1)</f>
        <v>0</v>
      </c>
      <c r="Y392" s="208" cm="1">
        <f t="array" aca="1" ref="Y392" ca="1">SUMPRODUCT(TablaDatosInversiones[Valor actual bruto o reembolso o compromiso opciones abiertas (euros)],(TablaDatosInversiones[Subcarteras (diferentes estrategias inversión)]=$W$34)*1,(TablaDatosInversiones[Fecha de Venta o traspaso]&lt;=A392)*1,(TablaDatosInversiones[Fecha de Venta o traspaso]&gt;A391)*1,(TablaDatosInversiones[Operación abierta (cotizando)]=FALSE)*1)</f>
        <v>0</v>
      </c>
      <c r="Z392" s="208">
        <f>SUMPRODUCT(TablaDividendos[Dividendo neto (euros)],(TablaDividendos[Subcartera]=$W$34)*1,(TablaDividendos[Fecha Cobro]&lt;=A392)*1,(TablaDividendos[Fecha Cobro]&gt;A391)*1)</f>
        <v>0</v>
      </c>
      <c r="AA392" s="199">
        <f t="shared" ca="1" si="172"/>
        <v>0</v>
      </c>
      <c r="AB392" s="209">
        <f t="shared" ca="1" si="173"/>
        <v>0.42162864822711876</v>
      </c>
      <c r="AC392" s="137"/>
      <c r="AD392" s="391" cm="1">
        <f t="array" aca="1" ref="AD392" ca="1">SUMPRODUCT(TablaDatosInversiones[Compromiso de compra (Moneda), solo para PUTs vendidas],(TablaDatosInversiones[Subcarteras (diferentes estrategias inversión)]=$AD$34)*1,TablaDatosInversiones[Cambio divisa actual (o tras venta)],(TablaDatosInversiones[Fecha Compra]&lt;=MIN(A392,TODAY()-1))*1,(TablaDatosInversiones[Fecha de Venta o traspaso]&gt;=MIN(A392,TODAY()-1))*1)</f>
        <v>0</v>
      </c>
      <c r="AE392" s="391">
        <f t="shared" ca="1" si="147"/>
        <v>0</v>
      </c>
      <c r="AF392" s="391">
        <f t="shared" ca="1" si="148"/>
        <v>0</v>
      </c>
      <c r="AG392" s="392">
        <f ca="1">SUMPRODUCT(TablaDatosInversiones[Rendimiento total neto (euros)],(TablaDatosInversiones[Subcarteras (diferentes estrategias inversión)]=$AD$34)*1,(TablaDatosInversiones[Fecha de Venta o traspaso]&lt;=A392)*1,(TablaDatosInversiones[Fecha de Venta o traspaso]&gt;A391)*1,(TablaDatosInversiones[Operación abierta (cotizando)]=FALSE)*1)</f>
        <v>0</v>
      </c>
      <c r="AH392" s="393">
        <f t="shared" ca="1" si="149"/>
        <v>0</v>
      </c>
      <c r="AI392" s="394">
        <f t="shared" ca="1" si="150"/>
        <v>8.6256077518440666E-3</v>
      </c>
      <c r="AJ392" s="395"/>
      <c r="AK392" s="401">
        <f ca="1">Resumen!$D$12</f>
        <v>0</v>
      </c>
      <c r="AL392" s="396" cm="1">
        <f t="array" aca="1" ref="AL392" ca="1">SUMPRODUCT(TablaDatosInversiones[Coste bruto total de la compra (euros)],(TablaDatosInversiones[Subcarteras (diferentes estrategias inversión)]=$AK$34)*1,(TablaDatosInversiones[Fecha Compra]&lt;=A392)*1,(TablaDatosInversiones[Fecha Compra]&gt;A391)*1)</f>
        <v>0</v>
      </c>
      <c r="AM392" s="397" cm="1">
        <f t="array" aca="1" ref="AM392" ca="1">SUMPRODUCT(TablaDatosInversiones[Valor actual bruto o reembolso o compromiso opciones abiertas (euros)],(TablaDatosInversiones[Subcarteras (diferentes estrategias inversión)]=$AK$34)*1,(TablaDatosInversiones[Fecha de Venta o traspaso]&lt;=A392)*1,(TablaDatosInversiones[Fecha de Venta o traspaso]&gt;A391)*1,(TablaDatosInversiones[Operación abierta (cotizando)]=FALSE)*1)</f>
        <v>0</v>
      </c>
      <c r="AN392" s="398" cm="1">
        <f t="array" ref="AN392">SUMPRODUCT(TablaDividendos[Dividendo neto (euros)],(TablaDividendos[Subcartera]=$AK$34)*1,(TablaDividendos[Fecha Cobro]&lt;=A392)*1,(TablaDividendos[Fecha Cobro]&gt;A391)*1)</f>
        <v>0</v>
      </c>
      <c r="AO392" s="399">
        <f t="shared" ca="1" si="155"/>
        <v>0</v>
      </c>
      <c r="AP392" s="400">
        <f t="shared" ca="1" si="160"/>
        <v>0</v>
      </c>
    </row>
    <row r="393" spans="1:42" x14ac:dyDescent="0.25">
      <c r="A393" s="189">
        <f t="shared" si="51"/>
        <v>55426</v>
      </c>
      <c r="B393" s="190">
        <f t="shared" ca="1" si="151"/>
        <v>109351.29638889004</v>
      </c>
      <c r="C393" s="190">
        <f t="shared" ca="1" si="152"/>
        <v>0</v>
      </c>
      <c r="D393" s="190">
        <f t="shared" ca="1" si="153"/>
        <v>0</v>
      </c>
      <c r="E393" s="190">
        <f t="shared" ca="1" si="154"/>
        <v>0</v>
      </c>
      <c r="F393" s="199">
        <f t="shared" ca="1" si="166"/>
        <v>0</v>
      </c>
      <c r="G393" s="200">
        <f t="shared" ca="1" si="167"/>
        <v>0.55991479706899705</v>
      </c>
      <c r="H393" s="137"/>
      <c r="I393" s="218">
        <f ca="1">Resumen!$D$8</f>
        <v>68691.808045339247</v>
      </c>
      <c r="J393" s="219">
        <f ca="1">SUMPRODUCT(TablaDatosInversiones[Coste bruto total de la compra (euros)],(TablaDatosInversiones[Subcarteras (diferentes estrategias inversión)]=$I$34)*1,(TablaDatosInversiones[Fecha Compra]&lt;=A393)*1,(TablaDatosInversiones[Fecha Compra]&gt;A392)*1)</f>
        <v>0</v>
      </c>
      <c r="K393" s="219" cm="1">
        <f t="array" aca="1" ref="K393" ca="1">SUMPRODUCT(TablaDatosInversiones[Valor actual bruto o reembolso o compromiso opciones abiertas (euros)],(TablaDatosInversiones[Subcarteras (diferentes estrategias inversión)]=$I$34)*1,(TablaDatosInversiones[Fecha de Venta o traspaso]&lt;=A393)*1,(TablaDatosInversiones[Fecha de Venta o traspaso]&gt;A392)*1,(TablaDatosInversiones[Operación abierta (cotizando)]=FALSE)*1)</f>
        <v>0</v>
      </c>
      <c r="L393" s="219">
        <f>SUMPRODUCT(TablaDividendos[Dividendo neto (euros)],(TablaDividendos[Subcartera]=$I$34)*1,(TablaDividendos[Fecha Cobro]&lt;=A393)*1,(TablaDividendos[Fecha Cobro]&gt;A392)*1)</f>
        <v>0</v>
      </c>
      <c r="M393" s="220">
        <f t="shared" ca="1" si="168"/>
        <v>0</v>
      </c>
      <c r="N393" s="220">
        <f t="shared" ca="1" si="169"/>
        <v>0.6498602964237179</v>
      </c>
      <c r="O393" s="137"/>
      <c r="P393" s="192">
        <f ca="1">Resumen!$D$9</f>
        <v>12439.300859999999</v>
      </c>
      <c r="Q393" s="208">
        <f ca="1">SUMPRODUCT(TablaDatosInversiones[Coste bruto total de la compra (euros)],(TablaDatosInversiones[Subcarteras (diferentes estrategias inversión)]=$P$34)*1,(TablaDatosInversiones[Fecha Compra]&lt;=A393)*1,(TablaDatosInversiones[Fecha Compra]&gt;A392)*1)</f>
        <v>0</v>
      </c>
      <c r="R393" s="208" cm="1">
        <f t="array" aca="1" ref="R393" ca="1">SUMPRODUCT(TablaDatosInversiones[Valor actual bruto o reembolso o compromiso opciones abiertas (euros)],(TablaDatosInversiones[Subcarteras (diferentes estrategias inversión)]=$P$34)*1,(TablaDatosInversiones[Fecha de Venta o traspaso]&lt;=A393)*1,(TablaDatosInversiones[Fecha de Venta o traspaso]&gt;A392)*1,(TablaDatosInversiones[Operación abierta (cotizando)]=FALSE)*1)</f>
        <v>0</v>
      </c>
      <c r="S393" s="208">
        <f>SUMPRODUCT(TablaDividendos[Dividendo neto (euros)],(TablaDividendos[Subcartera]=$P$34)*1,(TablaDividendos[Fecha Cobro]&lt;=A393)*1,(TablaDividendos[Fecha Cobro]&gt;A392)*1)</f>
        <v>0</v>
      </c>
      <c r="T393" s="199">
        <f t="shared" ca="1" si="170"/>
        <v>0</v>
      </c>
      <c r="U393" s="209">
        <f t="shared" ca="1" si="171"/>
        <v>0.31306194259158349</v>
      </c>
      <c r="V393" s="137"/>
      <c r="W393" s="192">
        <f ca="1">Resumen!$D$10</f>
        <v>28220.187483550799</v>
      </c>
      <c r="X393" s="208">
        <f ca="1">SUMPRODUCT(TablaDatosInversiones[Coste bruto total de la compra (euros)],(TablaDatosInversiones[Subcarteras (diferentes estrategias inversión)]=$W$34)*1,(TablaDatosInversiones[Fecha Compra]&lt;=A393)*1,(TablaDatosInversiones[Fecha Compra]&gt;A392)*1)</f>
        <v>0</v>
      </c>
      <c r="Y393" s="208" cm="1">
        <f t="array" aca="1" ref="Y393" ca="1">SUMPRODUCT(TablaDatosInversiones[Valor actual bruto o reembolso o compromiso opciones abiertas (euros)],(TablaDatosInversiones[Subcarteras (diferentes estrategias inversión)]=$W$34)*1,(TablaDatosInversiones[Fecha de Venta o traspaso]&lt;=A393)*1,(TablaDatosInversiones[Fecha de Venta o traspaso]&gt;A392)*1,(TablaDatosInversiones[Operación abierta (cotizando)]=FALSE)*1)</f>
        <v>0</v>
      </c>
      <c r="Z393" s="208">
        <f>SUMPRODUCT(TablaDividendos[Dividendo neto (euros)],(TablaDividendos[Subcartera]=$W$34)*1,(TablaDividendos[Fecha Cobro]&lt;=A393)*1,(TablaDividendos[Fecha Cobro]&gt;A392)*1)</f>
        <v>0</v>
      </c>
      <c r="AA393" s="199">
        <f t="shared" ca="1" si="172"/>
        <v>0</v>
      </c>
      <c r="AB393" s="209">
        <f t="shared" ca="1" si="173"/>
        <v>0.42162864822711876</v>
      </c>
      <c r="AC393" s="137"/>
      <c r="AD393" s="391" cm="1">
        <f t="array" aca="1" ref="AD393" ca="1">SUMPRODUCT(TablaDatosInversiones[Compromiso de compra (Moneda), solo para PUTs vendidas],(TablaDatosInversiones[Subcarteras (diferentes estrategias inversión)]=$AD$34)*1,TablaDatosInversiones[Cambio divisa actual (o tras venta)],(TablaDatosInversiones[Fecha Compra]&lt;=MIN(A393,TODAY()-1))*1,(TablaDatosInversiones[Fecha de Venta o traspaso]&gt;=MIN(A393,TODAY()-1))*1)</f>
        <v>0</v>
      </c>
      <c r="AE393" s="391">
        <f t="shared" ca="1" si="147"/>
        <v>0</v>
      </c>
      <c r="AF393" s="391">
        <f t="shared" ca="1" si="148"/>
        <v>0</v>
      </c>
      <c r="AG393" s="392">
        <f ca="1">SUMPRODUCT(TablaDatosInversiones[Rendimiento total neto (euros)],(TablaDatosInversiones[Subcarteras (diferentes estrategias inversión)]=$AD$34)*1,(TablaDatosInversiones[Fecha de Venta o traspaso]&lt;=A393)*1,(TablaDatosInversiones[Fecha de Venta o traspaso]&gt;A392)*1,(TablaDatosInversiones[Operación abierta (cotizando)]=FALSE)*1)</f>
        <v>0</v>
      </c>
      <c r="AH393" s="393">
        <f t="shared" ca="1" si="149"/>
        <v>0</v>
      </c>
      <c r="AI393" s="394">
        <f t="shared" ca="1" si="150"/>
        <v>8.6256077518440666E-3</v>
      </c>
      <c r="AJ393" s="395"/>
      <c r="AK393" s="401">
        <f ca="1">Resumen!$D$12</f>
        <v>0</v>
      </c>
      <c r="AL393" s="396" cm="1">
        <f t="array" aca="1" ref="AL393" ca="1">SUMPRODUCT(TablaDatosInversiones[Coste bruto total de la compra (euros)],(TablaDatosInversiones[Subcarteras (diferentes estrategias inversión)]=$AK$34)*1,(TablaDatosInversiones[Fecha Compra]&lt;=A393)*1,(TablaDatosInversiones[Fecha Compra]&gt;A392)*1)</f>
        <v>0</v>
      </c>
      <c r="AM393" s="397" cm="1">
        <f t="array" aca="1" ref="AM393" ca="1">SUMPRODUCT(TablaDatosInversiones[Valor actual bruto o reembolso o compromiso opciones abiertas (euros)],(TablaDatosInversiones[Subcarteras (diferentes estrategias inversión)]=$AK$34)*1,(TablaDatosInversiones[Fecha de Venta o traspaso]&lt;=A393)*1,(TablaDatosInversiones[Fecha de Venta o traspaso]&gt;A392)*1,(TablaDatosInversiones[Operación abierta (cotizando)]=FALSE)*1)</f>
        <v>0</v>
      </c>
      <c r="AN393" s="398" cm="1">
        <f t="array" ref="AN393">SUMPRODUCT(TablaDividendos[Dividendo neto (euros)],(TablaDividendos[Subcartera]=$AK$34)*1,(TablaDividendos[Fecha Cobro]&lt;=A393)*1,(TablaDividendos[Fecha Cobro]&gt;A392)*1)</f>
        <v>0</v>
      </c>
      <c r="AO393" s="399">
        <f t="shared" ca="1" si="155"/>
        <v>0</v>
      </c>
      <c r="AP393" s="400">
        <f t="shared" ca="1" si="160"/>
        <v>0</v>
      </c>
    </row>
    <row r="394" spans="1:42" x14ac:dyDescent="0.25">
      <c r="A394" s="189">
        <f t="shared" si="51"/>
        <v>55457</v>
      </c>
      <c r="B394" s="190">
        <f t="shared" ca="1" si="151"/>
        <v>109351.29638889004</v>
      </c>
      <c r="C394" s="190">
        <f t="shared" ca="1" si="152"/>
        <v>0</v>
      </c>
      <c r="D394" s="190">
        <f t="shared" ca="1" si="153"/>
        <v>0</v>
      </c>
      <c r="E394" s="190">
        <f t="shared" ca="1" si="154"/>
        <v>0</v>
      </c>
      <c r="F394" s="199">
        <f t="shared" ca="1" si="166"/>
        <v>0</v>
      </c>
      <c r="G394" s="200">
        <f t="shared" ca="1" si="167"/>
        <v>0.55991479706899705</v>
      </c>
      <c r="H394" s="137"/>
      <c r="I394" s="218">
        <f ca="1">Resumen!$D$8</f>
        <v>68691.808045339247</v>
      </c>
      <c r="J394" s="219">
        <f ca="1">SUMPRODUCT(TablaDatosInversiones[Coste bruto total de la compra (euros)],(TablaDatosInversiones[Subcarteras (diferentes estrategias inversión)]=$I$34)*1,(TablaDatosInversiones[Fecha Compra]&lt;=A394)*1,(TablaDatosInversiones[Fecha Compra]&gt;A393)*1)</f>
        <v>0</v>
      </c>
      <c r="K394" s="219" cm="1">
        <f t="array" aca="1" ref="K394" ca="1">SUMPRODUCT(TablaDatosInversiones[Valor actual bruto o reembolso o compromiso opciones abiertas (euros)],(TablaDatosInversiones[Subcarteras (diferentes estrategias inversión)]=$I$34)*1,(TablaDatosInversiones[Fecha de Venta o traspaso]&lt;=A394)*1,(TablaDatosInversiones[Fecha de Venta o traspaso]&gt;A393)*1,(TablaDatosInversiones[Operación abierta (cotizando)]=FALSE)*1)</f>
        <v>0</v>
      </c>
      <c r="L394" s="219">
        <f>SUMPRODUCT(TablaDividendos[Dividendo neto (euros)],(TablaDividendos[Subcartera]=$I$34)*1,(TablaDividendos[Fecha Cobro]&lt;=A394)*1,(TablaDividendos[Fecha Cobro]&gt;A393)*1)</f>
        <v>0</v>
      </c>
      <c r="M394" s="220">
        <f t="shared" ca="1" si="168"/>
        <v>0</v>
      </c>
      <c r="N394" s="220">
        <f t="shared" ca="1" si="169"/>
        <v>0.6498602964237179</v>
      </c>
      <c r="O394" s="137"/>
      <c r="P394" s="192">
        <f ca="1">Resumen!$D$9</f>
        <v>12439.300859999999</v>
      </c>
      <c r="Q394" s="208">
        <f ca="1">SUMPRODUCT(TablaDatosInversiones[Coste bruto total de la compra (euros)],(TablaDatosInversiones[Subcarteras (diferentes estrategias inversión)]=$P$34)*1,(TablaDatosInversiones[Fecha Compra]&lt;=A394)*1,(TablaDatosInversiones[Fecha Compra]&gt;A393)*1)</f>
        <v>0</v>
      </c>
      <c r="R394" s="208" cm="1">
        <f t="array" aca="1" ref="R394" ca="1">SUMPRODUCT(TablaDatosInversiones[Valor actual bruto o reembolso o compromiso opciones abiertas (euros)],(TablaDatosInversiones[Subcarteras (diferentes estrategias inversión)]=$P$34)*1,(TablaDatosInversiones[Fecha de Venta o traspaso]&lt;=A394)*1,(TablaDatosInversiones[Fecha de Venta o traspaso]&gt;A393)*1,(TablaDatosInversiones[Operación abierta (cotizando)]=FALSE)*1)</f>
        <v>0</v>
      </c>
      <c r="S394" s="208">
        <f>SUMPRODUCT(TablaDividendos[Dividendo neto (euros)],(TablaDividendos[Subcartera]=$P$34)*1,(TablaDividendos[Fecha Cobro]&lt;=A394)*1,(TablaDividendos[Fecha Cobro]&gt;A393)*1)</f>
        <v>0</v>
      </c>
      <c r="T394" s="199">
        <f t="shared" ca="1" si="170"/>
        <v>0</v>
      </c>
      <c r="U394" s="209">
        <f t="shared" ca="1" si="171"/>
        <v>0.31306194259158349</v>
      </c>
      <c r="V394" s="137"/>
      <c r="W394" s="192">
        <f ca="1">Resumen!$D$10</f>
        <v>28220.187483550799</v>
      </c>
      <c r="X394" s="208">
        <f ca="1">SUMPRODUCT(TablaDatosInversiones[Coste bruto total de la compra (euros)],(TablaDatosInversiones[Subcarteras (diferentes estrategias inversión)]=$W$34)*1,(TablaDatosInversiones[Fecha Compra]&lt;=A394)*1,(TablaDatosInversiones[Fecha Compra]&gt;A393)*1)</f>
        <v>0</v>
      </c>
      <c r="Y394" s="208" cm="1">
        <f t="array" aca="1" ref="Y394" ca="1">SUMPRODUCT(TablaDatosInversiones[Valor actual bruto o reembolso o compromiso opciones abiertas (euros)],(TablaDatosInversiones[Subcarteras (diferentes estrategias inversión)]=$W$34)*1,(TablaDatosInversiones[Fecha de Venta o traspaso]&lt;=A394)*1,(TablaDatosInversiones[Fecha de Venta o traspaso]&gt;A393)*1,(TablaDatosInversiones[Operación abierta (cotizando)]=FALSE)*1)</f>
        <v>0</v>
      </c>
      <c r="Z394" s="208">
        <f>SUMPRODUCT(TablaDividendos[Dividendo neto (euros)],(TablaDividendos[Subcartera]=$W$34)*1,(TablaDividendos[Fecha Cobro]&lt;=A394)*1,(TablaDividendos[Fecha Cobro]&gt;A393)*1)</f>
        <v>0</v>
      </c>
      <c r="AA394" s="199">
        <f t="shared" ca="1" si="172"/>
        <v>0</v>
      </c>
      <c r="AB394" s="209">
        <f t="shared" ca="1" si="173"/>
        <v>0.42162864822711876</v>
      </c>
      <c r="AC394" s="137"/>
      <c r="AD394" s="391" cm="1">
        <f t="array" aca="1" ref="AD394" ca="1">SUMPRODUCT(TablaDatosInversiones[Compromiso de compra (Moneda), solo para PUTs vendidas],(TablaDatosInversiones[Subcarteras (diferentes estrategias inversión)]=$AD$34)*1,TablaDatosInversiones[Cambio divisa actual (o tras venta)],(TablaDatosInversiones[Fecha Compra]&lt;=MIN(A394,TODAY()-1))*1,(TablaDatosInversiones[Fecha de Venta o traspaso]&gt;=MIN(A394,TODAY()-1))*1)</f>
        <v>0</v>
      </c>
      <c r="AE394" s="391">
        <f t="shared" ca="1" si="147"/>
        <v>0</v>
      </c>
      <c r="AF394" s="391">
        <f t="shared" ca="1" si="148"/>
        <v>0</v>
      </c>
      <c r="AG394" s="392">
        <f ca="1">SUMPRODUCT(TablaDatosInversiones[Rendimiento total neto (euros)],(TablaDatosInversiones[Subcarteras (diferentes estrategias inversión)]=$AD$34)*1,(TablaDatosInversiones[Fecha de Venta o traspaso]&lt;=A394)*1,(TablaDatosInversiones[Fecha de Venta o traspaso]&gt;A393)*1,(TablaDatosInversiones[Operación abierta (cotizando)]=FALSE)*1)</f>
        <v>0</v>
      </c>
      <c r="AH394" s="393">
        <f t="shared" ca="1" si="149"/>
        <v>0</v>
      </c>
      <c r="AI394" s="394">
        <f t="shared" ca="1" si="150"/>
        <v>8.6256077518440666E-3</v>
      </c>
      <c r="AJ394" s="395"/>
      <c r="AK394" s="401">
        <f ca="1">Resumen!$D$12</f>
        <v>0</v>
      </c>
      <c r="AL394" s="396" cm="1">
        <f t="array" aca="1" ref="AL394" ca="1">SUMPRODUCT(TablaDatosInversiones[Coste bruto total de la compra (euros)],(TablaDatosInversiones[Subcarteras (diferentes estrategias inversión)]=$AK$34)*1,(TablaDatosInversiones[Fecha Compra]&lt;=A394)*1,(TablaDatosInversiones[Fecha Compra]&gt;A393)*1)</f>
        <v>0</v>
      </c>
      <c r="AM394" s="397" cm="1">
        <f t="array" aca="1" ref="AM394" ca="1">SUMPRODUCT(TablaDatosInversiones[Valor actual bruto o reembolso o compromiso opciones abiertas (euros)],(TablaDatosInversiones[Subcarteras (diferentes estrategias inversión)]=$AK$34)*1,(TablaDatosInversiones[Fecha de Venta o traspaso]&lt;=A394)*1,(TablaDatosInversiones[Fecha de Venta o traspaso]&gt;A393)*1,(TablaDatosInversiones[Operación abierta (cotizando)]=FALSE)*1)</f>
        <v>0</v>
      </c>
      <c r="AN394" s="398" cm="1">
        <f t="array" ref="AN394">SUMPRODUCT(TablaDividendos[Dividendo neto (euros)],(TablaDividendos[Subcartera]=$AK$34)*1,(TablaDividendos[Fecha Cobro]&lt;=A394)*1,(TablaDividendos[Fecha Cobro]&gt;A393)*1)</f>
        <v>0</v>
      </c>
      <c r="AO394" s="399">
        <f t="shared" ca="1" si="155"/>
        <v>0</v>
      </c>
      <c r="AP394" s="400">
        <f t="shared" ca="1" si="160"/>
        <v>0</v>
      </c>
    </row>
    <row r="395" spans="1:42" x14ac:dyDescent="0.25">
      <c r="A395" s="189">
        <f t="shared" si="51"/>
        <v>55487</v>
      </c>
      <c r="B395" s="190">
        <f t="shared" ca="1" si="151"/>
        <v>109351.29638889004</v>
      </c>
      <c r="C395" s="190">
        <f t="shared" ca="1" si="152"/>
        <v>0</v>
      </c>
      <c r="D395" s="190">
        <f t="shared" ca="1" si="153"/>
        <v>0</v>
      </c>
      <c r="E395" s="190">
        <f t="shared" ca="1" si="154"/>
        <v>0</v>
      </c>
      <c r="F395" s="199">
        <f t="shared" ca="1" si="166"/>
        <v>0</v>
      </c>
      <c r="G395" s="200">
        <f t="shared" ca="1" si="167"/>
        <v>0.55991479706899705</v>
      </c>
      <c r="H395" s="137"/>
      <c r="I395" s="218">
        <f ca="1">Resumen!$D$8</f>
        <v>68691.808045339247</v>
      </c>
      <c r="J395" s="219">
        <f ca="1">SUMPRODUCT(TablaDatosInversiones[Coste bruto total de la compra (euros)],(TablaDatosInversiones[Subcarteras (diferentes estrategias inversión)]=$I$34)*1,(TablaDatosInversiones[Fecha Compra]&lt;=A395)*1,(TablaDatosInversiones[Fecha Compra]&gt;A394)*1)</f>
        <v>0</v>
      </c>
      <c r="K395" s="219" cm="1">
        <f t="array" aca="1" ref="K395" ca="1">SUMPRODUCT(TablaDatosInversiones[Valor actual bruto o reembolso o compromiso opciones abiertas (euros)],(TablaDatosInversiones[Subcarteras (diferentes estrategias inversión)]=$I$34)*1,(TablaDatosInversiones[Fecha de Venta o traspaso]&lt;=A395)*1,(TablaDatosInversiones[Fecha de Venta o traspaso]&gt;A394)*1,(TablaDatosInversiones[Operación abierta (cotizando)]=FALSE)*1)</f>
        <v>0</v>
      </c>
      <c r="L395" s="219">
        <f>SUMPRODUCT(TablaDividendos[Dividendo neto (euros)],(TablaDividendos[Subcartera]=$I$34)*1,(TablaDividendos[Fecha Cobro]&lt;=A395)*1,(TablaDividendos[Fecha Cobro]&gt;A394)*1)</f>
        <v>0</v>
      </c>
      <c r="M395" s="220">
        <f t="shared" ca="1" si="168"/>
        <v>0</v>
      </c>
      <c r="N395" s="220">
        <f t="shared" ca="1" si="169"/>
        <v>0.6498602964237179</v>
      </c>
      <c r="O395" s="137"/>
      <c r="P395" s="192">
        <f ca="1">Resumen!$D$9</f>
        <v>12439.300859999999</v>
      </c>
      <c r="Q395" s="208">
        <f ca="1">SUMPRODUCT(TablaDatosInversiones[Coste bruto total de la compra (euros)],(TablaDatosInversiones[Subcarteras (diferentes estrategias inversión)]=$P$34)*1,(TablaDatosInversiones[Fecha Compra]&lt;=A395)*1,(TablaDatosInversiones[Fecha Compra]&gt;A394)*1)</f>
        <v>0</v>
      </c>
      <c r="R395" s="208" cm="1">
        <f t="array" aca="1" ref="R395" ca="1">SUMPRODUCT(TablaDatosInversiones[Valor actual bruto o reembolso o compromiso opciones abiertas (euros)],(TablaDatosInversiones[Subcarteras (diferentes estrategias inversión)]=$P$34)*1,(TablaDatosInversiones[Fecha de Venta o traspaso]&lt;=A395)*1,(TablaDatosInversiones[Fecha de Venta o traspaso]&gt;A394)*1,(TablaDatosInversiones[Operación abierta (cotizando)]=FALSE)*1)</f>
        <v>0</v>
      </c>
      <c r="S395" s="208">
        <f>SUMPRODUCT(TablaDividendos[Dividendo neto (euros)],(TablaDividendos[Subcartera]=$P$34)*1,(TablaDividendos[Fecha Cobro]&lt;=A395)*1,(TablaDividendos[Fecha Cobro]&gt;A394)*1)</f>
        <v>0</v>
      </c>
      <c r="T395" s="199">
        <f t="shared" ca="1" si="170"/>
        <v>0</v>
      </c>
      <c r="U395" s="209">
        <f t="shared" ca="1" si="171"/>
        <v>0.31306194259158349</v>
      </c>
      <c r="V395" s="137"/>
      <c r="W395" s="192">
        <f ca="1">Resumen!$D$10</f>
        <v>28220.187483550799</v>
      </c>
      <c r="X395" s="208">
        <f ca="1">SUMPRODUCT(TablaDatosInversiones[Coste bruto total de la compra (euros)],(TablaDatosInversiones[Subcarteras (diferentes estrategias inversión)]=$W$34)*1,(TablaDatosInversiones[Fecha Compra]&lt;=A395)*1,(TablaDatosInversiones[Fecha Compra]&gt;A394)*1)</f>
        <v>0</v>
      </c>
      <c r="Y395" s="208" cm="1">
        <f t="array" aca="1" ref="Y395" ca="1">SUMPRODUCT(TablaDatosInversiones[Valor actual bruto o reembolso o compromiso opciones abiertas (euros)],(TablaDatosInversiones[Subcarteras (diferentes estrategias inversión)]=$W$34)*1,(TablaDatosInversiones[Fecha de Venta o traspaso]&lt;=A395)*1,(TablaDatosInversiones[Fecha de Venta o traspaso]&gt;A394)*1,(TablaDatosInversiones[Operación abierta (cotizando)]=FALSE)*1)</f>
        <v>0</v>
      </c>
      <c r="Z395" s="208">
        <f>SUMPRODUCT(TablaDividendos[Dividendo neto (euros)],(TablaDividendos[Subcartera]=$W$34)*1,(TablaDividendos[Fecha Cobro]&lt;=A395)*1,(TablaDividendos[Fecha Cobro]&gt;A394)*1)</f>
        <v>0</v>
      </c>
      <c r="AA395" s="199">
        <f t="shared" ca="1" si="172"/>
        <v>0</v>
      </c>
      <c r="AB395" s="209">
        <f t="shared" ca="1" si="173"/>
        <v>0.42162864822711876</v>
      </c>
      <c r="AC395" s="137"/>
      <c r="AD395" s="391" cm="1">
        <f t="array" aca="1" ref="AD395" ca="1">SUMPRODUCT(TablaDatosInversiones[Compromiso de compra (Moneda), solo para PUTs vendidas],(TablaDatosInversiones[Subcarteras (diferentes estrategias inversión)]=$AD$34)*1,TablaDatosInversiones[Cambio divisa actual (o tras venta)],(TablaDatosInversiones[Fecha Compra]&lt;=MIN(A395,TODAY()-1))*1,(TablaDatosInversiones[Fecha de Venta o traspaso]&gt;=MIN(A395,TODAY()-1))*1)</f>
        <v>0</v>
      </c>
      <c r="AE395" s="391">
        <f t="shared" ca="1" si="147"/>
        <v>0</v>
      </c>
      <c r="AF395" s="391">
        <f t="shared" ca="1" si="148"/>
        <v>0</v>
      </c>
      <c r="AG395" s="392">
        <f ca="1">SUMPRODUCT(TablaDatosInversiones[Rendimiento total neto (euros)],(TablaDatosInversiones[Subcarteras (diferentes estrategias inversión)]=$AD$34)*1,(TablaDatosInversiones[Fecha de Venta o traspaso]&lt;=A395)*1,(TablaDatosInversiones[Fecha de Venta o traspaso]&gt;A394)*1,(TablaDatosInversiones[Operación abierta (cotizando)]=FALSE)*1)</f>
        <v>0</v>
      </c>
      <c r="AH395" s="393">
        <f t="shared" ca="1" si="149"/>
        <v>0</v>
      </c>
      <c r="AI395" s="394">
        <f t="shared" ca="1" si="150"/>
        <v>8.6256077518440666E-3</v>
      </c>
      <c r="AJ395" s="395"/>
      <c r="AK395" s="401">
        <f ca="1">Resumen!$D$12</f>
        <v>0</v>
      </c>
      <c r="AL395" s="396" cm="1">
        <f t="array" aca="1" ref="AL395" ca="1">SUMPRODUCT(TablaDatosInversiones[Coste bruto total de la compra (euros)],(TablaDatosInversiones[Subcarteras (diferentes estrategias inversión)]=$AK$34)*1,(TablaDatosInversiones[Fecha Compra]&lt;=A395)*1,(TablaDatosInversiones[Fecha Compra]&gt;A394)*1)</f>
        <v>0</v>
      </c>
      <c r="AM395" s="397" cm="1">
        <f t="array" aca="1" ref="AM395" ca="1">SUMPRODUCT(TablaDatosInversiones[Valor actual bruto o reembolso o compromiso opciones abiertas (euros)],(TablaDatosInversiones[Subcarteras (diferentes estrategias inversión)]=$AK$34)*1,(TablaDatosInversiones[Fecha de Venta o traspaso]&lt;=A395)*1,(TablaDatosInversiones[Fecha de Venta o traspaso]&gt;A394)*1,(TablaDatosInversiones[Operación abierta (cotizando)]=FALSE)*1)</f>
        <v>0</v>
      </c>
      <c r="AN395" s="398" cm="1">
        <f t="array" ref="AN395">SUMPRODUCT(TablaDividendos[Dividendo neto (euros)],(TablaDividendos[Subcartera]=$AK$34)*1,(TablaDividendos[Fecha Cobro]&lt;=A395)*1,(TablaDividendos[Fecha Cobro]&gt;A394)*1)</f>
        <v>0</v>
      </c>
      <c r="AO395" s="399">
        <f t="shared" ca="1" si="155"/>
        <v>0</v>
      </c>
      <c r="AP395" s="400">
        <f t="shared" ca="1" si="160"/>
        <v>0</v>
      </c>
    </row>
    <row r="396" spans="1:42" x14ac:dyDescent="0.25">
      <c r="A396" s="221">
        <f t="shared" si="51"/>
        <v>55518</v>
      </c>
      <c r="B396" s="190">
        <f t="shared" ca="1" si="151"/>
        <v>109351.29638889004</v>
      </c>
      <c r="C396" s="190">
        <f t="shared" ca="1" si="152"/>
        <v>0</v>
      </c>
      <c r="D396" s="190">
        <f t="shared" ca="1" si="153"/>
        <v>0</v>
      </c>
      <c r="E396" s="190">
        <f t="shared" ca="1" si="154"/>
        <v>0</v>
      </c>
      <c r="F396" s="220">
        <f t="shared" ca="1" si="166"/>
        <v>0</v>
      </c>
      <c r="G396" s="220">
        <f t="shared" ca="1" si="167"/>
        <v>0.55991479706899705</v>
      </c>
      <c r="H396" s="137"/>
      <c r="I396" s="218">
        <f ca="1">Resumen!$D$8</f>
        <v>68691.808045339247</v>
      </c>
      <c r="J396" s="219">
        <f ca="1">SUMPRODUCT(TablaDatosInversiones[Coste bruto total de la compra (euros)],(TablaDatosInversiones[Subcarteras (diferentes estrategias inversión)]=$I$34)*1,(TablaDatosInversiones[Fecha Compra]&lt;=A396)*1,(TablaDatosInversiones[Fecha Compra]&gt;A395)*1)</f>
        <v>0</v>
      </c>
      <c r="K396" s="219" cm="1">
        <f t="array" aca="1" ref="K396" ca="1">SUMPRODUCT(TablaDatosInversiones[Valor actual bruto o reembolso o compromiso opciones abiertas (euros)],(TablaDatosInversiones[Subcarteras (diferentes estrategias inversión)]=$I$34)*1,(TablaDatosInversiones[Fecha de Venta o traspaso]&lt;=A396)*1,(TablaDatosInversiones[Fecha de Venta o traspaso]&gt;A395)*1,(TablaDatosInversiones[Operación abierta (cotizando)]=FALSE)*1)</f>
        <v>0</v>
      </c>
      <c r="L396" s="219">
        <f>SUMPRODUCT(TablaDividendos[Dividendo neto (euros)],(TablaDividendos[Subcartera]=$I$34)*1,(TablaDividendos[Fecha Cobro]&lt;=A396)*1,(TablaDividendos[Fecha Cobro]&gt;A395)*1)</f>
        <v>0</v>
      </c>
      <c r="M396" s="220">
        <f t="shared" ca="1" si="168"/>
        <v>0</v>
      </c>
      <c r="N396" s="220">
        <f t="shared" ca="1" si="169"/>
        <v>0.6498602964237179</v>
      </c>
      <c r="O396" s="137"/>
      <c r="P396" s="218">
        <f ca="1">Resumen!$D$9</f>
        <v>12439.300859999999</v>
      </c>
      <c r="Q396" s="219">
        <f ca="1">SUMPRODUCT(TablaDatosInversiones[Coste bruto total de la compra (euros)],(TablaDatosInversiones[Subcarteras (diferentes estrategias inversión)]=$P$34)*1,(TablaDatosInversiones[Fecha Compra]&lt;=A396)*1,(TablaDatosInversiones[Fecha Compra]&gt;A395)*1)</f>
        <v>0</v>
      </c>
      <c r="R396" s="219" cm="1">
        <f t="array" aca="1" ref="R396" ca="1">SUMPRODUCT(TablaDatosInversiones[Valor actual bruto o reembolso o compromiso opciones abiertas (euros)],(TablaDatosInversiones[Subcarteras (diferentes estrategias inversión)]=$P$34)*1,(TablaDatosInversiones[Fecha de Venta o traspaso]&lt;=A396)*1,(TablaDatosInversiones[Fecha de Venta o traspaso]&gt;A395)*1,(TablaDatosInversiones[Operación abierta (cotizando)]=FALSE)*1)</f>
        <v>0</v>
      </c>
      <c r="S396" s="219">
        <f>SUMPRODUCT(TablaDividendos[Dividendo neto (euros)],(TablaDividendos[Subcartera]=$P$34)*1,(TablaDividendos[Fecha Cobro]&lt;=A396)*1,(TablaDividendos[Fecha Cobro]&gt;A395)*1)</f>
        <v>0</v>
      </c>
      <c r="T396" s="220">
        <f t="shared" ca="1" si="170"/>
        <v>0</v>
      </c>
      <c r="U396" s="220">
        <f t="shared" ca="1" si="171"/>
        <v>0.31306194259158349</v>
      </c>
      <c r="V396" s="137"/>
      <c r="W396" s="218">
        <f ca="1">Resumen!$D$10</f>
        <v>28220.187483550799</v>
      </c>
      <c r="X396" s="219">
        <f ca="1">SUMPRODUCT(TablaDatosInversiones[Coste bruto total de la compra (euros)],(TablaDatosInversiones[Subcarteras (diferentes estrategias inversión)]=$W$34)*1,(TablaDatosInversiones[Fecha Compra]&lt;=A396)*1,(TablaDatosInversiones[Fecha Compra]&gt;A395)*1)</f>
        <v>0</v>
      </c>
      <c r="Y396" s="219" cm="1">
        <f t="array" aca="1" ref="Y396" ca="1">SUMPRODUCT(TablaDatosInversiones[Valor actual bruto o reembolso o compromiso opciones abiertas (euros)],(TablaDatosInversiones[Subcarteras (diferentes estrategias inversión)]=$W$34)*1,(TablaDatosInversiones[Fecha de Venta o traspaso]&lt;=A396)*1,(TablaDatosInversiones[Fecha de Venta o traspaso]&gt;A395)*1,(TablaDatosInversiones[Operación abierta (cotizando)]=FALSE)*1)</f>
        <v>0</v>
      </c>
      <c r="Z396" s="219">
        <f>SUMPRODUCT(TablaDividendos[Dividendo neto (euros)],(TablaDividendos[Subcartera]=$W$34)*1,(TablaDividendos[Fecha Cobro]&lt;=A396)*1,(TablaDividendos[Fecha Cobro]&gt;A395)*1)</f>
        <v>0</v>
      </c>
      <c r="AA396" s="220">
        <f t="shared" ca="1" si="172"/>
        <v>0</v>
      </c>
      <c r="AB396" s="220">
        <f t="shared" ca="1" si="173"/>
        <v>0.42162864822711876</v>
      </c>
      <c r="AC396" s="137"/>
      <c r="AD396" s="401" cm="1">
        <f t="array" aca="1" ref="AD396" ca="1">SUMPRODUCT(TablaDatosInversiones[Compromiso de compra (Moneda), solo para PUTs vendidas],(TablaDatosInversiones[Subcarteras (diferentes estrategias inversión)]=$AD$34)*1,TablaDatosInversiones[Cambio divisa actual (o tras venta)],(TablaDatosInversiones[Fecha Compra]&lt;=MIN(A396,TODAY()-1))*1,(TablaDatosInversiones[Fecha de Venta o traspaso]&gt;=MIN(A396,TODAY()-1))*1)</f>
        <v>0</v>
      </c>
      <c r="AE396" s="401">
        <f t="shared" ca="1" si="147"/>
        <v>0</v>
      </c>
      <c r="AF396" s="401">
        <f t="shared" ca="1" si="148"/>
        <v>0</v>
      </c>
      <c r="AG396" s="402">
        <f ca="1">SUMPRODUCT(TablaDatosInversiones[Rendimiento total neto (euros)],(TablaDatosInversiones[Subcarteras (diferentes estrategias inversión)]=$AD$34)*1,(TablaDatosInversiones[Fecha de Venta o traspaso]&lt;=A396)*1,(TablaDatosInversiones[Fecha de Venta o traspaso]&gt;A395)*1,(TablaDatosInversiones[Operación abierta (cotizando)]=FALSE)*1)</f>
        <v>0</v>
      </c>
      <c r="AH396" s="403">
        <f t="shared" ca="1" si="149"/>
        <v>0</v>
      </c>
      <c r="AI396" s="403">
        <f t="shared" ca="1" si="150"/>
        <v>8.6256077518440666E-3</v>
      </c>
      <c r="AJ396" s="395"/>
      <c r="AK396" s="401">
        <f ca="1">Resumen!$D$12</f>
        <v>0</v>
      </c>
      <c r="AL396" s="396" cm="1">
        <f t="array" aca="1" ref="AL396" ca="1">SUMPRODUCT(TablaDatosInversiones[Coste bruto total de la compra (euros)],(TablaDatosInversiones[Subcarteras (diferentes estrategias inversión)]=$AK$34)*1,(TablaDatosInversiones[Fecha Compra]&lt;=A396)*1,(TablaDatosInversiones[Fecha Compra]&gt;A395)*1)</f>
        <v>0</v>
      </c>
      <c r="AM396" s="397" cm="1">
        <f t="array" aca="1" ref="AM396" ca="1">SUMPRODUCT(TablaDatosInversiones[Valor actual bruto o reembolso o compromiso opciones abiertas (euros)],(TablaDatosInversiones[Subcarteras (diferentes estrategias inversión)]=$AK$34)*1,(TablaDatosInversiones[Fecha de Venta o traspaso]&lt;=A396)*1,(TablaDatosInversiones[Fecha de Venta o traspaso]&gt;A395)*1,(TablaDatosInversiones[Operación abierta (cotizando)]=FALSE)*1)</f>
        <v>0</v>
      </c>
      <c r="AN396" s="398" cm="1">
        <f t="array" ref="AN396">SUMPRODUCT(TablaDividendos[Dividendo neto (euros)],(TablaDividendos[Subcartera]=$AK$34)*1,(TablaDividendos[Fecha Cobro]&lt;=A396)*1,(TablaDividendos[Fecha Cobro]&gt;A395)*1)</f>
        <v>0</v>
      </c>
      <c r="AO396" s="399">
        <f t="shared" ca="1" si="155"/>
        <v>0</v>
      </c>
      <c r="AP396" s="400">
        <f t="shared" ca="1" si="160"/>
        <v>0</v>
      </c>
    </row>
    <row r="397" spans="1:42" x14ac:dyDescent="0.25">
      <c r="C397" s="36">
        <f ca="1">SUM(Rentabilidad!$C$36:$C$396)</f>
        <v>153430.72986183624</v>
      </c>
      <c r="D397" s="36">
        <f ca="1">SUM(Rentabilidad!$D$36:$D$396)</f>
        <v>77275.389961990426</v>
      </c>
      <c r="E397" s="36">
        <f ca="1">SUM(Rentabilidad!$E$36:$E$396)</f>
        <v>5095.0703500943546</v>
      </c>
      <c r="J397" s="36">
        <f ca="1">SUM(Rentabilidad!$J$36:$J$396)</f>
        <v>97315.057642381988</v>
      </c>
      <c r="K397" s="36">
        <f ca="1">SUM(Rentabilidad!$K$36:$K$396)</f>
        <v>51450.601513287322</v>
      </c>
      <c r="L397" s="36">
        <f>SUM(Rentabilidad!$L$36:$L$396)</f>
        <v>3594.6778672616383</v>
      </c>
      <c r="Q397" s="36">
        <f ca="1">SUM(Rentabilidad!$Q$36:$Q$396)</f>
        <v>20968.830212979519</v>
      </c>
      <c r="R397" s="36">
        <f ca="1">SUM(Rentabilidad!$R$36:$R$396)</f>
        <v>11054.572189535094</v>
      </c>
      <c r="S397" s="36">
        <f>SUM(Rentabilidad!$S$36:$S$396)</f>
        <v>0</v>
      </c>
      <c r="X397" s="36">
        <f ca="1">SUM(Rentabilidad!$X$36:$X$396)</f>
        <v>27638.142006474736</v>
      </c>
      <c r="Y397" s="36">
        <f ca="1">SUM(Rentabilidad!$Y$36:$Y$396)</f>
        <v>7261.516259168</v>
      </c>
      <c r="Z397" s="36">
        <f>SUM(Rentabilidad!$Z$36:$Z$396)</f>
        <v>0</v>
      </c>
      <c r="AE397" s="36"/>
      <c r="AG397">
        <f ca="1">SUM(Rentabilidad!$AG$36:$AG$396)</f>
        <v>1500.3924828327154</v>
      </c>
      <c r="AL397" s="36">
        <f ca="1">SUM(Rentabilidad!$AL$36:$AL$396)</f>
        <v>0</v>
      </c>
      <c r="AM397" s="36">
        <f ca="1">SUM(Rentabilidad!$AM$36:$AM$396)</f>
        <v>0</v>
      </c>
      <c r="AN397" s="36">
        <f>SUM(Rentabilidad!$AN$36:$AN$396)</f>
        <v>0</v>
      </c>
    </row>
    <row r="398" spans="1:42" x14ac:dyDescent="0.25">
      <c r="C398" t="s">
        <v>83</v>
      </c>
      <c r="D398" t="s">
        <v>84</v>
      </c>
      <c r="E398" t="s">
        <v>237</v>
      </c>
      <c r="J398" t="s">
        <v>83</v>
      </c>
      <c r="K398" t="s">
        <v>84</v>
      </c>
      <c r="L398" t="s">
        <v>86</v>
      </c>
      <c r="Q398" t="s">
        <v>83</v>
      </c>
      <c r="R398" t="s">
        <v>84</v>
      </c>
      <c r="S398" t="s">
        <v>86</v>
      </c>
      <c r="X398" t="s">
        <v>83</v>
      </c>
      <c r="Y398" t="s">
        <v>84</v>
      </c>
      <c r="Z398" t="s">
        <v>86</v>
      </c>
      <c r="AG398" t="s">
        <v>161</v>
      </c>
      <c r="AL398" t="s">
        <v>83</v>
      </c>
      <c r="AM398" t="s">
        <v>84</v>
      </c>
      <c r="AN398" t="s">
        <v>86</v>
      </c>
    </row>
    <row r="399" spans="1:42" x14ac:dyDescent="0.25">
      <c r="G399" s="87"/>
    </row>
    <row r="400" spans="1:42" x14ac:dyDescent="0.25">
      <c r="D400" s="12"/>
      <c r="G400" s="87"/>
    </row>
    <row r="401" spans="7:7" x14ac:dyDescent="0.25">
      <c r="G401" s="87"/>
    </row>
  </sheetData>
  <mergeCells count="22">
    <mergeCell ref="A1:B1"/>
    <mergeCell ref="A6:B6"/>
    <mergeCell ref="A7:B7"/>
    <mergeCell ref="A8:B8"/>
    <mergeCell ref="M3:U3"/>
    <mergeCell ref="C3:F3"/>
    <mergeCell ref="G3:L3"/>
    <mergeCell ref="A3:B4"/>
    <mergeCell ref="A11:B11"/>
    <mergeCell ref="A34:G34"/>
    <mergeCell ref="A5:B5"/>
    <mergeCell ref="A10:B10"/>
    <mergeCell ref="I34:N34"/>
    <mergeCell ref="A12:B12"/>
    <mergeCell ref="A9:B9"/>
    <mergeCell ref="A32:W32"/>
    <mergeCell ref="AR34:AT34"/>
    <mergeCell ref="AV34:AX34"/>
    <mergeCell ref="W34:AB34"/>
    <mergeCell ref="P34:U34"/>
    <mergeCell ref="AD34:AI34"/>
    <mergeCell ref="AK34:AP34"/>
  </mergeCells>
  <conditionalFormatting sqref="A36:A396">
    <cfRule type="cellIs" dxfId="6" priority="1" operator="equal">
      <formula>$M$1</formula>
    </cfRule>
  </conditionalFormatting>
  <hyperlinks>
    <hyperlink ref="AR34:AT34" r:id="rId1" display="S&amp;P 500 Net TR (SPXNTR)" xr:uid="{00000000-0004-0000-0100-000001000000}"/>
    <hyperlink ref="AV34:AX34" r:id="rId2" display="MSCI World Net EUR (MIWO00000NEU)" xr:uid="{00000000-0004-0000-0100-000002000000}"/>
    <hyperlink ref="P1" r:id="rId3" xr:uid="{00000000-0004-0000-0100-000003000000}"/>
  </hyperlinks>
  <pageMargins left="0.7" right="0.7" top="0.75" bottom="0.75" header="0.3" footer="0.3"/>
  <pageSetup paperSize="9" scale="23" fitToHeight="0" orientation="landscape"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8"/>
  <dimension ref="A1:J76"/>
  <sheetViews>
    <sheetView showGridLines="0" topLeftCell="A12" zoomScale="80" zoomScaleNormal="80" workbookViewId="0">
      <selection activeCell="U42" sqref="U42"/>
    </sheetView>
  </sheetViews>
  <sheetFormatPr baseColWidth="10" defaultRowHeight="15" x14ac:dyDescent="0.25"/>
  <cols>
    <col min="1" max="1" width="16" customWidth="1"/>
    <col min="2" max="2" width="16.42578125" customWidth="1"/>
    <col min="3" max="3" width="19" customWidth="1"/>
    <col min="4" max="4" width="18.85546875" customWidth="1"/>
    <col min="5" max="5" width="16.140625" customWidth="1"/>
    <col min="6" max="6" width="18" customWidth="1"/>
    <col min="7" max="7" width="19.7109375" customWidth="1"/>
    <col min="8" max="8" width="16.28515625" customWidth="1"/>
    <col min="9" max="9" width="14.42578125" customWidth="1"/>
    <col min="10" max="10" width="13.5703125" customWidth="1"/>
  </cols>
  <sheetData>
    <row r="1" spans="1:10" ht="23.25" x14ac:dyDescent="0.35">
      <c r="A1" s="95" t="s">
        <v>239</v>
      </c>
      <c r="J1" s="13" t="s">
        <v>110</v>
      </c>
    </row>
    <row r="2" spans="1:10" x14ac:dyDescent="0.25">
      <c r="J2" t="s">
        <v>600</v>
      </c>
    </row>
    <row r="4" spans="1:10" x14ac:dyDescent="0.25">
      <c r="A4" t="s">
        <v>238</v>
      </c>
    </row>
    <row r="37" spans="1:8" ht="64.150000000000006" customHeight="1" x14ac:dyDescent="0.25">
      <c r="A37" s="222" t="s">
        <v>27</v>
      </c>
      <c r="B37" s="223" t="s">
        <v>1391</v>
      </c>
      <c r="C37" s="223" t="s">
        <v>1390</v>
      </c>
      <c r="D37" s="223" t="s">
        <v>242</v>
      </c>
      <c r="E37" s="223" t="s">
        <v>891</v>
      </c>
      <c r="F37" s="223" t="s">
        <v>243</v>
      </c>
      <c r="G37" s="223" t="s">
        <v>244</v>
      </c>
      <c r="H37" s="224" t="s">
        <v>461</v>
      </c>
    </row>
    <row r="38" spans="1:8" x14ac:dyDescent="0.25">
      <c r="A38" s="231">
        <f>Rentabilidad!A36</f>
        <v>44561</v>
      </c>
      <c r="B38" s="232">
        <f>Rentabilidad!B36</f>
        <v>0</v>
      </c>
      <c r="C38" s="232">
        <v>0</v>
      </c>
      <c r="D38" s="232">
        <v>0</v>
      </c>
      <c r="E38" s="232">
        <f ca="1">SUMPRODUCT(TablaDatosInversiones[Comisión compra (euros)],(TablaDatosInversiones[Fecha Compra]&lt;=A38)*1,(TablaDatosInversiones[Fecha Compra]&gt;A37)*1) + SUMPRODUCT(TablaDatosInversiones[Comisión venta (euros)],(TablaDatosInversiones[Fecha de Venta o traspaso]&lt;=A38)*1,(TablaDatosInversiones[Fecha de Venta o traspaso]&gt;A37)*1)</f>
        <v>0</v>
      </c>
      <c r="F38" s="232">
        <f ca="1">SUMPRODUCT(TablaDividendos[Dividendo neto (euros)],(TablaDividendos[Fecha Cobro]&lt;=A38)*1,(TablaDividendos[Fecha Cobro]&gt;A37)*1) + SUMPRODUCT(TablaDatosInversiones[Rendimiento mercado neto (euros)],(TablaDatosInversiones[Subcarteras (diferentes estrategias inversión)]="Opciones")*1,(TablaDatosInversiones[Fecha de Venta o traspaso]&lt;=A38)*1,(TablaDatosInversiones[Fecha de Venta o traspaso]&gt;A37)*1)</f>
        <v>0</v>
      </c>
      <c r="G38" s="232">
        <v>0</v>
      </c>
      <c r="H38" s="232">
        <f ca="1">B38-C38+G38-E38</f>
        <v>0</v>
      </c>
    </row>
    <row r="39" spans="1:8" x14ac:dyDescent="0.25">
      <c r="A39" s="233">
        <f>Rentabilidad!A37</f>
        <v>44592</v>
      </c>
      <c r="B39" s="234">
        <f>Rentabilidad!B37</f>
        <v>25900</v>
      </c>
      <c r="C39" s="234">
        <f ca="1">Rentabilidad!C37-Rentabilidad!D37+C38</f>
        <v>25532.131283228759</v>
      </c>
      <c r="D39" s="234">
        <f ca="1">C39-C38</f>
        <v>25532.131283228759</v>
      </c>
      <c r="E39" s="234">
        <f ca="1">SUMPRODUCT(TablaDatosInversiones[Comisión compra (euros)],(TablaDatosInversiones[Fecha Compra]&lt;=A39)*1,(TablaDatosInversiones[Fecha Compra]&gt;A38)*1) + SUMPRODUCT(TablaDatosInversiones[Comisión venta (euros)],(TablaDatosInversiones[Fecha de Venta o traspaso]&lt;=A39)*1,(TablaDatosInversiones[Fecha de Venta o traspaso]&gt;A38)*1)+E38</f>
        <v>21.414960000000001</v>
      </c>
      <c r="F39" s="234">
        <f ca="1">SUMPRODUCT(TablaDividendos[Dividendo neto (euros)],(TablaDividendos[Fecha Cobro]&lt;=A39)*1,(TablaDividendos[Fecha Cobro]&gt;A38)*1) + SUMPRODUCT(TablaDatosInversiones[Rendimiento mercado neto (euros)],(TablaDatosInversiones[Subcarteras (diferentes estrategias inversión)]="Opciones")*1,(TablaDatosInversiones[Fecha de Venta o traspaso]&lt;=A39)*1,(TablaDatosInversiones[Fecha de Venta o traspaso]&gt;A38)*1)</f>
        <v>0</v>
      </c>
      <c r="G39" s="234">
        <f ca="1">G38+F39</f>
        <v>0</v>
      </c>
      <c r="H39" s="234">
        <f t="shared" ref="H39:H72" ca="1" si="0">B39-C39+G39-E39</f>
        <v>346.45375677124144</v>
      </c>
    </row>
    <row r="40" spans="1:8" x14ac:dyDescent="0.25">
      <c r="A40" s="231">
        <f>Rentabilidad!A38</f>
        <v>44620</v>
      </c>
      <c r="B40" s="232">
        <f>Rentabilidad!B38</f>
        <v>33800</v>
      </c>
      <c r="C40" s="232">
        <f ca="1">Rentabilidad!C38-Rentabilidad!D38+C39</f>
        <v>33255.219292430484</v>
      </c>
      <c r="D40" s="234">
        <f t="shared" ref="D40:D76" ca="1" si="1">C40-C39</f>
        <v>7723.0880092017251</v>
      </c>
      <c r="E40" s="232">
        <f ca="1">SUMPRODUCT(TablaDatosInversiones[Comisión compra (euros)],(TablaDatosInversiones[Fecha Compra]&lt;=A40)*1,(TablaDatosInversiones[Fecha Compra]&gt;A39)*1) + SUMPRODUCT(TablaDatosInversiones[Comisión venta (euros)],(TablaDatosInversiones[Fecha de Venta o traspaso]&lt;=A40)*1,(TablaDatosInversiones[Fecha de Venta o traspaso]&gt;A39)*1)+E39</f>
        <v>21.664960000000001</v>
      </c>
      <c r="F40" s="232">
        <f ca="1">SUMPRODUCT(TablaDividendos[Dividendo neto (euros)],(TablaDividendos[Fecha Cobro]&lt;=A40)*1,(TablaDividendos[Fecha Cobro]&gt;A39)*1) + SUMPRODUCT(TablaDatosInversiones[Rendimiento mercado neto (euros)],(TablaDatosInversiones[Subcarteras (diferentes estrategias inversión)]="Opciones")*1,(TablaDatosInversiones[Fecha de Venta o traspaso]&lt;=A40)*1,(TablaDatosInversiones[Fecha de Venta o traspaso]&gt;A39)*1)</f>
        <v>86.589999999999989</v>
      </c>
      <c r="G40" s="232">
        <f t="shared" ref="G40:G72" ca="1" si="2">G39+F40</f>
        <v>86.589999999999989</v>
      </c>
      <c r="H40" s="232">
        <f t="shared" ca="1" si="0"/>
        <v>609.70574756951646</v>
      </c>
    </row>
    <row r="41" spans="1:8" x14ac:dyDescent="0.25">
      <c r="A41" s="233">
        <f>Rentabilidad!A39</f>
        <v>44651</v>
      </c>
      <c r="B41" s="234">
        <f>Rentabilidad!B39</f>
        <v>34800</v>
      </c>
      <c r="C41" s="234">
        <f ca="1">Rentabilidad!C39-Rentabilidad!D39+C40</f>
        <v>35489.317202816543</v>
      </c>
      <c r="D41" s="234">
        <f t="shared" ca="1" si="1"/>
        <v>2234.0979103860591</v>
      </c>
      <c r="E41" s="234">
        <f ca="1">SUMPRODUCT(TablaDatosInversiones[Comisión compra (euros)],(TablaDatosInversiones[Fecha Compra]&lt;=A41)*1,(TablaDatosInversiones[Fecha Compra]&gt;A40)*1) + SUMPRODUCT(TablaDatosInversiones[Comisión venta (euros)],(TablaDatosInversiones[Fecha de Venta o traspaso]&lt;=A41)*1,(TablaDatosInversiones[Fecha de Venta o traspaso]&gt;A40)*1)+E40</f>
        <v>24.18496</v>
      </c>
      <c r="F41" s="234">
        <f ca="1">SUMPRODUCT(TablaDividendos[Dividendo neto (euros)],(TablaDividendos[Fecha Cobro]&lt;=A41)*1,(TablaDividendos[Fecha Cobro]&gt;A40)*1) + SUMPRODUCT(TablaDatosInversiones[Rendimiento mercado neto (euros)],(TablaDatosInversiones[Subcarteras (diferentes estrategias inversión)]="Opciones")*1,(TablaDatosInversiones[Fecha de Venta o traspaso]&lt;=A41)*1,(TablaDatosInversiones[Fecha de Venta o traspaso]&gt;A40)*1)</f>
        <v>1434.4661445480349</v>
      </c>
      <c r="G41" s="234">
        <f t="shared" ca="1" si="2"/>
        <v>1521.0561445480348</v>
      </c>
      <c r="H41" s="234">
        <f t="shared" ca="1" si="0"/>
        <v>807.55398173149206</v>
      </c>
    </row>
    <row r="42" spans="1:8" x14ac:dyDescent="0.25">
      <c r="A42" s="231">
        <f>Rentabilidad!A40</f>
        <v>44681</v>
      </c>
      <c r="B42" s="232">
        <f>Rentabilidad!B40</f>
        <v>43000</v>
      </c>
      <c r="C42" s="232">
        <f ca="1">Rentabilidad!C40-Rentabilidad!D40+C41</f>
        <v>45593.756804516328</v>
      </c>
      <c r="D42" s="234">
        <f t="shared" ca="1" si="1"/>
        <v>10104.439601699785</v>
      </c>
      <c r="E42" s="232">
        <f ca="1">SUMPRODUCT(TablaDatosInversiones[Comisión compra (euros)],(TablaDatosInversiones[Fecha Compra]&lt;=A42)*1,(TablaDatosInversiones[Fecha Compra]&gt;A41)*1) + SUMPRODUCT(TablaDatosInversiones[Comisión venta (euros)],(TablaDatosInversiones[Fecha de Venta o traspaso]&lt;=A42)*1,(TablaDatosInversiones[Fecha de Venta o traspaso]&gt;A41)*1)+E41</f>
        <v>24.93496</v>
      </c>
      <c r="F42" s="232">
        <f ca="1">SUMPRODUCT(TablaDividendos[Dividendo neto (euros)],(TablaDividendos[Fecha Cobro]&lt;=A42)*1,(TablaDividendos[Fecha Cobro]&gt;A41)*1) + SUMPRODUCT(TablaDatosInversiones[Rendimiento mercado neto (euros)],(TablaDatosInversiones[Subcarteras (diferentes estrategias inversión)]="Opciones")*1,(TablaDatosInversiones[Fecha de Venta o traspaso]&lt;=A42)*1,(TablaDatosInversiones[Fecha de Venta o traspaso]&gt;A41)*1)</f>
        <v>71.092033508768068</v>
      </c>
      <c r="G42" s="232">
        <f t="shared" ca="1" si="2"/>
        <v>1592.1481780568029</v>
      </c>
      <c r="H42" s="232">
        <f t="shared" ca="1" si="0"/>
        <v>-1026.5435864595252</v>
      </c>
    </row>
    <row r="43" spans="1:8" x14ac:dyDescent="0.25">
      <c r="A43" s="233">
        <f>Rentabilidad!A41</f>
        <v>44712</v>
      </c>
      <c r="B43" s="234">
        <f>Rentabilidad!B41</f>
        <v>48500</v>
      </c>
      <c r="C43" s="234">
        <f ca="1">Rentabilidad!C41-Rentabilidad!D41+C42</f>
        <v>50578.663229152866</v>
      </c>
      <c r="D43" s="234">
        <f t="shared" ca="1" si="1"/>
        <v>4984.9064246365378</v>
      </c>
      <c r="E43" s="234">
        <f ca="1">SUMPRODUCT(TablaDatosInversiones[Comisión compra (euros)],(TablaDatosInversiones[Fecha Compra]&lt;=A43)*1,(TablaDatosInversiones[Fecha Compra]&gt;A42)*1) + SUMPRODUCT(TablaDatosInversiones[Comisión venta (euros)],(TablaDatosInversiones[Fecha de Venta o traspaso]&lt;=A43)*1,(TablaDatosInversiones[Fecha de Venta o traspaso]&gt;A42)*1)+E42</f>
        <v>56.546776458096318</v>
      </c>
      <c r="F43" s="234">
        <f ca="1">SUMPRODUCT(TablaDividendos[Dividendo neto (euros)],(TablaDividendos[Fecha Cobro]&lt;=A43)*1,(TablaDividendos[Fecha Cobro]&gt;A42)*1) + SUMPRODUCT(TablaDatosInversiones[Rendimiento mercado neto (euros)],(TablaDatosInversiones[Subcarteras (diferentes estrategias inversión)]="Opciones")*1,(TablaDatosInversiones[Fecha de Venta o traspaso]&lt;=A43)*1,(TablaDatosInversiones[Fecha de Venta o traspaso]&gt;A42)*1)</f>
        <v>104.77490288962578</v>
      </c>
      <c r="G43" s="234">
        <f t="shared" ca="1" si="2"/>
        <v>1696.9230809464286</v>
      </c>
      <c r="H43" s="234">
        <f t="shared" ca="1" si="0"/>
        <v>-438.2869246645335</v>
      </c>
    </row>
    <row r="44" spans="1:8" x14ac:dyDescent="0.25">
      <c r="A44" s="231">
        <f>Rentabilidad!A42</f>
        <v>44742</v>
      </c>
      <c r="B44" s="232">
        <f>Rentabilidad!B42</f>
        <v>51600</v>
      </c>
      <c r="C44" s="232">
        <f ca="1">Rentabilidad!C42-Rentabilidad!D42+C43</f>
        <v>53129.203433422837</v>
      </c>
      <c r="D44" s="234">
        <f t="shared" ca="1" si="1"/>
        <v>2550.5402042699716</v>
      </c>
      <c r="E44" s="232">
        <f ca="1">SUMPRODUCT(TablaDatosInversiones[Comisión compra (euros)],(TablaDatosInversiones[Fecha Compra]&lt;=A44)*1,(TablaDatosInversiones[Fecha Compra]&gt;A43)*1) + SUMPRODUCT(TablaDatosInversiones[Comisión venta (euros)],(TablaDatosInversiones[Fecha de Venta o traspaso]&lt;=A44)*1,(TablaDatosInversiones[Fecha de Venta o traspaso]&gt;A43)*1)+E43</f>
        <v>59.496776458096321</v>
      </c>
      <c r="F44" s="232">
        <f ca="1">SUMPRODUCT(TablaDividendos[Dividendo neto (euros)],(TablaDividendos[Fecha Cobro]&lt;=A44)*1,(TablaDividendos[Fecha Cobro]&gt;A43)*1) + SUMPRODUCT(TablaDatosInversiones[Rendimiento mercado neto (euros)],(TablaDatosInversiones[Subcarteras (diferentes estrategias inversión)]="Opciones")*1,(TablaDatosInversiones[Fecha de Venta o traspaso]&lt;=A44)*1,(TablaDatosInversiones[Fecha de Venta o traspaso]&gt;A43)*1)</f>
        <v>97.838719957520652</v>
      </c>
      <c r="G44" s="232">
        <f t="shared" ca="1" si="2"/>
        <v>1794.7618009039493</v>
      </c>
      <c r="H44" s="232">
        <f t="shared" ca="1" si="0"/>
        <v>206.06159102301555</v>
      </c>
    </row>
    <row r="45" spans="1:8" x14ac:dyDescent="0.25">
      <c r="A45" s="233">
        <f>Rentabilidad!A43</f>
        <v>44773</v>
      </c>
      <c r="B45" s="234">
        <f>Rentabilidad!B43</f>
        <v>52000</v>
      </c>
      <c r="C45" s="234">
        <f ca="1">Rentabilidad!C43-Rentabilidad!D43+C44</f>
        <v>53950.879467900879</v>
      </c>
      <c r="D45" s="234">
        <f t="shared" ca="1" si="1"/>
        <v>821.6760344780414</v>
      </c>
      <c r="E45" s="234">
        <f ca="1">SUMPRODUCT(TablaDatosInversiones[Comisión compra (euros)],(TablaDatosInversiones[Fecha Compra]&lt;=A45)*1,(TablaDatosInversiones[Fecha Compra]&gt;A44)*1) + SUMPRODUCT(TablaDatosInversiones[Comisión venta (euros)],(TablaDatosInversiones[Fecha de Venta o traspaso]&lt;=A45)*1,(TablaDatosInversiones[Fecha de Venta o traspaso]&gt;A44)*1)+E44</f>
        <v>59.496776458096321</v>
      </c>
      <c r="F45" s="234">
        <f ca="1">SUMPRODUCT(TablaDividendos[Dividendo neto (euros)],(TablaDividendos[Fecha Cobro]&lt;=A45)*1,(TablaDividendos[Fecha Cobro]&gt;A44)*1) + SUMPRODUCT(TablaDatosInversiones[Rendimiento mercado neto (euros)],(TablaDatosInversiones[Subcarteras (diferentes estrategias inversión)]="Opciones")*1,(TablaDatosInversiones[Fecha de Venta o traspaso]&lt;=A45)*1,(TablaDatosInversiones[Fecha de Venta o traspaso]&gt;A44)*1)</f>
        <v>62.398677865693713</v>
      </c>
      <c r="G45" s="234">
        <f t="shared" ca="1" si="2"/>
        <v>1857.1604787696431</v>
      </c>
      <c r="H45" s="234">
        <f t="shared" ca="1" si="0"/>
        <v>-153.21576558933205</v>
      </c>
    </row>
    <row r="46" spans="1:8" x14ac:dyDescent="0.25">
      <c r="A46" s="231">
        <f>Rentabilidad!A44</f>
        <v>44804</v>
      </c>
      <c r="B46" s="232">
        <f>Rentabilidad!B44</f>
        <v>52400</v>
      </c>
      <c r="C46" s="232">
        <f ca="1">Rentabilidad!C44-Rentabilidad!D44+C45</f>
        <v>55715.768950832324</v>
      </c>
      <c r="D46" s="234">
        <f t="shared" ca="1" si="1"/>
        <v>1764.8894829314449</v>
      </c>
      <c r="E46" s="232">
        <f ca="1">SUMPRODUCT(TablaDatosInversiones[Comisión compra (euros)],(TablaDatosInversiones[Fecha Compra]&lt;=A46)*1,(TablaDatosInversiones[Fecha Compra]&gt;A45)*1) + SUMPRODUCT(TablaDatosInversiones[Comisión venta (euros)],(TablaDatosInversiones[Fecha de Venta o traspaso]&lt;=A46)*1,(TablaDatosInversiones[Fecha de Venta o traspaso]&gt;A45)*1)+E45</f>
        <v>59.496776458096321</v>
      </c>
      <c r="F46" s="232">
        <f ca="1">SUMPRODUCT(TablaDividendos[Dividendo neto (euros)],(TablaDividendos[Fecha Cobro]&lt;=A46)*1,(TablaDividendos[Fecha Cobro]&gt;A45)*1) + SUMPRODUCT(TablaDatosInversiones[Rendimiento mercado neto (euros)],(TablaDatosInversiones[Subcarteras (diferentes estrategias inversión)]="Opciones")*1,(TablaDatosInversiones[Fecha de Venta o traspaso]&lt;=A46)*1,(TablaDatosInversiones[Fecha de Venta o traspaso]&gt;A45)*1)</f>
        <v>61.151188913916364</v>
      </c>
      <c r="G46" s="232">
        <f t="shared" ca="1" si="2"/>
        <v>1918.3116676835593</v>
      </c>
      <c r="H46" s="232">
        <f t="shared" ca="1" si="0"/>
        <v>-1456.9540596068607</v>
      </c>
    </row>
    <row r="47" spans="1:8" x14ac:dyDescent="0.25">
      <c r="A47" s="233">
        <f>Rentabilidad!A45</f>
        <v>44834</v>
      </c>
      <c r="B47" s="234">
        <f>Rentabilidad!B45</f>
        <v>54200</v>
      </c>
      <c r="C47" s="234">
        <f ca="1">Rentabilidad!C45-Rentabilidad!D45+C46</f>
        <v>56537.923791233334</v>
      </c>
      <c r="D47" s="234">
        <f t="shared" ca="1" si="1"/>
        <v>822.15484040101001</v>
      </c>
      <c r="E47" s="234">
        <f ca="1">SUMPRODUCT(TablaDatosInversiones[Comisión compra (euros)],(TablaDatosInversiones[Fecha Compra]&lt;=A47)*1,(TablaDatosInversiones[Fecha Compra]&gt;A46)*1) + SUMPRODUCT(TablaDatosInversiones[Comisión venta (euros)],(TablaDatosInversiones[Fecha de Venta o traspaso]&lt;=A47)*1,(TablaDatosInversiones[Fecha de Venta o traspaso]&gt;A46)*1)+E46</f>
        <v>59.496776458096321</v>
      </c>
      <c r="F47" s="234">
        <f ca="1">SUMPRODUCT(TablaDividendos[Dividendo neto (euros)],(TablaDividendos[Fecha Cobro]&lt;=A47)*1,(TablaDividendos[Fecha Cobro]&gt;A46)*1) + SUMPRODUCT(TablaDatosInversiones[Rendimiento mercado neto (euros)],(TablaDatosInversiones[Subcarteras (diferentes estrategias inversión)]="Opciones")*1,(TablaDatosInversiones[Fecha de Venta o traspaso]&lt;=A47)*1,(TablaDatosInversiones[Fecha de Venta o traspaso]&gt;A46)*1)</f>
        <v>99.155837080517045</v>
      </c>
      <c r="G47" s="234">
        <f t="shared" ca="1" si="2"/>
        <v>2017.4675047640765</v>
      </c>
      <c r="H47" s="234">
        <f t="shared" ca="1" si="0"/>
        <v>-379.95306292735359</v>
      </c>
    </row>
    <row r="48" spans="1:8" x14ac:dyDescent="0.25">
      <c r="A48" s="231">
        <f>Rentabilidad!A46</f>
        <v>44865</v>
      </c>
      <c r="B48" s="232">
        <f>Rentabilidad!B46</f>
        <v>55300</v>
      </c>
      <c r="C48" s="232">
        <f ca="1">Rentabilidad!C46-Rentabilidad!D46+C47</f>
        <v>57462.213897851063</v>
      </c>
      <c r="D48" s="234">
        <f t="shared" ca="1" si="1"/>
        <v>924.29010661772918</v>
      </c>
      <c r="E48" s="232">
        <f ca="1">SUMPRODUCT(TablaDatosInversiones[Comisión compra (euros)],(TablaDatosInversiones[Fecha Compra]&lt;=A48)*1,(TablaDatosInversiones[Fecha Compra]&gt;A47)*1) + SUMPRODUCT(TablaDatosInversiones[Comisión venta (euros)],(TablaDatosInversiones[Fecha de Venta o traspaso]&lt;=A48)*1,(TablaDatosInversiones[Fecha de Venta o traspaso]&gt;A47)*1)+E47</f>
        <v>59.619856738096324</v>
      </c>
      <c r="F48" s="232">
        <f ca="1">SUMPRODUCT(TablaDividendos[Dividendo neto (euros)],(TablaDividendos[Fecha Cobro]&lt;=A48)*1,(TablaDividendos[Fecha Cobro]&gt;A47)*1) + SUMPRODUCT(TablaDatosInversiones[Rendimiento mercado neto (euros)],(TablaDatosInversiones[Subcarteras (diferentes estrategias inversión)]="Opciones")*1,(TablaDatosInversiones[Fecha de Venta o traspaso]&lt;=A48)*1,(TablaDatosInversiones[Fecha de Venta o traspaso]&gt;A47)*1)</f>
        <v>91.895726774847873</v>
      </c>
      <c r="G48" s="232">
        <f t="shared" ca="1" si="2"/>
        <v>2109.3632315389245</v>
      </c>
      <c r="H48" s="232">
        <f t="shared" ca="1" si="0"/>
        <v>-112.47052305023473</v>
      </c>
    </row>
    <row r="49" spans="1:8" x14ac:dyDescent="0.25">
      <c r="A49" s="233">
        <f>Rentabilidad!A47</f>
        <v>44895</v>
      </c>
      <c r="B49" s="234">
        <f>Rentabilidad!B47</f>
        <v>59300</v>
      </c>
      <c r="C49" s="234">
        <f ca="1">Rentabilidad!C47-Rentabilidad!D47+C48</f>
        <v>59470.746484614399</v>
      </c>
      <c r="D49" s="234">
        <f t="shared" ca="1" si="1"/>
        <v>2008.5325867633364</v>
      </c>
      <c r="E49" s="234">
        <f ca="1">SUMPRODUCT(TablaDatosInversiones[Comisión compra (euros)],(TablaDatosInversiones[Fecha Compra]&lt;=A49)*1,(TablaDatosInversiones[Fecha Compra]&gt;A48)*1) + SUMPRODUCT(TablaDatosInversiones[Comisión venta (euros)],(TablaDatosInversiones[Fecha de Venta o traspaso]&lt;=A49)*1,(TablaDatosInversiones[Fecha de Venta o traspaso]&gt;A48)*1)+E48</f>
        <v>63.717076090429444</v>
      </c>
      <c r="F49" s="234">
        <f ca="1">SUMPRODUCT(TablaDividendos[Dividendo neto (euros)],(TablaDividendos[Fecha Cobro]&lt;=A49)*1,(TablaDividendos[Fecha Cobro]&gt;A48)*1) + SUMPRODUCT(TablaDatosInversiones[Rendimiento mercado neto (euros)],(TablaDatosInversiones[Subcarteras (diferentes estrategias inversión)]="Opciones")*1,(TablaDatosInversiones[Fecha de Venta o traspaso]&lt;=A49)*1,(TablaDatosInversiones[Fecha de Venta o traspaso]&gt;A48)*1)</f>
        <v>113.39118891391637</v>
      </c>
      <c r="G49" s="234">
        <f t="shared" ca="1" si="2"/>
        <v>2222.7544204528408</v>
      </c>
      <c r="H49" s="234">
        <f t="shared" ca="1" si="0"/>
        <v>1988.2908597480121</v>
      </c>
    </row>
    <row r="50" spans="1:8" x14ac:dyDescent="0.25">
      <c r="A50" s="231">
        <f>Rentabilidad!A48</f>
        <v>44926</v>
      </c>
      <c r="B50" s="232">
        <f>Rentabilidad!B48</f>
        <v>65500</v>
      </c>
      <c r="C50" s="232">
        <f ca="1">Rentabilidad!C48-Rentabilidad!D48+C49</f>
        <v>64621.994814752376</v>
      </c>
      <c r="D50" s="234">
        <f t="shared" ca="1" si="1"/>
        <v>5151.2483301379762</v>
      </c>
      <c r="E50" s="232">
        <f ca="1">SUMPRODUCT(TablaDatosInversiones[Comisión compra (euros)],(TablaDatosInversiones[Fecha Compra]&lt;=A50)*1,(TablaDatosInversiones[Fecha Compra]&gt;A49)*1) + SUMPRODUCT(TablaDatosInversiones[Comisión venta (euros)],(TablaDatosInversiones[Fecha de Venta o traspaso]&lt;=A50)*1,(TablaDatosInversiones[Fecha de Venta o traspaso]&gt;A49)*1)+E49</f>
        <v>80.545926090429447</v>
      </c>
      <c r="F50" s="232">
        <f ca="1">SUMPRODUCT(TablaDividendos[Dividendo neto (euros)],(TablaDividendos[Fecha Cobro]&lt;=A50)*1,(TablaDividendos[Fecha Cobro]&gt;A49)*1) + SUMPRODUCT(TablaDatosInversiones[Rendimiento mercado neto (euros)],(TablaDatosInversiones[Subcarteras (diferentes estrategias inversión)]="Opciones")*1,(TablaDatosInversiones[Fecha de Venta o traspaso]&lt;=A50)*1,(TablaDatosInversiones[Fecha de Venta o traspaso]&gt;A49)*1)</f>
        <v>68.182616931753628</v>
      </c>
      <c r="G50" s="232">
        <f t="shared" ca="1" si="2"/>
        <v>2290.9370373845945</v>
      </c>
      <c r="H50" s="232">
        <f t="shared" ca="1" si="0"/>
        <v>3088.3962965417895</v>
      </c>
    </row>
    <row r="51" spans="1:8" x14ac:dyDescent="0.25">
      <c r="A51" s="233">
        <f>Rentabilidad!A49</f>
        <v>44957</v>
      </c>
      <c r="B51" s="234">
        <f>Rentabilidad!B49</f>
        <v>72500</v>
      </c>
      <c r="C51" s="234">
        <f ca="1">Rentabilidad!C49-Rentabilidad!D49+C50</f>
        <v>71700.590631256084</v>
      </c>
      <c r="D51" s="234">
        <f t="shared" ca="1" si="1"/>
        <v>7078.5958165037082</v>
      </c>
      <c r="E51" s="234">
        <f ca="1">SUMPRODUCT(TablaDatosInversiones[Comisión compra (euros)],(TablaDatosInversiones[Fecha Compra]&lt;=A51)*1,(TablaDatosInversiones[Fecha Compra]&gt;A50)*1) + SUMPRODUCT(TablaDatosInversiones[Comisión venta (euros)],(TablaDatosInversiones[Fecha de Venta o traspaso]&lt;=A51)*1,(TablaDatosInversiones[Fecha de Venta o traspaso]&gt;A50)*1)+E50</f>
        <v>80.545926090429447</v>
      </c>
      <c r="F51" s="234">
        <f ca="1">SUMPRODUCT(TablaDividendos[Dividendo neto (euros)],(TablaDividendos[Fecha Cobro]&lt;=A51)*1,(TablaDividendos[Fecha Cobro]&gt;A50)*1) + SUMPRODUCT(TablaDatosInversiones[Rendimiento mercado neto (euros)],(TablaDatosInversiones[Subcarteras (diferentes estrategias inversión)]="Opciones")*1,(TablaDatosInversiones[Fecha de Venta o traspaso]&lt;=A51)*1,(TablaDatosInversiones[Fecha de Venta o traspaso]&gt;A50)*1)</f>
        <v>127.16087743124913</v>
      </c>
      <c r="G51" s="234">
        <f t="shared" ca="1" si="2"/>
        <v>2418.0979148158435</v>
      </c>
      <c r="H51" s="234">
        <f t="shared" ca="1" si="0"/>
        <v>3136.9613574693303</v>
      </c>
    </row>
    <row r="52" spans="1:8" x14ac:dyDescent="0.25">
      <c r="A52" s="231">
        <f>Rentabilidad!A50</f>
        <v>44985</v>
      </c>
      <c r="B52" s="232">
        <f>Rentabilidad!B50</f>
        <v>73500</v>
      </c>
      <c r="C52" s="232">
        <f ca="1">Rentabilidad!C50-Rentabilidad!D50+C51</f>
        <v>71825.590631256084</v>
      </c>
      <c r="D52" s="234">
        <f t="shared" ca="1" si="1"/>
        <v>125</v>
      </c>
      <c r="E52" s="232">
        <f ca="1">SUMPRODUCT(TablaDatosInversiones[Comisión compra (euros)],(TablaDatosInversiones[Fecha Compra]&lt;=A52)*1,(TablaDatosInversiones[Fecha Compra]&gt;A51)*1) + SUMPRODUCT(TablaDatosInversiones[Comisión venta (euros)],(TablaDatosInversiones[Fecha de Venta o traspaso]&lt;=A52)*1,(TablaDatosInversiones[Fecha de Venta o traspaso]&gt;A51)*1)+E51</f>
        <v>80.545926090429447</v>
      </c>
      <c r="F52" s="232">
        <f ca="1">SUMPRODUCT(TablaDividendos[Dividendo neto (euros)],(TablaDividendos[Fecha Cobro]&lt;=A52)*1,(TablaDividendos[Fecha Cobro]&gt;A51)*1) + SUMPRODUCT(TablaDatosInversiones[Rendimiento mercado neto (euros)],(TablaDatosInversiones[Subcarteras (diferentes estrategias inversión)]="Opciones")*1,(TablaDatosInversiones[Fecha de Venta o traspaso]&lt;=A52)*1,(TablaDatosInversiones[Fecha de Venta o traspaso]&gt;A51)*1)</f>
        <v>103.62400894187779</v>
      </c>
      <c r="G52" s="232">
        <f t="shared" ca="1" si="2"/>
        <v>2521.7219237577215</v>
      </c>
      <c r="H52" s="232">
        <f t="shared" ca="1" si="0"/>
        <v>4115.5853664112083</v>
      </c>
    </row>
    <row r="53" spans="1:8" x14ac:dyDescent="0.25">
      <c r="A53" s="233">
        <f>Rentabilidad!A51</f>
        <v>45016</v>
      </c>
      <c r="B53" s="234">
        <f>Rentabilidad!B51</f>
        <v>74150</v>
      </c>
      <c r="C53" s="234">
        <f ca="1">Rentabilidad!C51-Rentabilidad!D51+C52</f>
        <v>71950.590636591514</v>
      </c>
      <c r="D53" s="234">
        <f t="shared" ca="1" si="1"/>
        <v>125.00000533543061</v>
      </c>
      <c r="E53" s="234">
        <f ca="1">SUMPRODUCT(TablaDatosInversiones[Comisión compra (euros)],(TablaDatosInversiones[Fecha Compra]&lt;=A53)*1,(TablaDatosInversiones[Fecha Compra]&gt;A52)*1) + SUMPRODUCT(TablaDatosInversiones[Comisión venta (euros)],(TablaDatosInversiones[Fecha de Venta o traspaso]&lt;=A53)*1,(TablaDatosInversiones[Fecha de Venta o traspaso]&gt;A52)*1)+E52</f>
        <v>80.545926090429447</v>
      </c>
      <c r="F53" s="234">
        <f ca="1">SUMPRODUCT(TablaDividendos[Dividendo neto (euros)],(TablaDividendos[Fecha Cobro]&lt;=A53)*1,(TablaDividendos[Fecha Cobro]&gt;A52)*1) + SUMPRODUCT(TablaDatosInversiones[Rendimiento mercado neto (euros)],(TablaDatosInversiones[Subcarteras (diferentes estrategias inversión)]="Opciones")*1,(TablaDatosInversiones[Fecha de Venta o traspaso]&lt;=A53)*1,(TablaDatosInversiones[Fecha de Venta o traspaso]&gt;A52)*1)</f>
        <v>149.59608581712618</v>
      </c>
      <c r="G53" s="234">
        <f t="shared" ca="1" si="2"/>
        <v>2671.3180095748476</v>
      </c>
      <c r="H53" s="234">
        <f t="shared" ca="1" si="0"/>
        <v>4790.1814468929042</v>
      </c>
    </row>
    <row r="54" spans="1:8" x14ac:dyDescent="0.25">
      <c r="A54" s="231">
        <f>Rentabilidad!A52</f>
        <v>45046</v>
      </c>
      <c r="B54" s="232">
        <f>Rentabilidad!B52</f>
        <v>73800</v>
      </c>
      <c r="C54" s="232">
        <f ca="1">Rentabilidad!C52-Rentabilidad!D52+C53</f>
        <v>66822.626225392451</v>
      </c>
      <c r="D54" s="234">
        <f t="shared" ca="1" si="1"/>
        <v>-5127.9644111990638</v>
      </c>
      <c r="E54" s="232">
        <f ca="1">SUMPRODUCT(TablaDatosInversiones[Comisión compra (euros)],(TablaDatosInversiones[Fecha Compra]&lt;=A54)*1,(TablaDatosInversiones[Fecha Compra]&gt;A53)*1) + SUMPRODUCT(TablaDatosInversiones[Comisión venta (euros)],(TablaDatosInversiones[Fecha de Venta o traspaso]&lt;=A54)*1,(TablaDatosInversiones[Fecha de Venta o traspaso]&gt;A53)*1)+E53</f>
        <v>80.905926090429446</v>
      </c>
      <c r="F54" s="232">
        <f ca="1">SUMPRODUCT(TablaDividendos[Dividendo neto (euros)],(TablaDividendos[Fecha Cobro]&lt;=A54)*1,(TablaDividendos[Fecha Cobro]&gt;A53)*1) + SUMPRODUCT(TablaDatosInversiones[Rendimiento mercado neto (euros)],(TablaDatosInversiones[Subcarteras (diferentes estrategias inversión)]="Opciones")*1,(TablaDatosInversiones[Fecha de Venta o traspaso]&lt;=A54)*1,(TablaDatosInversiones[Fecha de Venta o traspaso]&gt;A53)*1)</f>
        <v>74.099730853295142</v>
      </c>
      <c r="G54" s="232">
        <f t="shared" ca="1" si="2"/>
        <v>2745.4177404281427</v>
      </c>
      <c r="H54" s="232">
        <f t="shared" ca="1" si="0"/>
        <v>9641.8855889452643</v>
      </c>
    </row>
    <row r="55" spans="1:8" x14ac:dyDescent="0.25">
      <c r="A55" s="233">
        <f>Rentabilidad!A53</f>
        <v>45077</v>
      </c>
      <c r="B55" s="234">
        <f>Rentabilidad!B53</f>
        <v>59000</v>
      </c>
      <c r="C55" s="234">
        <f ca="1">Rentabilidad!C53-Rentabilidad!D53+C54</f>
        <v>52651.142177310729</v>
      </c>
      <c r="D55" s="234">
        <f t="shared" ca="1" si="1"/>
        <v>-14171.484048081722</v>
      </c>
      <c r="E55" s="234">
        <f ca="1">SUMPRODUCT(TablaDatosInversiones[Comisión compra (euros)],(TablaDatosInversiones[Fecha Compra]&lt;=A55)*1,(TablaDatosInversiones[Fecha Compra]&gt;A54)*1) + SUMPRODUCT(TablaDatosInversiones[Comisión venta (euros)],(TablaDatosInversiones[Fecha de Venta o traspaso]&lt;=A55)*1,(TablaDatosInversiones[Fecha de Venta o traspaso]&gt;A54)*1)+E54</f>
        <v>80.905926090429446</v>
      </c>
      <c r="F55" s="234">
        <f ca="1">SUMPRODUCT(TablaDividendos[Dividendo neto (euros)],(TablaDividendos[Fecha Cobro]&lt;=A55)*1,(TablaDividendos[Fecha Cobro]&gt;A54)*1) + SUMPRODUCT(TablaDatosInversiones[Rendimiento mercado neto (euros)],(TablaDatosInversiones[Subcarteras (diferentes estrategias inversión)]="Opciones")*1,(TablaDatosInversiones[Fecha de Venta o traspaso]&lt;=A55)*1,(TablaDatosInversiones[Fecha de Venta o traspaso]&gt;A54)*1)</f>
        <v>133.55014598540149</v>
      </c>
      <c r="G55" s="234">
        <f t="shared" ca="1" si="2"/>
        <v>2878.967886413544</v>
      </c>
      <c r="H55" s="234">
        <f t="shared" ca="1" si="0"/>
        <v>9146.9197830123867</v>
      </c>
    </row>
    <row r="56" spans="1:8" x14ac:dyDescent="0.25">
      <c r="A56" s="231">
        <f>Rentabilidad!A54</f>
        <v>45107</v>
      </c>
      <c r="B56" s="232">
        <f>Rentabilidad!B54</f>
        <v>59150</v>
      </c>
      <c r="C56" s="232">
        <f ca="1">Rentabilidad!C54-Rentabilidad!D54+C55</f>
        <v>52776.142183228243</v>
      </c>
      <c r="D56" s="234">
        <f t="shared" ca="1" si="1"/>
        <v>125.0000059175145</v>
      </c>
      <c r="E56" s="232">
        <f ca="1">SUMPRODUCT(TablaDatosInversiones[Comisión compra (euros)],(TablaDatosInversiones[Fecha Compra]&lt;=A56)*1,(TablaDatosInversiones[Fecha Compra]&gt;A55)*1) + SUMPRODUCT(TablaDatosInversiones[Comisión venta (euros)],(TablaDatosInversiones[Fecha de Venta o traspaso]&lt;=A56)*1,(TablaDatosInversiones[Fecha de Venta o traspaso]&gt;A55)*1)+E55</f>
        <v>80.905926090429446</v>
      </c>
      <c r="F56" s="232">
        <f ca="1">SUMPRODUCT(TablaDividendos[Dividendo neto (euros)],(TablaDividendos[Fecha Cobro]&lt;=A56)*1,(TablaDividendos[Fecha Cobro]&gt;A55)*1) + SUMPRODUCT(TablaDatosInversiones[Rendimiento mercado neto (euros)],(TablaDatosInversiones[Subcarteras (diferentes estrategias inversión)]="Opciones")*1,(TablaDatosInversiones[Fecha de Venta o traspaso]&lt;=A56)*1,(TablaDatosInversiones[Fecha de Venta o traspaso]&gt;A55)*1)</f>
        <v>80.442592649631706</v>
      </c>
      <c r="G56" s="232">
        <f t="shared" ca="1" si="2"/>
        <v>2959.4104790631754</v>
      </c>
      <c r="H56" s="232">
        <f t="shared" ca="1" si="0"/>
        <v>9252.3623697445037</v>
      </c>
    </row>
    <row r="57" spans="1:8" x14ac:dyDescent="0.25">
      <c r="A57" s="233">
        <f>Rentabilidad!A55</f>
        <v>45138</v>
      </c>
      <c r="B57" s="234">
        <f>Rentabilidad!B55</f>
        <v>59300</v>
      </c>
      <c r="C57" s="234">
        <f ca="1">Rentabilidad!C55-Rentabilidad!D55+C56</f>
        <v>53455.114142941326</v>
      </c>
      <c r="D57" s="234">
        <f t="shared" ca="1" si="1"/>
        <v>678.97195971308247</v>
      </c>
      <c r="E57" s="234">
        <f ca="1">SUMPRODUCT(TablaDatosInversiones[Comisión compra (euros)],(TablaDatosInversiones[Fecha Compra]&lt;=A57)*1,(TablaDatosInversiones[Fecha Compra]&gt;A56)*1) + SUMPRODUCT(TablaDatosInversiones[Comisión venta (euros)],(TablaDatosInversiones[Fecha de Venta o traspaso]&lt;=A57)*1,(TablaDatosInversiones[Fecha de Venta o traspaso]&gt;A56)*1)+E56</f>
        <v>81.265926090429446</v>
      </c>
      <c r="F57" s="234">
        <f ca="1">SUMPRODUCT(TablaDividendos[Dividendo neto (euros)],(TablaDividendos[Fecha Cobro]&lt;=A57)*1,(TablaDividendos[Fecha Cobro]&gt;A56)*1) + SUMPRODUCT(TablaDatosInversiones[Rendimiento mercado neto (euros)],(TablaDatosInversiones[Subcarteras (diferentes estrategias inversión)]="Opciones")*1,(TablaDatosInversiones[Fecha de Venta o traspaso]&lt;=A57)*1,(TablaDatosInversiones[Fecha de Venta o traspaso]&gt;A56)*1)</f>
        <v>86.214401483414605</v>
      </c>
      <c r="G57" s="234">
        <f t="shared" ca="1" si="2"/>
        <v>3045.6248805465902</v>
      </c>
      <c r="H57" s="234">
        <f t="shared" ca="1" si="0"/>
        <v>8809.2448115148363</v>
      </c>
    </row>
    <row r="58" spans="1:8" x14ac:dyDescent="0.25">
      <c r="A58" s="231">
        <f>Rentabilidad!A56</f>
        <v>45169</v>
      </c>
      <c r="B58" s="232">
        <f>Rentabilidad!B56</f>
        <v>59450</v>
      </c>
      <c r="C58" s="232">
        <f ca="1">Rentabilidad!C56-Rentabilidad!D56+C57</f>
        <v>53580.1141469473</v>
      </c>
      <c r="D58" s="234">
        <f t="shared" ca="1" si="1"/>
        <v>125.00000400597492</v>
      </c>
      <c r="E58" s="232">
        <f ca="1">SUMPRODUCT(TablaDatosInversiones[Comisión compra (euros)],(TablaDatosInversiones[Fecha Compra]&lt;=A58)*1,(TablaDatosInversiones[Fecha Compra]&gt;A57)*1) + SUMPRODUCT(TablaDatosInversiones[Comisión venta (euros)],(TablaDatosInversiones[Fecha de Venta o traspaso]&lt;=A58)*1,(TablaDatosInversiones[Fecha de Venta o traspaso]&gt;A57)*1)+E57</f>
        <v>81.265926090429446</v>
      </c>
      <c r="F58" s="232">
        <f ca="1">SUMPRODUCT(TablaDividendos[Dividendo neto (euros)],(TablaDividendos[Fecha Cobro]&lt;=A58)*1,(TablaDividendos[Fecha Cobro]&gt;A57)*1) + SUMPRODUCT(TablaDatosInversiones[Rendimiento mercado neto (euros)],(TablaDatosInversiones[Subcarteras (diferentes estrategias inversión)]="Opciones")*1,(TablaDatosInversiones[Fecha de Venta o traspaso]&lt;=A58)*1,(TablaDatosInversiones[Fecha de Venta o traspaso]&gt;A57)*1)</f>
        <v>89.075951881891925</v>
      </c>
      <c r="G58" s="232">
        <f t="shared" ca="1" si="2"/>
        <v>3134.700832428482</v>
      </c>
      <c r="H58" s="232">
        <f t="shared" ca="1" si="0"/>
        <v>8923.3207593907518</v>
      </c>
    </row>
    <row r="59" spans="1:8" x14ac:dyDescent="0.25">
      <c r="A59" s="233">
        <f>Rentabilidad!A57</f>
        <v>45199</v>
      </c>
      <c r="B59" s="234">
        <f>Rentabilidad!B57</f>
        <v>59600</v>
      </c>
      <c r="C59" s="234">
        <f ca="1">Rentabilidad!C57-Rentabilidad!D57+C58</f>
        <v>53705.11415083264</v>
      </c>
      <c r="D59" s="234">
        <f t="shared" ca="1" si="1"/>
        <v>125.00000388533954</v>
      </c>
      <c r="E59" s="234">
        <f ca="1">SUMPRODUCT(TablaDatosInversiones[Comisión compra (euros)],(TablaDatosInversiones[Fecha Compra]&lt;=A59)*1,(TablaDatosInversiones[Fecha Compra]&gt;A58)*1) + SUMPRODUCT(TablaDatosInversiones[Comisión venta (euros)],(TablaDatosInversiones[Fecha de Venta o traspaso]&lt;=A59)*1,(TablaDatosInversiones[Fecha de Venta o traspaso]&gt;A58)*1)+E58</f>
        <v>81.265926090429446</v>
      </c>
      <c r="F59" s="234">
        <f ca="1">SUMPRODUCT(TablaDividendos[Dividendo neto (euros)],(TablaDividendos[Fecha Cobro]&lt;=A59)*1,(TablaDividendos[Fecha Cobro]&gt;A58)*1) + SUMPRODUCT(TablaDatosInversiones[Rendimiento mercado neto (euros)],(TablaDatosInversiones[Subcarteras (diferentes estrategias inversión)]="Opciones")*1,(TablaDatosInversiones[Fecha de Venta o traspaso]&lt;=A59)*1,(TablaDatosInversiones[Fecha de Venta o traspaso]&gt;A58)*1)</f>
        <v>82.160147161850233</v>
      </c>
      <c r="G59" s="234">
        <f t="shared" ca="1" si="2"/>
        <v>3216.8609795903321</v>
      </c>
      <c r="H59" s="234">
        <f t="shared" ca="1" si="0"/>
        <v>9030.4809026672629</v>
      </c>
    </row>
    <row r="60" spans="1:8" x14ac:dyDescent="0.25">
      <c r="A60" s="231">
        <f>Rentabilidad!A58</f>
        <v>45230</v>
      </c>
      <c r="B60" s="232">
        <f>Rentabilidad!B58</f>
        <v>59750</v>
      </c>
      <c r="C60" s="232">
        <f ca="1">Rentabilidad!C58-Rentabilidad!D58+C59</f>
        <v>54602.841424283455</v>
      </c>
      <c r="D60" s="234">
        <f t="shared" ca="1" si="1"/>
        <v>897.72727345081512</v>
      </c>
      <c r="E60" s="232">
        <f ca="1">SUMPRODUCT(TablaDatosInversiones[Comisión compra (euros)],(TablaDatosInversiones[Fecha Compra]&lt;=A60)*1,(TablaDatosInversiones[Fecha Compra]&gt;A59)*1) + SUMPRODUCT(TablaDatosInversiones[Comisión venta (euros)],(TablaDatosInversiones[Fecha de Venta o traspaso]&lt;=A60)*1,(TablaDatosInversiones[Fecha de Venta o traspaso]&gt;A59)*1)+E59</f>
        <v>96.266816910429554</v>
      </c>
      <c r="F60" s="232">
        <f ca="1">SUMPRODUCT(TablaDividendos[Dividendo neto (euros)],(TablaDividendos[Fecha Cobro]&lt;=A60)*1,(TablaDividendos[Fecha Cobro]&gt;A59)*1) + SUMPRODUCT(TablaDatosInversiones[Rendimiento mercado neto (euros)],(TablaDatosInversiones[Subcarteras (diferentes estrategias inversión)]="Opciones")*1,(TablaDatosInversiones[Fecha de Venta o traspaso]&lt;=A60)*1,(TablaDatosInversiones[Fecha de Venta o traspaso]&gt;A59)*1)</f>
        <v>88.05</v>
      </c>
      <c r="G60" s="232">
        <f t="shared" ca="1" si="2"/>
        <v>3304.9109795903323</v>
      </c>
      <c r="H60" s="232">
        <f t="shared" ca="1" si="0"/>
        <v>8355.8027383964472</v>
      </c>
    </row>
    <row r="61" spans="1:8" x14ac:dyDescent="0.25">
      <c r="A61" s="233">
        <f>Rentabilidad!A59</f>
        <v>45260</v>
      </c>
      <c r="B61" s="234">
        <f>Rentabilidad!B59</f>
        <v>59900</v>
      </c>
      <c r="C61" s="234">
        <f ca="1">Rentabilidad!C59-Rentabilidad!D59+C60</f>
        <v>56528.971421801478</v>
      </c>
      <c r="D61" s="234">
        <f t="shared" ca="1" si="1"/>
        <v>1926.1299975180227</v>
      </c>
      <c r="E61" s="234">
        <f ca="1">SUMPRODUCT(TablaDatosInversiones[Comisión compra (euros)],(TablaDatosInversiones[Fecha Compra]&lt;=A61)*1,(TablaDatosInversiones[Fecha Compra]&gt;A60)*1) + SUMPRODUCT(TablaDatosInversiones[Comisión venta (euros)],(TablaDatosInversiones[Fecha de Venta o traspaso]&lt;=A61)*1,(TablaDatosInversiones[Fecha de Venta o traspaso]&gt;A60)*1)+E60</f>
        <v>110.12681691042955</v>
      </c>
      <c r="F61" s="234">
        <f ca="1">SUMPRODUCT(TablaDividendos[Dividendo neto (euros)],(TablaDividendos[Fecha Cobro]&lt;=A61)*1,(TablaDividendos[Fecha Cobro]&gt;A60)*1) + SUMPRODUCT(TablaDatosInversiones[Rendimiento mercado neto (euros)],(TablaDatosInversiones[Subcarteras (diferentes estrategias inversión)]="Opciones")*1,(TablaDatosInversiones[Fecha de Venta o traspaso]&lt;=A61)*1,(TablaDatosInversiones[Fecha de Venta o traspaso]&gt;A60)*1)</f>
        <v>137.30977485928707</v>
      </c>
      <c r="G61" s="234">
        <f t="shared" ca="1" si="2"/>
        <v>3442.2207544496196</v>
      </c>
      <c r="H61" s="234">
        <f t="shared" ca="1" si="0"/>
        <v>6703.1225157377121</v>
      </c>
    </row>
    <row r="62" spans="1:8" x14ac:dyDescent="0.25">
      <c r="A62" s="231">
        <f>Rentabilidad!A60</f>
        <v>45291</v>
      </c>
      <c r="B62" s="232">
        <f>Rentabilidad!B60</f>
        <v>60050</v>
      </c>
      <c r="C62" s="232">
        <f ca="1">Rentabilidad!C60-Rentabilidad!D60+C61</f>
        <v>56653.973752295475</v>
      </c>
      <c r="D62" s="234">
        <f t="shared" ca="1" si="1"/>
        <v>125.00233049399685</v>
      </c>
      <c r="E62" s="232">
        <f ca="1">SUMPRODUCT(TablaDatosInversiones[Comisión compra (euros)],(TablaDatosInversiones[Fecha Compra]&lt;=A62)*1,(TablaDatosInversiones[Fecha Compra]&gt;A61)*1) + SUMPRODUCT(TablaDatosInversiones[Comisión venta (euros)],(TablaDatosInversiones[Fecha de Venta o traspaso]&lt;=A62)*1,(TablaDatosInversiones[Fecha de Venta o traspaso]&gt;A61)*1)+E61</f>
        <v>110.12681691042955</v>
      </c>
      <c r="F62" s="232">
        <f ca="1">SUMPRODUCT(TablaDividendos[Dividendo neto (euros)],(TablaDividendos[Fecha Cobro]&lt;=A62)*1,(TablaDividendos[Fecha Cobro]&gt;A61)*1) + SUMPRODUCT(TablaDatosInversiones[Rendimiento mercado neto (euros)],(TablaDatosInversiones[Subcarteras (diferentes estrategias inversión)]="Opciones")*1,(TablaDatosInversiones[Fecha de Venta o traspaso]&lt;=A62)*1,(TablaDatosInversiones[Fecha de Venta o traspaso]&gt;A61)*1)</f>
        <v>56.685083153194654</v>
      </c>
      <c r="G62" s="232">
        <f t="shared" ca="1" si="2"/>
        <v>3498.9058376028142</v>
      </c>
      <c r="H62" s="232">
        <f t="shared" ca="1" si="0"/>
        <v>6784.8052683969099</v>
      </c>
    </row>
    <row r="63" spans="1:8" x14ac:dyDescent="0.25">
      <c r="A63" s="233">
        <f>Rentabilidad!A61</f>
        <v>45322</v>
      </c>
      <c r="B63" s="234">
        <f>Rentabilidad!B61</f>
        <v>74200</v>
      </c>
      <c r="C63" s="234">
        <f ca="1">Rentabilidad!C61-Rentabilidad!D61+C62</f>
        <v>76139.27000770357</v>
      </c>
      <c r="D63" s="234">
        <f t="shared" ca="1" si="1"/>
        <v>19485.296255408095</v>
      </c>
      <c r="E63" s="234">
        <f ca="1">SUMPRODUCT(TablaDatosInversiones[Comisión compra (euros)],(TablaDatosInversiones[Fecha Compra]&lt;=A63)*1,(TablaDatosInversiones[Fecha Compra]&gt;A62)*1) + SUMPRODUCT(TablaDatosInversiones[Comisión venta (euros)],(TablaDatosInversiones[Fecha de Venta o traspaso]&lt;=A63)*1,(TablaDatosInversiones[Fecha de Venta o traspaso]&gt;A62)*1)+E62</f>
        <v>168.94627685042963</v>
      </c>
      <c r="F63" s="234">
        <f ca="1">SUMPRODUCT(TablaDividendos[Dividendo neto (euros)],(TablaDividendos[Fecha Cobro]&lt;=A63)*1,(TablaDividendos[Fecha Cobro]&gt;A62)*1) + SUMPRODUCT(TablaDatosInversiones[Rendimiento mercado neto (euros)],(TablaDatosInversiones[Subcarteras (diferentes estrategias inversión)]="Opciones")*1,(TablaDatosInversiones[Fecha de Venta o traspaso]&lt;=A63)*1,(TablaDatosInversiones[Fecha de Venta o traspaso]&gt;A62)*1)</f>
        <v>169.55399965963241</v>
      </c>
      <c r="G63" s="234">
        <f t="shared" ca="1" si="2"/>
        <v>3668.4598372624469</v>
      </c>
      <c r="H63" s="234">
        <f t="shared" ca="1" si="0"/>
        <v>1560.2435527084476</v>
      </c>
    </row>
    <row r="64" spans="1:8" x14ac:dyDescent="0.25">
      <c r="A64" s="231">
        <f>Rentabilidad!A62</f>
        <v>45351</v>
      </c>
      <c r="B64" s="232">
        <f>Rentabilidad!B62</f>
        <v>82350</v>
      </c>
      <c r="C64" s="232">
        <f ca="1">Rentabilidad!C62-Rentabilidad!D62+C63</f>
        <v>74965.296344423492</v>
      </c>
      <c r="D64" s="234">
        <f t="shared" ca="1" si="1"/>
        <v>-1173.9736632800777</v>
      </c>
      <c r="E64" s="232">
        <f ca="1">SUMPRODUCT(TablaDatosInversiones[Comisión compra (euros)],(TablaDatosInversiones[Fecha Compra]&lt;=A64)*1,(TablaDatosInversiones[Fecha Compra]&gt;A63)*1) + SUMPRODUCT(TablaDatosInversiones[Comisión venta (euros)],(TablaDatosInversiones[Fecha de Venta o traspaso]&lt;=A64)*1,(TablaDatosInversiones[Fecha de Venta o traspaso]&gt;A63)*1)+E63</f>
        <v>170.74627685042964</v>
      </c>
      <c r="F64" s="232">
        <f ca="1">SUMPRODUCT(TablaDividendos[Dividendo neto (euros)],(TablaDividendos[Fecha Cobro]&lt;=A64)*1,(TablaDividendos[Fecha Cobro]&gt;A63)*1) + SUMPRODUCT(TablaDatosInversiones[Rendimiento mercado neto (euros)],(TablaDatosInversiones[Subcarteras (diferentes estrategias inversión)]="Opciones")*1,(TablaDatosInversiones[Fecha de Venta o traspaso]&lt;=A64)*1,(TablaDatosInversiones[Fecha de Venta o traspaso]&gt;A63)*1)</f>
        <v>192.02774717392731</v>
      </c>
      <c r="G64" s="232">
        <f t="shared" ca="1" si="2"/>
        <v>3860.4875844363742</v>
      </c>
      <c r="H64" s="232">
        <f t="shared" ca="1" si="0"/>
        <v>11074.444963162452</v>
      </c>
    </row>
    <row r="65" spans="1:8" x14ac:dyDescent="0.25">
      <c r="A65" s="233">
        <f>Rentabilidad!A63</f>
        <v>45382</v>
      </c>
      <c r="B65" s="234">
        <f>Rentabilidad!B63</f>
        <v>78500</v>
      </c>
      <c r="C65" s="234">
        <f ca="1">Rentabilidad!C63-Rentabilidad!D63+C64</f>
        <v>66438.662651230581</v>
      </c>
      <c r="D65" s="234">
        <f t="shared" ca="1" si="1"/>
        <v>-8526.6336931929109</v>
      </c>
      <c r="E65" s="234">
        <f ca="1">SUMPRODUCT(TablaDatosInversiones[Comisión compra (euros)],(TablaDatosInversiones[Fecha Compra]&lt;=A65)*1,(TablaDatosInversiones[Fecha Compra]&gt;A64)*1) + SUMPRODUCT(TablaDatosInversiones[Comisión venta (euros)],(TablaDatosInversiones[Fecha de Venta o traspaso]&lt;=A65)*1,(TablaDatosInversiones[Fecha de Venta o traspaso]&gt;A64)*1)+E64</f>
        <v>172.71714685042963</v>
      </c>
      <c r="F65" s="234">
        <f ca="1">SUMPRODUCT(TablaDividendos[Dividendo neto (euros)],(TablaDividendos[Fecha Cobro]&lt;=A65)*1,(TablaDividendos[Fecha Cobro]&gt;A64)*1) + SUMPRODUCT(TablaDatosInversiones[Rendimiento mercado neto (euros)],(TablaDatosInversiones[Subcarteras (diferentes estrategias inversión)]="Opciones")*1,(TablaDatosInversiones[Fecha de Venta o traspaso]&lt;=A65)*1,(TablaDatosInversiones[Fecha de Venta o traspaso]&gt;A64)*1)</f>
        <v>185.4603529656747</v>
      </c>
      <c r="G65" s="234">
        <f t="shared" ca="1" si="2"/>
        <v>4045.9479374020489</v>
      </c>
      <c r="H65" s="234">
        <f t="shared" ca="1" si="0"/>
        <v>15934.568139321038</v>
      </c>
    </row>
    <row r="66" spans="1:8" x14ac:dyDescent="0.25">
      <c r="A66" s="231">
        <f>Rentabilidad!A64</f>
        <v>45412</v>
      </c>
      <c r="B66" s="232">
        <f>Rentabilidad!B64</f>
        <v>78650</v>
      </c>
      <c r="C66" s="232">
        <f ca="1">Rentabilidad!C64-Rentabilidad!D64+C65</f>
        <v>66563.662646984492</v>
      </c>
      <c r="D66" s="234">
        <f t="shared" ca="1" si="1"/>
        <v>124.99999575391121</v>
      </c>
      <c r="E66" s="232">
        <f ca="1">SUMPRODUCT(TablaDatosInversiones[Comisión compra (euros)],(TablaDatosInversiones[Fecha Compra]&lt;=A66)*1,(TablaDatosInversiones[Fecha Compra]&gt;A65)*1) + SUMPRODUCT(TablaDatosInversiones[Comisión venta (euros)],(TablaDatosInversiones[Fecha de Venta o traspaso]&lt;=A66)*1,(TablaDatosInversiones[Fecha de Venta o traspaso]&gt;A65)*1)+E65</f>
        <v>172.71714685042963</v>
      </c>
      <c r="F66" s="232">
        <f ca="1">SUMPRODUCT(TablaDividendos[Dividendo neto (euros)],(TablaDividendos[Fecha Cobro]&lt;=A66)*1,(TablaDividendos[Fecha Cobro]&gt;A65)*1) + SUMPRODUCT(TablaDatosInversiones[Rendimiento mercado neto (euros)],(TablaDatosInversiones[Subcarteras (diferentes estrategias inversión)]="Opciones")*1,(TablaDatosInversiones[Fecha de Venta o traspaso]&lt;=A66)*1,(TablaDatosInversiones[Fecha de Venta o traspaso]&gt;A65)*1)</f>
        <v>265.505728053989</v>
      </c>
      <c r="G66" s="232">
        <f t="shared" ca="1" si="2"/>
        <v>4311.4536654560379</v>
      </c>
      <c r="H66" s="232">
        <f t="shared" ca="1" si="0"/>
        <v>16225.073871621114</v>
      </c>
    </row>
    <row r="67" spans="1:8" x14ac:dyDescent="0.25">
      <c r="A67" s="233">
        <f>Rentabilidad!A65</f>
        <v>45443</v>
      </c>
      <c r="B67" s="234">
        <f>Rentabilidad!B65</f>
        <v>82800</v>
      </c>
      <c r="C67" s="234">
        <f ca="1">Rentabilidad!C65-Rentabilidad!D65+C66</f>
        <v>73544.975197128311</v>
      </c>
      <c r="D67" s="234">
        <f t="shared" ca="1" si="1"/>
        <v>6981.312550143819</v>
      </c>
      <c r="E67" s="234">
        <f ca="1">SUMPRODUCT(TablaDatosInversiones[Comisión compra (euros)],(TablaDatosInversiones[Fecha Compra]&lt;=A67)*1,(TablaDatosInversiones[Fecha Compra]&gt;A66)*1) + SUMPRODUCT(TablaDatosInversiones[Comisión venta (euros)],(TablaDatosInversiones[Fecha de Venta o traspaso]&lt;=A67)*1,(TablaDatosInversiones[Fecha de Venta o traspaso]&gt;A66)*1)+E66</f>
        <v>173.06714685042962</v>
      </c>
      <c r="F67" s="234">
        <f ca="1">SUMPRODUCT(TablaDividendos[Dividendo neto (euros)],(TablaDividendos[Fecha Cobro]&lt;=A67)*1,(TablaDividendos[Fecha Cobro]&gt;A66)*1) + SUMPRODUCT(TablaDatosInversiones[Rendimiento mercado neto (euros)],(TablaDatosInversiones[Subcarteras (diferentes estrategias inversión)]="Opciones")*1,(TablaDatosInversiones[Fecha de Venta o traspaso]&lt;=A67)*1,(TablaDatosInversiones[Fecha de Venta o traspaso]&gt;A66)*1)</f>
        <v>129.3334785722914</v>
      </c>
      <c r="G67" s="234">
        <f t="shared" ca="1" si="2"/>
        <v>4440.7871440283297</v>
      </c>
      <c r="H67" s="234">
        <f t="shared" ca="1" si="0"/>
        <v>13522.74480004959</v>
      </c>
    </row>
    <row r="68" spans="1:8" x14ac:dyDescent="0.25">
      <c r="A68" s="231">
        <f>Rentabilidad!A66</f>
        <v>45473</v>
      </c>
      <c r="B68" s="232">
        <f>Rentabilidad!B66</f>
        <v>100950</v>
      </c>
      <c r="C68" s="232">
        <f ca="1">Rentabilidad!C66-Rentabilidad!D66+C67</f>
        <v>81549.463987770578</v>
      </c>
      <c r="D68" s="234">
        <f t="shared" ca="1" si="1"/>
        <v>8004.4887906422664</v>
      </c>
      <c r="E68" s="232">
        <f ca="1">SUMPRODUCT(TablaDatosInversiones[Comisión compra (euros)],(TablaDatosInversiones[Fecha Compra]&lt;=A68)*1,(TablaDatosInversiones[Fecha Compra]&gt;A67)*1) + SUMPRODUCT(TablaDatosInversiones[Comisión venta (euros)],(TablaDatosInversiones[Fecha de Venta o traspaso]&lt;=A68)*1,(TablaDatosInversiones[Fecha de Venta o traspaso]&gt;A67)*1)+E67</f>
        <v>174.82714685042961</v>
      </c>
      <c r="F68" s="232">
        <f ca="1">SUMPRODUCT(TablaDividendos[Dividendo neto (euros)],(TablaDividendos[Fecha Cobro]&lt;=A68)*1,(TablaDividendos[Fecha Cobro]&gt;A67)*1) + SUMPRODUCT(TablaDatosInversiones[Rendimiento mercado neto (euros)],(TablaDatosInversiones[Subcarteras (diferentes estrategias inversión)]="Opciones")*1,(TablaDatosInversiones[Fecha de Venta o traspaso]&lt;=A68)*1,(TablaDatosInversiones[Fecha de Venta o traspaso]&gt;A67)*1)</f>
        <v>100.03412969293021</v>
      </c>
      <c r="G68" s="232">
        <f t="shared" ca="1" si="2"/>
        <v>4540.8212737212598</v>
      </c>
      <c r="H68" s="232">
        <f t="shared" ca="1" si="0"/>
        <v>23766.530139100254</v>
      </c>
    </row>
    <row r="69" spans="1:8" x14ac:dyDescent="0.25">
      <c r="A69" s="233">
        <f>Rentabilidad!A67</f>
        <v>45504</v>
      </c>
      <c r="B69" s="234">
        <f>Rentabilidad!B67</f>
        <v>104100</v>
      </c>
      <c r="C69" s="234">
        <f ca="1">Rentabilidad!C67-Rentabilidad!D67+C68</f>
        <v>84939.963986805509</v>
      </c>
      <c r="D69" s="234">
        <f t="shared" ca="1" si="1"/>
        <v>3390.4999990349315</v>
      </c>
      <c r="E69" s="234">
        <f ca="1">SUMPRODUCT(TablaDatosInversiones[Comisión compra (euros)],(TablaDatosInversiones[Fecha Compra]&lt;=A69)*1,(TablaDatosInversiones[Fecha Compra]&gt;A68)*1) + SUMPRODUCT(TablaDatosInversiones[Comisión venta (euros)],(TablaDatosInversiones[Fecha de Venta o traspaso]&lt;=A69)*1,(TablaDatosInversiones[Fecha de Venta o traspaso]&gt;A68)*1)+E68</f>
        <v>193.91714685042962</v>
      </c>
      <c r="F69" s="234">
        <f ca="1">SUMPRODUCT(TablaDividendos[Dividendo neto (euros)],(TablaDividendos[Fecha Cobro]&lt;=A69)*1,(TablaDividendos[Fecha Cobro]&gt;A68)*1) + SUMPRODUCT(TablaDatosInversiones[Rendimiento mercado neto (euros)],(TablaDatosInversiones[Subcarteras (diferentes estrategias inversión)]="Opciones")*1,(TablaDatosInversiones[Fecha de Venta o traspaso]&lt;=A69)*1,(TablaDatosInversiones[Fecha de Venta o traspaso]&gt;A68)*1)</f>
        <v>457.36803008322181</v>
      </c>
      <c r="G69" s="234">
        <f t="shared" ca="1" si="2"/>
        <v>4998.1893038044818</v>
      </c>
      <c r="H69" s="234">
        <f t="shared" ca="1" si="0"/>
        <v>23964.308170148543</v>
      </c>
    </row>
    <row r="70" spans="1:8" x14ac:dyDescent="0.25">
      <c r="A70" s="231">
        <f>Rentabilidad!A68</f>
        <v>45535</v>
      </c>
      <c r="B70" s="232">
        <f>Rentabilidad!B68</f>
        <v>104600</v>
      </c>
      <c r="C70" s="232">
        <f ca="1">Rentabilidad!C68-Rentabilidad!D68+C69</f>
        <v>91064.963984057656</v>
      </c>
      <c r="D70" s="234">
        <f t="shared" ca="1" si="1"/>
        <v>6124.9999972521473</v>
      </c>
      <c r="E70" s="232">
        <f ca="1">SUMPRODUCT(TablaDatosInversiones[Comisión compra (euros)],(TablaDatosInversiones[Fecha Compra]&lt;=A70)*1,(TablaDatosInversiones[Fecha Compra]&gt;A69)*1) + SUMPRODUCT(TablaDatosInversiones[Comisión venta (euros)],(TablaDatosInversiones[Fecha de Venta o traspaso]&lt;=A70)*1,(TablaDatosInversiones[Fecha de Venta o traspaso]&gt;A69)*1)+E69</f>
        <v>193.91714685042962</v>
      </c>
      <c r="F70" s="232">
        <f ca="1">SUMPRODUCT(TablaDividendos[Dividendo neto (euros)],(TablaDividendos[Fecha Cobro]&lt;=A70)*1,(TablaDividendos[Fecha Cobro]&gt;A69)*1) + SUMPRODUCT(TablaDatosInversiones[Rendimiento mercado neto (euros)],(TablaDatosInversiones[Subcarteras (diferentes estrategias inversión)]="Opciones")*1,(TablaDatosInversiones[Fecha de Venta o traspaso]&lt;=A70)*1,(TablaDatosInversiones[Fecha de Venta o traspaso]&gt;A69)*1)</f>
        <v>45.053966889465215</v>
      </c>
      <c r="G70" s="232">
        <f t="shared" ca="1" si="2"/>
        <v>5043.2432706939471</v>
      </c>
      <c r="H70" s="232">
        <f t="shared" ca="1" si="0"/>
        <v>18384.362139785862</v>
      </c>
    </row>
    <row r="71" spans="1:8" x14ac:dyDescent="0.25">
      <c r="A71" s="233">
        <f>Rentabilidad!A69</f>
        <v>45565</v>
      </c>
      <c r="B71" s="234">
        <f>Rentabilidad!B69</f>
        <v>107000</v>
      </c>
      <c r="C71" s="234">
        <f ca="1">Rentabilidad!C69-Rentabilidad!D69+C70</f>
        <v>85983.440097845843</v>
      </c>
      <c r="D71" s="234">
        <f t="shared" ca="1" si="1"/>
        <v>-5081.5238862118131</v>
      </c>
      <c r="E71" s="234">
        <f ca="1">SUMPRODUCT(TablaDatosInversiones[Comisión compra (euros)],(TablaDatosInversiones[Fecha Compra]&lt;=A71)*1,(TablaDatosInversiones[Fecha Compra]&gt;A70)*1) + SUMPRODUCT(TablaDatosInversiones[Comisión venta (euros)],(TablaDatosInversiones[Fecha de Venta o traspaso]&lt;=A71)*1,(TablaDatosInversiones[Fecha de Venta o traspaso]&gt;A70)*1)+E70</f>
        <v>202.13714685042962</v>
      </c>
      <c r="F71" s="234">
        <f ca="1">SUMPRODUCT(TablaDividendos[Dividendo neto (euros)],(TablaDividendos[Fecha Cobro]&lt;=A71)*1,(TablaDividendos[Fecha Cobro]&gt;A70)*1) + SUMPRODUCT(TablaDatosInversiones[Rendimiento mercado neto (euros)],(TablaDatosInversiones[Subcarteras (diferentes estrategias inversión)]="Opciones")*1,(TablaDatosInversiones[Fecha de Venta o traspaso]&lt;=A71)*1,(TablaDatosInversiones[Fecha de Venta o traspaso]&gt;A70)*1)</f>
        <v>51.827079400407577</v>
      </c>
      <c r="G71" s="234">
        <f t="shared" ca="1" si="2"/>
        <v>5095.0703500943546</v>
      </c>
      <c r="H71" s="234">
        <f t="shared" ca="1" si="0"/>
        <v>25909.493105398084</v>
      </c>
    </row>
    <row r="72" spans="1:8" x14ac:dyDescent="0.25">
      <c r="A72" s="231">
        <f>Rentabilidad!A70</f>
        <v>45596</v>
      </c>
      <c r="B72" s="232">
        <f>Rentabilidad!B70</f>
        <v>93687.257120800001</v>
      </c>
      <c r="C72" s="232">
        <f ca="1">Rentabilidad!C70-Rentabilidad!D70+C71</f>
        <v>71281.097899845845</v>
      </c>
      <c r="D72" s="234">
        <f t="shared" ca="1" si="1"/>
        <v>-14702.342197999998</v>
      </c>
      <c r="E72" s="232">
        <f ca="1">SUMPRODUCT(TablaDatosInversiones[Comisión compra (euros)],(TablaDatosInversiones[Fecha Compra]&lt;=A72)*1,(TablaDatosInversiones[Fecha Compra]&gt;A71)*1) + SUMPRODUCT(TablaDatosInversiones[Comisión venta (euros)],(TablaDatosInversiones[Fecha de Venta o traspaso]&lt;=A72)*1,(TablaDatosInversiones[Fecha de Venta o traspaso]&gt;A71)*1)+E71</f>
        <v>215.43714685042963</v>
      </c>
      <c r="F72" s="232">
        <f ca="1">SUMPRODUCT(TablaDividendos[Dividendo neto (euros)],(TablaDividendos[Fecha Cobro]&lt;=A72)*1,(TablaDividendos[Fecha Cobro]&gt;A71)*1) + SUMPRODUCT(TablaDatosInversiones[Rendimiento mercado neto (euros)],(TablaDatosInversiones[Subcarteras (diferentes estrategias inversión)]="Opciones")*1,(TablaDatosInversiones[Fecha de Venta o traspaso]&lt;=A72)*1,(TablaDatosInversiones[Fecha de Venta o traspaso]&gt;A71)*1)</f>
        <v>0</v>
      </c>
      <c r="G72" s="232">
        <f t="shared" ca="1" si="2"/>
        <v>5095.0703500943546</v>
      </c>
      <c r="H72" s="232">
        <f t="shared" ca="1" si="0"/>
        <v>27285.792424198084</v>
      </c>
    </row>
    <row r="73" spans="1:8" x14ac:dyDescent="0.25">
      <c r="A73" s="231">
        <f>Rentabilidad!A71</f>
        <v>45626</v>
      </c>
      <c r="B73" s="232">
        <f>Rentabilidad!B71</f>
        <v>99781.547313546049</v>
      </c>
      <c r="C73" s="232">
        <f ca="1">Rentabilidad!C71-Rentabilidad!D71+C72</f>
        <v>73549.097899845845</v>
      </c>
      <c r="D73" s="234">
        <f t="shared" ca="1" si="1"/>
        <v>2268</v>
      </c>
      <c r="E73" s="232">
        <f ca="1">SUMPRODUCT(TablaDatosInversiones[Comisión compra (euros)],(TablaDatosInversiones[Fecha Compra]&lt;=A73)*1,(TablaDatosInversiones[Fecha Compra]&gt;A72)*1) + SUMPRODUCT(TablaDatosInversiones[Comisión venta (euros)],(TablaDatosInversiones[Fecha de Venta o traspaso]&lt;=A73)*1,(TablaDatosInversiones[Fecha de Venta o traspaso]&gt;A72)*1)+E72</f>
        <v>215.43714685042963</v>
      </c>
      <c r="F73" s="232">
        <f ca="1">SUMPRODUCT(TablaDividendos[Dividendo neto (euros)],(TablaDividendos[Fecha Cobro]&lt;=A73)*1,(TablaDividendos[Fecha Cobro]&gt;A72)*1) + SUMPRODUCT(TablaDatosInversiones[Rendimiento mercado neto (euros)],(TablaDatosInversiones[Subcarteras (diferentes estrategias inversión)]="Opciones")*1,(TablaDatosInversiones[Fecha de Venta o traspaso]&lt;=A73)*1,(TablaDatosInversiones[Fecha de Venta o traspaso]&gt;A72)*1)</f>
        <v>0</v>
      </c>
      <c r="G73" s="232">
        <f t="shared" ref="G73" ca="1" si="3">G72+F73</f>
        <v>5095.0703500943546</v>
      </c>
      <c r="H73" s="232">
        <f t="shared" ref="H73" ca="1" si="4">B73-C73+G73-E73</f>
        <v>31112.082616944132</v>
      </c>
    </row>
    <row r="74" spans="1:8" x14ac:dyDescent="0.25">
      <c r="A74" s="231">
        <f>Rentabilidad!A72</f>
        <v>45657</v>
      </c>
      <c r="B74" s="232">
        <f>Rentabilidad!B72</f>
        <v>106548.81710811629</v>
      </c>
      <c r="C74" s="232">
        <f ca="1">Rentabilidad!C72-Rentabilidad!D72+C73</f>
        <v>73549.097899845845</v>
      </c>
      <c r="D74" s="234">
        <f t="shared" ca="1" si="1"/>
        <v>0</v>
      </c>
      <c r="E74" s="232">
        <f ca="1">SUMPRODUCT(TablaDatosInversiones[Comisión compra (euros)],(TablaDatosInversiones[Fecha Compra]&lt;=A74)*1,(TablaDatosInversiones[Fecha Compra]&gt;A73)*1) + SUMPRODUCT(TablaDatosInversiones[Comisión venta (euros)],(TablaDatosInversiones[Fecha de Venta o traspaso]&lt;=A74)*1,(TablaDatosInversiones[Fecha de Venta o traspaso]&gt;A73)*1)+E73</f>
        <v>215.43714685042963</v>
      </c>
      <c r="F74" s="232">
        <f ca="1">SUMPRODUCT(TablaDividendos[Dividendo neto (euros)],(TablaDividendos[Fecha Cobro]&lt;=A74)*1,(TablaDividendos[Fecha Cobro]&gt;A73)*1) + SUMPRODUCT(TablaDatosInversiones[Rendimiento mercado neto (euros)],(TablaDatosInversiones[Subcarteras (diferentes estrategias inversión)]="Opciones")*1,(TablaDatosInversiones[Fecha de Venta o traspaso]&lt;=A74)*1,(TablaDatosInversiones[Fecha de Venta o traspaso]&gt;A73)*1)</f>
        <v>0</v>
      </c>
      <c r="G74" s="232">
        <f t="shared" ref="G74" ca="1" si="5">G73+F74</f>
        <v>5095.0703500943546</v>
      </c>
      <c r="H74" s="232">
        <f t="shared" ref="H74" ca="1" si="6">B74-C74+G74-E74</f>
        <v>37879.352411514366</v>
      </c>
    </row>
    <row r="75" spans="1:8" x14ac:dyDescent="0.25">
      <c r="A75" s="231">
        <f>Rentabilidad!A73</f>
        <v>45688</v>
      </c>
      <c r="B75" s="232">
        <f>Rentabilidad!B73</f>
        <v>109891.21710811628</v>
      </c>
      <c r="C75" s="232">
        <f ca="1">Rentabilidad!C73-Rentabilidad!D73+C74</f>
        <v>76155.339899845843</v>
      </c>
      <c r="D75" s="234">
        <f t="shared" ca="1" si="1"/>
        <v>2606.2419999999984</v>
      </c>
      <c r="E75" s="232">
        <f ca="1">SUMPRODUCT(TablaDatosInversiones[Comisión compra (euros)],(TablaDatosInversiones[Fecha Compra]&lt;=A75)*1,(TablaDatosInversiones[Fecha Compra]&gt;A74)*1) + SUMPRODUCT(TablaDatosInversiones[Comisión venta (euros)],(TablaDatosInversiones[Fecha de Venta o traspaso]&lt;=A75)*1,(TablaDatosInversiones[Fecha de Venta o traspaso]&gt;A74)*1)+E74</f>
        <v>215.43714685042963</v>
      </c>
      <c r="F75" s="232">
        <f ca="1">SUMPRODUCT(TablaDividendos[Dividendo neto (euros)],(TablaDividendos[Fecha Cobro]&lt;=A75)*1,(TablaDividendos[Fecha Cobro]&gt;A74)*1) + SUMPRODUCT(TablaDatosInversiones[Rendimiento mercado neto (euros)],(TablaDatosInversiones[Subcarteras (diferentes estrategias inversión)]="Opciones")*1,(TablaDatosInversiones[Fecha de Venta o traspaso]&lt;=A75)*1,(TablaDatosInversiones[Fecha de Venta o traspaso]&gt;A74)*1)</f>
        <v>0</v>
      </c>
      <c r="G75" s="232">
        <f t="shared" ref="G75:G76" ca="1" si="7">G74+F75</f>
        <v>5095.0703500943546</v>
      </c>
      <c r="H75" s="232">
        <f t="shared" ref="H75:H76" ca="1" si="8">B75-C75+G75-E75</f>
        <v>38615.510411514362</v>
      </c>
    </row>
    <row r="76" spans="1:8" x14ac:dyDescent="0.25">
      <c r="A76" s="231">
        <f>Rentabilidad!A74</f>
        <v>45695</v>
      </c>
      <c r="B76" s="232">
        <f ca="1">Rentabilidad!B74</f>
        <v>109351.29638889004</v>
      </c>
      <c r="C76" s="232">
        <f ca="1">Rentabilidad!C74-Rentabilidad!D74+C75</f>
        <v>76155.339899845843</v>
      </c>
      <c r="D76" s="234">
        <f t="shared" ca="1" si="1"/>
        <v>0</v>
      </c>
      <c r="E76" s="232">
        <f ca="1">SUMPRODUCT(TablaDatosInversiones[Comisión compra (euros)],(TablaDatosInversiones[Fecha Compra]&lt;=A76)*1,(TablaDatosInversiones[Fecha Compra]&gt;A75)*1) + SUMPRODUCT(TablaDatosInversiones[Comisión venta (euros)],(TablaDatosInversiones[Fecha de Venta o traspaso]&lt;=A76)*1,(TablaDatosInversiones[Fecha de Venta o traspaso]&gt;A75)*1)+E75</f>
        <v>215.43714685042963</v>
      </c>
      <c r="F76" s="232">
        <f ca="1">SUMPRODUCT(TablaDividendos[Dividendo neto (euros)],(TablaDividendos[Fecha Cobro]&lt;=A76)*1,(TablaDividendos[Fecha Cobro]&gt;A75)*1) + SUMPRODUCT(TablaDatosInversiones[Rendimiento mercado neto (euros)],(TablaDatosInversiones[Subcarteras (diferentes estrategias inversión)]="Opciones")*1,(TablaDatosInversiones[Fecha de Venta o traspaso]&lt;=A76)*1,(TablaDatosInversiones[Fecha de Venta o traspaso]&gt;A75)*1)</f>
        <v>0</v>
      </c>
      <c r="G76" s="232">
        <f t="shared" ca="1" si="7"/>
        <v>5095.0703500943546</v>
      </c>
      <c r="H76" s="232">
        <f t="shared" ca="1" si="8"/>
        <v>38075.589692288122</v>
      </c>
    </row>
  </sheetData>
  <hyperlinks>
    <hyperlink ref="J1" r:id="rId1" xr:uid="{00000000-0004-0000-0200-000000000000}"/>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R145"/>
  <sheetViews>
    <sheetView showGridLines="0" topLeftCell="A41" zoomScale="90" zoomScaleNormal="90" workbookViewId="0">
      <selection activeCell="S65" sqref="S65"/>
    </sheetView>
  </sheetViews>
  <sheetFormatPr baseColWidth="10" defaultRowHeight="15" x14ac:dyDescent="0.25"/>
  <cols>
    <col min="1" max="2" width="15.85546875" customWidth="1"/>
    <col min="3" max="3" width="16.7109375" customWidth="1"/>
    <col min="4" max="4" width="12" customWidth="1"/>
    <col min="5" max="5" width="9.7109375" customWidth="1"/>
    <col min="6" max="6" width="10.140625" customWidth="1"/>
    <col min="7" max="7" width="11.85546875" customWidth="1"/>
    <col min="8" max="8" width="10.7109375" customWidth="1"/>
    <col min="9" max="9" width="9.7109375" customWidth="1"/>
    <col min="10" max="10" width="9.28515625" customWidth="1"/>
    <col min="11" max="11" width="12.5703125" customWidth="1"/>
    <col min="12" max="12" width="11.5703125" customWidth="1"/>
    <col min="13" max="13" width="11.28515625" customWidth="1"/>
    <col min="14" max="14" width="10" customWidth="1"/>
    <col min="15" max="15" width="9.7109375" customWidth="1"/>
    <col min="16" max="16" width="9.85546875" customWidth="1"/>
    <col min="17" max="17" width="10.7109375" customWidth="1"/>
    <col min="18" max="18" width="11.28515625" customWidth="1"/>
    <col min="19" max="19" width="5.5703125" customWidth="1"/>
    <col min="20" max="20" width="8.7109375" customWidth="1"/>
    <col min="21" max="21" width="7.7109375" customWidth="1"/>
    <col min="22" max="22" width="5.5703125" customWidth="1"/>
    <col min="23" max="23" width="8.7109375" customWidth="1"/>
    <col min="24" max="24" width="5.5703125" customWidth="1"/>
    <col min="25" max="25" width="8.7109375" customWidth="1"/>
    <col min="26" max="26" width="5.5703125" customWidth="1"/>
    <col min="27" max="27" width="8.7109375" customWidth="1"/>
    <col min="28" max="32" width="5.5703125" customWidth="1"/>
    <col min="33" max="33" width="6" customWidth="1"/>
    <col min="34" max="34" width="5.7109375" customWidth="1"/>
    <col min="35" max="35" width="8.140625" customWidth="1"/>
    <col min="36" max="36" width="8.7109375" customWidth="1"/>
    <col min="37" max="37" width="6.7109375" customWidth="1"/>
    <col min="38" max="38" width="5.5703125" customWidth="1"/>
    <col min="39" max="39" width="6.5703125" customWidth="1"/>
    <col min="40" max="40" width="5.85546875" customWidth="1"/>
    <col min="41" max="41" width="8.7109375" customWidth="1"/>
    <col min="42" max="42" width="9.28515625" customWidth="1"/>
    <col min="43" max="43" width="7" customWidth="1"/>
    <col min="44" max="44" width="5.7109375" customWidth="1"/>
    <col min="45" max="45" width="3.140625" customWidth="1"/>
    <col min="46" max="46" width="21.28515625" bestFit="1" customWidth="1"/>
    <col min="47" max="47" width="4.5703125" customWidth="1"/>
    <col min="48" max="48" width="4.85546875" customWidth="1"/>
    <col min="49" max="49" width="17" bestFit="1" customWidth="1"/>
    <col min="50" max="50" width="4.28515625" customWidth="1"/>
    <col min="51" max="51" width="9.5703125" customWidth="1"/>
    <col min="52" max="53" width="8.5703125" customWidth="1"/>
    <col min="54" max="65" width="14.140625" bestFit="1" customWidth="1"/>
    <col min="66" max="66" width="14.28515625" bestFit="1" customWidth="1"/>
    <col min="67" max="67" width="6.28515625" customWidth="1"/>
    <col min="68" max="68" width="14.5703125" bestFit="1" customWidth="1"/>
    <col min="69" max="69" width="15.5703125" bestFit="1" customWidth="1"/>
    <col min="70" max="70" width="4.28515625" customWidth="1"/>
    <col min="71" max="71" width="7.85546875" customWidth="1"/>
    <col min="72" max="72" width="6.42578125" customWidth="1"/>
    <col min="73" max="73" width="4.85546875" customWidth="1"/>
    <col min="74" max="74" width="7.85546875" customWidth="1"/>
    <col min="75" max="76" width="13.5703125" bestFit="1" customWidth="1"/>
    <col min="77" max="77" width="14.85546875" bestFit="1" customWidth="1"/>
    <col min="78" max="78" width="14.42578125" bestFit="1" customWidth="1"/>
    <col min="79" max="79" width="15.28515625" bestFit="1" customWidth="1"/>
    <col min="80" max="80" width="12.140625" bestFit="1" customWidth="1"/>
    <col min="81" max="81" width="7.42578125" customWidth="1"/>
    <col min="82" max="82" width="5" customWidth="1"/>
    <col min="83" max="83" width="3.85546875" customWidth="1"/>
    <col min="84" max="104" width="14.28515625" bestFit="1" customWidth="1"/>
    <col min="105" max="105" width="8.85546875" customWidth="1"/>
    <col min="106" max="106" width="9.140625" customWidth="1"/>
    <col min="107" max="107" width="6.5703125" customWidth="1"/>
    <col min="108" max="108" width="5.5703125" customWidth="1"/>
    <col min="109" max="109" width="5" customWidth="1"/>
    <col min="110" max="110" width="9.5703125" customWidth="1"/>
    <col min="111" max="111" width="4.5703125" customWidth="1"/>
    <col min="112" max="112" width="8.42578125" customWidth="1"/>
    <col min="113" max="113" width="4.42578125" customWidth="1"/>
    <col min="114" max="114" width="3.7109375" customWidth="1"/>
    <col min="115" max="115" width="7.7109375" customWidth="1"/>
    <col min="116" max="116" width="13.42578125" bestFit="1" customWidth="1"/>
    <col min="117" max="118" width="8" customWidth="1"/>
    <col min="119" max="119" width="5.85546875" customWidth="1"/>
    <col min="120" max="120" width="8.42578125" customWidth="1"/>
    <col min="121" max="121" width="7.28515625" customWidth="1"/>
    <col min="122" max="122" width="15.5703125" bestFit="1" customWidth="1"/>
    <col min="123" max="123" width="5.7109375" customWidth="1"/>
    <col min="124" max="124" width="2.28515625" customWidth="1"/>
    <col min="125" max="125" width="7.85546875" customWidth="1"/>
    <col min="126" max="126" width="5.85546875" customWidth="1"/>
    <col min="127" max="127" width="4.85546875" customWidth="1"/>
    <col min="128" max="128" width="4.28515625" customWidth="1"/>
    <col min="129" max="129" width="7.7109375" customWidth="1"/>
    <col min="130" max="130" width="8" customWidth="1"/>
    <col min="131" max="131" width="7.42578125" customWidth="1"/>
    <col min="132" max="132" width="4.5703125" customWidth="1"/>
    <col min="133" max="133" width="7.42578125" customWidth="1"/>
    <col min="134" max="134" width="6.7109375" customWidth="1"/>
    <col min="135" max="135" width="5.28515625" customWidth="1"/>
    <col min="136" max="136" width="6" customWidth="1"/>
    <col min="137" max="137" width="7" customWidth="1"/>
    <col min="138" max="138" width="8.140625" customWidth="1"/>
    <col min="139" max="139" width="12.85546875" bestFit="1" customWidth="1"/>
  </cols>
  <sheetData>
    <row r="1" spans="1:11" ht="21" x14ac:dyDescent="0.35">
      <c r="A1" s="15" t="s">
        <v>236</v>
      </c>
      <c r="K1" s="13" t="s">
        <v>110</v>
      </c>
    </row>
    <row r="2" spans="1:11" x14ac:dyDescent="0.25">
      <c r="K2" t="s">
        <v>600</v>
      </c>
    </row>
    <row r="3" spans="1:11" x14ac:dyDescent="0.25">
      <c r="A3" t="s">
        <v>134</v>
      </c>
    </row>
    <row r="7" spans="1:11" x14ac:dyDescent="0.25">
      <c r="D7">
        <v>1</v>
      </c>
    </row>
    <row r="19" spans="1:1" x14ac:dyDescent="0.25">
      <c r="A19" t="s">
        <v>135</v>
      </c>
    </row>
    <row r="40" spans="1:18" x14ac:dyDescent="0.25">
      <c r="A40" s="478" t="s">
        <v>106</v>
      </c>
      <c r="B40" s="478"/>
      <c r="C40" s="177"/>
      <c r="D40" s="177"/>
      <c r="E40" s="478" t="s">
        <v>107</v>
      </c>
      <c r="F40" s="478"/>
      <c r="G40" s="478"/>
      <c r="H40" s="478"/>
      <c r="I40" s="478"/>
      <c r="J40" s="478"/>
      <c r="K40" s="478"/>
      <c r="L40" s="478"/>
      <c r="M40" s="478"/>
      <c r="N40" s="478"/>
      <c r="O40" s="478"/>
      <c r="P40" s="478"/>
    </row>
    <row r="41" spans="1:18" ht="75" x14ac:dyDescent="0.25">
      <c r="A41" s="31" t="s">
        <v>90</v>
      </c>
      <c r="B41" s="32" t="s">
        <v>91</v>
      </c>
      <c r="C41" s="179" t="s">
        <v>477</v>
      </c>
      <c r="D41" s="179" t="s">
        <v>478</v>
      </c>
      <c r="E41" s="18" t="s">
        <v>92</v>
      </c>
      <c r="F41" s="19" t="s">
        <v>93</v>
      </c>
      <c r="G41" s="19" t="s">
        <v>94</v>
      </c>
      <c r="H41" s="19" t="s">
        <v>95</v>
      </c>
      <c r="I41" s="19" t="s">
        <v>96</v>
      </c>
      <c r="J41" s="19" t="s">
        <v>97</v>
      </c>
      <c r="K41" s="19" t="s">
        <v>98</v>
      </c>
      <c r="L41" s="19" t="s">
        <v>99</v>
      </c>
      <c r="M41" s="19" t="s">
        <v>100</v>
      </c>
      <c r="N41" s="19" t="s">
        <v>101</v>
      </c>
      <c r="O41" s="19" t="s">
        <v>102</v>
      </c>
      <c r="P41" s="19" t="s">
        <v>103</v>
      </c>
      <c r="Q41" s="41" t="s">
        <v>104</v>
      </c>
      <c r="R41" s="241" t="s">
        <v>599</v>
      </c>
    </row>
    <row r="42" spans="1:18" x14ac:dyDescent="0.25">
      <c r="A42" s="420">
        <v>2022</v>
      </c>
      <c r="B42" s="20">
        <f>SUMPRODUCT((TablaDividendos[Dividendo neto (euros)])*1,(TablaDividendos[Tipo]&lt;&gt;"Intereses")*1,(TablaDividendos[Fecha Cobro]&gt;=("1/1/"&amp;A42)*1)*1,(TablaDividendos[Fecha Cobro]&lt;=("31/12/"&amp;A42)*1)*1)</f>
        <v>991.39428455187908</v>
      </c>
      <c r="C42" s="178" t="e">
        <f ca="1">cantidad_efectiva_fechas(Rentabilidad!$G$33,"31/12/"&amp;A42,TablaDatosInversiones[Fecha Compra],TablaDatosInversiones[Fecha de Venta o traspaso],TablaDatosInversiones[Coste bruto total de la compra (euros)],TablaDatosInversiones[Tipo instrumento (Acciones, Fondo, ETF, Bono, Crypto) ],"Accion")</f>
        <v>#NAME?</v>
      </c>
      <c r="D42" s="180" t="str">
        <f ca="1">IFERROR(B42/C42,"")</f>
        <v/>
      </c>
      <c r="E42" s="14">
        <f>SUMPRODUCT(TablaDividendos[Dividendo neto (euros)],(TablaDividendos[Tipo]&lt;&gt;"Intereses")*1,1*(TablaDividendos[Fecha Cobro]&gt;=1*("01/01/"&amp;A42)),1*(TablaDividendos[Fecha Cobro]&lt;1*("01/02/"&amp;A42)))</f>
        <v>0</v>
      </c>
      <c r="F42" s="14">
        <f>SUMPRODUCT(TablaDividendos[Dividendo neto (euros)],(TablaDividendos[Tipo]&lt;&gt;"Intereses")*1,1*(TablaDividendos[Fecha Cobro]&gt;=1*("01/02/"&amp;A42)),1*(TablaDividendos[Fecha Cobro]&lt;1*("01/03/"&amp;A42)))</f>
        <v>86.589999999999989</v>
      </c>
      <c r="G42" s="14">
        <f>SUMPRODUCT(TablaDividendos[Dividendo neto (euros)],(TablaDividendos[Tipo]&lt;&gt;"Intereses")*1,1*(TablaDividendos[Fecha Cobro]&gt;=1*("01/03/"&amp;A42)),1*(TablaDividendos[Fecha Cobro]&lt;1*("01/04/"&amp;A42)))</f>
        <v>134.92339171531964</v>
      </c>
      <c r="H42" s="14">
        <f>SUMPRODUCT(TablaDividendos[Dividendo neto (euros)],(TablaDividendos[Tipo]&lt;&gt;"Intereses")*1,1*(TablaDividendos[Fecha Cobro]&gt;=1*("01/04/"&amp;A42)),1*(TablaDividendos[Fecha Cobro]&lt;1*("01/05/"&amp;A42)))</f>
        <v>71.092033508768068</v>
      </c>
      <c r="I42" s="14">
        <f>SUMPRODUCT(TablaDividendos[Dividendo neto (euros)],(TablaDividendos[Tipo]&lt;&gt;"Intereses")*1,1*(TablaDividendos[Fecha Cobro]&gt;=1*("01/05/"&amp;A42)),1*(TablaDividendos[Fecha Cobro]&lt;1*("01/06/"&amp;A42)))</f>
        <v>104.77490288962578</v>
      </c>
      <c r="J42" s="14">
        <f>SUMPRODUCT(TablaDividendos[Dividendo neto (euros)],(TablaDividendos[Tipo]&lt;&gt;"Intereses")*1,1*(TablaDividendos[Fecha Cobro]&gt;=1*("01/06/"&amp;A42)),1*(TablaDividendos[Fecha Cobro]&lt;1*("01/07/"&amp;A42)))</f>
        <v>97.838719957520652</v>
      </c>
      <c r="K42" s="14">
        <f>SUMPRODUCT(TablaDividendos[Dividendo neto (euros)],(TablaDividendos[Tipo]&lt;&gt;"Intereses")*1,1*(TablaDividendos[Fecha Cobro]&gt;=1*("01/07/"&amp;A42)),1*(TablaDividendos[Fecha Cobro]&lt;1*("01/08/"&amp;A42)))</f>
        <v>62.398677865693713</v>
      </c>
      <c r="L42" s="14">
        <f>SUMPRODUCT(TablaDividendos[Dividendo neto (euros)],(TablaDividendos[Tipo]&lt;&gt;"Intereses")*1,1*(TablaDividendos[Fecha Cobro]&gt;=1*("01/08/"&amp;A42)),1*(TablaDividendos[Fecha Cobro]&lt;1*("01/09/"&amp;A42)))</f>
        <v>61.151188913916364</v>
      </c>
      <c r="M42" s="14">
        <f>SUMPRODUCT(TablaDividendos[Dividendo neto (euros)],(TablaDividendos[Tipo]&lt;&gt;"Intereses")*1,1*(TablaDividendos[Fecha Cobro]&gt;=1*("01/09/"&amp;A42)),1*(TablaDividendos[Fecha Cobro]&lt;1*("01/10/"&amp;A42)))</f>
        <v>99.155837080517045</v>
      </c>
      <c r="N42" s="14">
        <f>SUMPRODUCT(TablaDividendos[Dividendo neto (euros)],(TablaDividendos[Tipo]&lt;&gt;"Intereses")*1,1*(TablaDividendos[Fecha Cobro]&gt;=1*("01/10/"&amp;A42)),1*(TablaDividendos[Fecha Cobro]&lt;1*("01/11/"&amp;A42)))</f>
        <v>91.895726774847873</v>
      </c>
      <c r="O42" s="14">
        <f>SUMPRODUCT(TablaDividendos[Dividendo neto (euros)],(TablaDividendos[Tipo]&lt;&gt;"Intereses")*1,1*(TablaDividendos[Fecha Cobro]&gt;=1*("01/11/"&amp;A42)),1*(TablaDividendos[Fecha Cobro]&lt;1*("01/12/"&amp;A42)))</f>
        <v>113.39118891391637</v>
      </c>
      <c r="P42" s="14">
        <f>SUMPRODUCT(TablaDividendos[Dividendo neto (euros)],(TablaDividendos[Tipo]&lt;&gt;"Intereses")*1,1*(TablaDividendos[Fecha Cobro]&gt;=1*("01/12/"&amp;A42)),1*(TablaDividendos[Fecha Cobro]&lt;=1*("31/12/"&amp;A42)))</f>
        <v>68.182616931753628</v>
      </c>
      <c r="Q42" s="42">
        <f>AVERAGE(E42:P42)</f>
        <v>82.616190379323257</v>
      </c>
      <c r="R42" s="342"/>
    </row>
    <row r="43" spans="1:18" x14ac:dyDescent="0.25">
      <c r="A43" s="420">
        <v>2023</v>
      </c>
      <c r="B43" s="20">
        <f>SUMPRODUCT((TablaDividendos[Dividendo neto (euros)])*1,(TablaDividendos[Tipo]&lt;&gt;"Intereses")*1,(TablaDividendos[Fecha Cobro]&gt;=("31/12/"&amp;A42)*1)*1,(TablaDividendos[Fecha Cobro]&lt;=("31/12/"&amp;A43)*1)*1)</f>
        <v>1207.9688002182199</v>
      </c>
      <c r="C43" s="178" t="e">
        <f ca="1">cantidad_efectiva_fechas(Rentabilidad!$G$33,"31/12/"&amp;A43,TablaDatosInversiones[Fecha Compra],TablaDatosInversiones[Fecha de Venta o traspaso],TablaDatosInversiones[Coste bruto total de la compra (euros)],TablaDatosInversiones[Tipo instrumento (Acciones, Fondo, ETF, Bono, Crypto) ],"Accion")</f>
        <v>#NAME?</v>
      </c>
      <c r="D43" s="180" t="str">
        <f t="shared" ref="D43:D62" ca="1" si="0">IFERROR(B43/C43,"")</f>
        <v/>
      </c>
      <c r="E43" s="14">
        <f>SUMPRODUCT(TablaDividendos[Dividendo neto (euros)],(TablaDividendos[Tipo]&lt;&gt;"Intereses")*1,1*(TablaDividendos[Fecha Cobro]&gt;=1*("01/01/"&amp;A43)),1*(TablaDividendos[Fecha Cobro]&lt;1*("01/02/"&amp;A43)))</f>
        <v>127.16087743124913</v>
      </c>
      <c r="F43" s="14">
        <f>SUMPRODUCT(TablaDividendos[Dividendo neto (euros)],(TablaDividendos[Tipo]&lt;&gt;"Intereses")*1,1*(TablaDividendos[Fecha Cobro]&gt;=1*("01/02/"&amp;A43)),1*(TablaDividendos[Fecha Cobro]&lt;1*("01/03/"&amp;A43)))</f>
        <v>103.62400894187779</v>
      </c>
      <c r="G43" s="14">
        <f>SUMPRODUCT(TablaDividendos[Dividendo neto (euros)],(TablaDividendos[Tipo]&lt;&gt;"Intereses")*1,1*(TablaDividendos[Fecha Cobro]&gt;=1*("01/03/"&amp;A43)),1*(TablaDividendos[Fecha Cobro]&lt;1*("01/04/"&amp;A43)))</f>
        <v>149.59608581712618</v>
      </c>
      <c r="H43" s="14">
        <f>SUMPRODUCT(TablaDividendos[Dividendo neto (euros)],(TablaDividendos[Tipo]&lt;&gt;"Intereses")*1,1*(TablaDividendos[Fecha Cobro]&gt;=1*("01/04/"&amp;A43)),1*(TablaDividendos[Fecha Cobro]&lt;1*("01/05/"&amp;A43)))</f>
        <v>74.099730853295142</v>
      </c>
      <c r="I43" s="14">
        <f>SUMPRODUCT(TablaDividendos[Dividendo neto (euros)],(TablaDividendos[Tipo]&lt;&gt;"Intereses")*1,1*(TablaDividendos[Fecha Cobro]&gt;=1*("01/05/"&amp;A43)),1*(TablaDividendos[Fecha Cobro]&lt;1*("01/06/"&amp;A43)))</f>
        <v>133.55014598540149</v>
      </c>
      <c r="J43" s="14">
        <f>SUMPRODUCT(TablaDividendos[Dividendo neto (euros)],1*(TablaDividendos[Fecha Cobro]&gt;=1*("01/06/"&amp;A43)),1*(TablaDividendos[Fecha Cobro]&lt;1*("01/07/"&amp;A43)))</f>
        <v>80.442592649631706</v>
      </c>
      <c r="K43" s="14">
        <f>SUMPRODUCT(TablaDividendos[Dividendo neto (euros)],(TablaDividendos[Tipo]&lt;&gt;"Intereses")*1,1*(TablaDividendos[Fecha Cobro]&gt;=1*("01/07/"&amp;A43)),1*(TablaDividendos[Fecha Cobro]&lt;1*("01/08/"&amp;A43)))</f>
        <v>86.214401483414605</v>
      </c>
      <c r="L43" s="14">
        <f>SUMPRODUCT(TablaDividendos[Dividendo neto (euros)],(TablaDividendos[Tipo]&lt;&gt;"Intereses")*1,1*(TablaDividendos[Fecha Cobro]&gt;=1*("01/08/"&amp;A43)),1*(TablaDividendos[Fecha Cobro]&lt;1*("01/09/"&amp;A43)))</f>
        <v>89.075951881891925</v>
      </c>
      <c r="M43" s="14">
        <f>SUMPRODUCT(TablaDividendos[Dividendo neto (euros)],(TablaDividendos[Tipo]&lt;&gt;"Intereses")*1,1*(TablaDividendos[Fecha Cobro]&gt;=1*("01/09/"&amp;A43)),1*(TablaDividendos[Fecha Cobro]&lt;1*("01/10/"&amp;A43)))</f>
        <v>82.160147161850233</v>
      </c>
      <c r="N43" s="14">
        <f>SUMPRODUCT(TablaDividendos[Dividendo neto (euros)],(TablaDividendos[Tipo]&lt;&gt;"Intereses")*1,1*(TablaDividendos[Fecha Cobro]&gt;=1*("01/10/"&amp;A43)),1*(TablaDividendos[Fecha Cobro]&lt;1*("01/11/"&amp;A43)))</f>
        <v>88.05</v>
      </c>
      <c r="O43" s="14">
        <f>SUMPRODUCT(TablaDividendos[Dividendo neto (euros)],(TablaDividendos[Tipo]&lt;&gt;"Intereses")*1,1*(TablaDividendos[Fecha Cobro]&gt;=1*("01/11/"&amp;A43)),1*(TablaDividendos[Fecha Cobro]&lt;1*("01/12/"&amp;A43)))</f>
        <v>137.30977485928707</v>
      </c>
      <c r="P43" s="14">
        <f>SUMPRODUCT(TablaDividendos[Dividendo neto (euros)],(TablaDividendos[Tipo]&lt;&gt;"Intereses")*1,1*(TablaDividendos[Fecha Cobro]&gt;=1*("01/12/"&amp;A43)),1*(TablaDividendos[Fecha Cobro]&lt;=1*("31/12/"&amp;A43)))</f>
        <v>56.685083153194654</v>
      </c>
      <c r="Q43" s="42">
        <f>AVERAGE(E43:P43)</f>
        <v>100.66406668485166</v>
      </c>
      <c r="R43" s="342">
        <f>IFERROR((Q43-Q42)/Q42,0)</f>
        <v>0.21845447269673829</v>
      </c>
    </row>
    <row r="44" spans="1:18" x14ac:dyDescent="0.25">
      <c r="A44" s="420">
        <v>2024</v>
      </c>
      <c r="B44" s="20">
        <f>SUMPRODUCT((TablaDividendos[Dividendo neto (euros)])*1,(TablaDividendos[Tipo]&lt;&gt;"Intereses")*1,(TablaDividendos[Fecha Cobro]&gt;=("31/12/"&amp;A43)*1)*1,(TablaDividendos[Fecha Cobro]&lt;=("31/12/"&amp;A44)*1)*1)</f>
        <v>1395.3147824915391</v>
      </c>
      <c r="C44" s="178" t="e">
        <f ca="1">cantidad_efectiva_fechas(Rentabilidad!$G$33,"31/12/"&amp;A44,TablaDatosInversiones[Fecha Compra],TablaDatosInversiones[Fecha de Venta o traspaso],TablaDatosInversiones[Coste bruto total de la compra (euros)],TablaDatosInversiones[Tipo instrumento (Acciones, Fondo, ETF, Bono, Crypto) ],"Accion")</f>
        <v>#NAME?</v>
      </c>
      <c r="D44" s="180" t="str">
        <f t="shared" ca="1" si="0"/>
        <v/>
      </c>
      <c r="E44" s="14">
        <f>SUMPRODUCT(TablaDividendos[Dividendo neto (euros)],(TablaDividendos[Tipo]&lt;&gt;"Intereses")*1,1*(TablaDividendos[Fecha Cobro]&gt;=1*("01/01/"&amp;A44)),1*(TablaDividendos[Fecha Cobro]&lt;1*("01/02/"&amp;A44)))</f>
        <v>147.23449965963241</v>
      </c>
      <c r="F44" s="14">
        <f>SUMPRODUCT(TablaDividendos[Dividendo neto (euros)],(TablaDividendos[Tipo]&lt;&gt;"Intereses")*1,1*(TablaDividendos[Fecha Cobro]&gt;=1*("01/02/"&amp;A44)),1*(TablaDividendos[Fecha Cobro]&lt;1*("01/03/"&amp;A44)))</f>
        <v>149.70594717392731</v>
      </c>
      <c r="G44" s="14">
        <f>SUMPRODUCT(TablaDividendos[Dividendo neto (euros)],(TablaDividendos[Tipo]&lt;&gt;"Intereses")*1,1*(TablaDividendos[Fecha Cobro]&gt;=1*("01/03/"&amp;A44)),1*(TablaDividendos[Fecha Cobro]&lt;1*("01/04/"&amp;A44)))</f>
        <v>49.25192296567468</v>
      </c>
      <c r="H44" s="14">
        <f>SUMPRODUCT(TablaDividendos[Dividendo neto (euros)],(TablaDividendos[Tipo]&lt;&gt;"Intereses")*1,1*(TablaDividendos[Fecha Cobro]&gt;=1*("01/04/"&amp;A44)),1*(TablaDividendos[Fecha Cobro]&lt;1*("01/05/"&amp;A44)))</f>
        <v>265.505728053989</v>
      </c>
      <c r="I44" s="14">
        <f>SUMPRODUCT(TablaDividendos[Dividendo neto (euros)],(TablaDividendos[Tipo]&lt;&gt;"Intereses")*1,1*(TablaDividendos[Fecha Cobro]&gt;=1*("01/05/"&amp;A44)),1*(TablaDividendos[Fecha Cobro]&lt;1*("01/06/"&amp;A44)))</f>
        <v>129.3334785722914</v>
      </c>
      <c r="J44" s="14">
        <f>SUMPRODUCT(TablaDividendos[Dividendo neto (euros)],1*(TablaDividendos[Fecha Cobro]&gt;=1*("01/06/"&amp;A44)),1*(TablaDividendos[Fecha Cobro]&lt;1*("01/07/"&amp;A44)))</f>
        <v>100.03412969293021</v>
      </c>
      <c r="K44" s="14">
        <f>SUMPRODUCT(TablaDividendos[Dividendo neto (euros)],(TablaDividendos[Tipo]&lt;&gt;"Intereses")*1,1*(TablaDividendos[Fecha Cobro]&gt;=1*("01/07/"&amp;A44)),1*(TablaDividendos[Fecha Cobro]&lt;1*("01/08/"&amp;A44)))</f>
        <v>457.36803008322181</v>
      </c>
      <c r="L44" s="14">
        <f>SUMPRODUCT(TablaDividendos[Dividendo neto (euros)],(TablaDividendos[Tipo]&lt;&gt;"Intereses")*1,1*(TablaDividendos[Fecha Cobro]&gt;=1*("01/08/"&amp;A44)),1*(TablaDividendos[Fecha Cobro]&lt;1*("01/09/"&amp;A44)))</f>
        <v>45.053966889465215</v>
      </c>
      <c r="M44" s="14">
        <f>SUMPRODUCT(TablaDividendos[Dividendo neto (euros)],(TablaDividendos[Tipo]&lt;&gt;"Intereses")*1,1*(TablaDividendos[Fecha Cobro]&gt;=1*("01/09/"&amp;A44)),1*(TablaDividendos[Fecha Cobro]&lt;1*("01/10/"&amp;A44)))</f>
        <v>51.827079400407577</v>
      </c>
      <c r="N44" s="14">
        <f>SUMPRODUCT(TablaDividendos[Dividendo neto (euros)],(TablaDividendos[Tipo]&lt;&gt;"Intereses")*1,1*(TablaDividendos[Fecha Cobro]&gt;=1*("01/10/"&amp;A44)),1*(TablaDividendos[Fecha Cobro]&lt;1*("01/11/"&amp;A44)))</f>
        <v>0</v>
      </c>
      <c r="O44" s="14">
        <f>SUMPRODUCT(TablaDividendos[Dividendo neto (euros)],(TablaDividendos[Tipo]&lt;&gt;"Intereses")*1,1*(TablaDividendos[Fecha Cobro]&gt;=1*("01/11/"&amp;A44)),1*(TablaDividendos[Fecha Cobro]&lt;1*("01/12/"&amp;A44)))</f>
        <v>0</v>
      </c>
      <c r="P44" s="14">
        <f>SUMPRODUCT(TablaDividendos[Dividendo neto (euros)],(TablaDividendos[Tipo]&lt;&gt;"Intereses")*1,1*(TablaDividendos[Fecha Cobro]&gt;=1*("01/12/"&amp;A44)),1*(TablaDividendos[Fecha Cobro]&lt;=1*("31/12/"&amp;A44)))</f>
        <v>0</v>
      </c>
      <c r="Q44" s="42">
        <f>AVERAGE(E44:P44)</f>
        <v>116.27623187429498</v>
      </c>
      <c r="R44" s="342">
        <f t="shared" ref="R44:R62" si="1">IFERROR((Q44-Q43)/Q43,0)</f>
        <v>0.15509173932263456</v>
      </c>
    </row>
    <row r="45" spans="1:18" x14ac:dyDescent="0.25">
      <c r="A45" s="420">
        <v>2025</v>
      </c>
      <c r="B45" s="20">
        <f>SUMPRODUCT((TablaDividendos[Dividendo neto (euros)])*1,(TablaDividendos[Tipo]&lt;&gt;"Intereses")*1,(TablaDividendos[Fecha Cobro]&gt;=("31/12/"&amp;A44)*1)*1,(TablaDividendos[Fecha Cobro]&lt;=("31/12/"&amp;A45)*1)*1)</f>
        <v>0</v>
      </c>
      <c r="C45" s="178" t="e">
        <f ca="1">cantidad_efectiva_fechas(Rentabilidad!$G$33,"31/12/"&amp;A45,TablaDatosInversiones[Fecha Compra],TablaDatosInversiones[Fecha de Venta o traspaso],TablaDatosInversiones[Coste bruto total de la compra (euros)],TablaDatosInversiones[Tipo instrumento (Acciones, Fondo, ETF, Bono, Crypto) ],"Accion")</f>
        <v>#NAME?</v>
      </c>
      <c r="D45" s="180" t="str">
        <f t="shared" ref="D45:D53" ca="1" si="2">IFERROR(B45/C45,"")</f>
        <v/>
      </c>
      <c r="E45" s="9"/>
      <c r="F45" s="9"/>
      <c r="G45" s="9"/>
      <c r="H45" s="9"/>
      <c r="I45" s="9"/>
      <c r="J45" s="9"/>
      <c r="K45" s="9"/>
      <c r="L45" s="9"/>
      <c r="M45" s="9"/>
      <c r="N45" s="9"/>
      <c r="O45" s="9"/>
      <c r="P45" s="9"/>
      <c r="Q45" s="43"/>
      <c r="R45" s="342">
        <f t="shared" si="1"/>
        <v>-1</v>
      </c>
    </row>
    <row r="46" spans="1:18" x14ac:dyDescent="0.25">
      <c r="A46" s="420">
        <v>2026</v>
      </c>
      <c r="B46" s="20">
        <f>SUMPRODUCT((TablaDividendos[Dividendo neto (euros)])*1,(TablaDividendos[Tipo]&lt;&gt;"Intereses")*1,(TablaDividendos[Fecha Cobro]&gt;=("31/12/"&amp;A45)*1)*1,(TablaDividendos[Fecha Cobro]&lt;=("31/12/"&amp;A46)*1)*1)</f>
        <v>0</v>
      </c>
      <c r="C46" s="178" t="e">
        <f ca="1">cantidad_efectiva_fechas(Rentabilidad!$G$33,"31/12/"&amp;A46,TablaDatosInversiones[Fecha Compra],TablaDatosInversiones[Fecha de Venta o traspaso],TablaDatosInversiones[Coste bruto total de la compra (euros)],TablaDatosInversiones[Tipo instrumento (Acciones, Fondo, ETF, Bono, Crypto) ],"Accion")</f>
        <v>#NAME?</v>
      </c>
      <c r="D46" s="180" t="str">
        <f t="shared" ca="1" si="2"/>
        <v/>
      </c>
      <c r="E46" s="9"/>
      <c r="F46" s="9"/>
      <c r="G46" s="9"/>
      <c r="H46" s="9"/>
      <c r="I46" s="9"/>
      <c r="J46" s="9"/>
      <c r="K46" s="9"/>
      <c r="L46" s="9"/>
      <c r="M46" s="9"/>
      <c r="N46" s="9"/>
      <c r="O46" s="9"/>
      <c r="P46" s="9"/>
      <c r="Q46" s="43"/>
      <c r="R46" s="342">
        <f t="shared" si="1"/>
        <v>0</v>
      </c>
    </row>
    <row r="47" spans="1:18" x14ac:dyDescent="0.25">
      <c r="A47" s="420">
        <v>2027</v>
      </c>
      <c r="B47" s="20">
        <f>SUMPRODUCT((TablaDividendos[Dividendo neto (euros)])*1,(TablaDividendos[Tipo]&lt;&gt;"Intereses")*1,(TablaDividendos[Fecha Cobro]&gt;=("31/12/"&amp;A46)*1)*1,(TablaDividendos[Fecha Cobro]&lt;=("31/12/"&amp;A47)*1)*1)</f>
        <v>0</v>
      </c>
      <c r="C47" s="178" t="e">
        <f ca="1">cantidad_efectiva_fechas(Rentabilidad!$G$33,"31/12/"&amp;A47,TablaDatosInversiones[Fecha Compra],TablaDatosInversiones[Fecha de Venta o traspaso],TablaDatosInversiones[Coste bruto total de la compra (euros)],TablaDatosInversiones[Tipo instrumento (Acciones, Fondo, ETF, Bono, Crypto) ],"Accion")</f>
        <v>#NAME?</v>
      </c>
      <c r="D47" s="180" t="str">
        <f t="shared" ca="1" si="2"/>
        <v/>
      </c>
      <c r="E47" s="9"/>
      <c r="F47" s="9"/>
      <c r="G47" s="9"/>
      <c r="H47" s="9"/>
      <c r="I47" s="9"/>
      <c r="J47" s="9"/>
      <c r="K47" s="9"/>
      <c r="L47" s="9"/>
      <c r="M47" s="9"/>
      <c r="N47" s="9"/>
      <c r="O47" s="9"/>
      <c r="P47" s="9"/>
      <c r="Q47" s="43"/>
      <c r="R47" s="342">
        <f t="shared" si="1"/>
        <v>0</v>
      </c>
    </row>
    <row r="48" spans="1:18" x14ac:dyDescent="0.25">
      <c r="A48" s="420">
        <v>2028</v>
      </c>
      <c r="B48" s="20">
        <f>SUMPRODUCT((TablaDividendos[Dividendo neto (euros)])*1,(TablaDividendos[Tipo]&lt;&gt;"Intereses")*1,(TablaDividendos[Fecha Cobro]&gt;=("31/12/"&amp;A47)*1)*1,(TablaDividendos[Fecha Cobro]&lt;=("31/12/"&amp;A48)*1)*1)</f>
        <v>0</v>
      </c>
      <c r="C48" s="178" t="e">
        <f ca="1">cantidad_efectiva_fechas(Rentabilidad!$G$33,"31/12/"&amp;A48,TablaDatosInversiones[Fecha Compra],TablaDatosInversiones[Fecha de Venta o traspaso],TablaDatosInversiones[Coste bruto total de la compra (euros)],TablaDatosInversiones[Tipo instrumento (Acciones, Fondo, ETF, Bono, Crypto) ],"Accion")</f>
        <v>#NAME?</v>
      </c>
      <c r="D48" s="180" t="str">
        <f t="shared" ca="1" si="2"/>
        <v/>
      </c>
      <c r="E48" s="9"/>
      <c r="F48" s="9"/>
      <c r="G48" s="9"/>
      <c r="H48" s="9"/>
      <c r="I48" s="9"/>
      <c r="J48" s="9"/>
      <c r="K48" s="9"/>
      <c r="L48" s="9"/>
      <c r="M48" s="9"/>
      <c r="N48" s="9"/>
      <c r="O48" s="9"/>
      <c r="P48" s="9"/>
      <c r="Q48" s="43"/>
      <c r="R48" s="342">
        <f t="shared" si="1"/>
        <v>0</v>
      </c>
    </row>
    <row r="49" spans="1:18" x14ac:dyDescent="0.25">
      <c r="A49" s="420">
        <v>2029</v>
      </c>
      <c r="B49" s="20">
        <f>SUMPRODUCT((TablaDividendos[Dividendo neto (euros)])*1,(TablaDividendos[Tipo]&lt;&gt;"Intereses")*1,(TablaDividendos[Fecha Cobro]&gt;=("31/12/"&amp;A48)*1)*1,(TablaDividendos[Fecha Cobro]&lt;=("31/12/"&amp;A49)*1)*1)</f>
        <v>0</v>
      </c>
      <c r="C49" s="178" t="e">
        <f ca="1">cantidad_efectiva_fechas(Rentabilidad!$G$33,"31/12/"&amp;A49,TablaDatosInversiones[Fecha Compra],TablaDatosInversiones[Fecha de Venta o traspaso],TablaDatosInversiones[Coste bruto total de la compra (euros)],TablaDatosInversiones[Tipo instrumento (Acciones, Fondo, ETF, Bono, Crypto) ],"Accion")</f>
        <v>#NAME?</v>
      </c>
      <c r="D49" s="180" t="str">
        <f t="shared" ca="1" si="2"/>
        <v/>
      </c>
      <c r="E49" s="9"/>
      <c r="F49" s="9"/>
      <c r="G49" s="9"/>
      <c r="H49" s="9"/>
      <c r="I49" s="9"/>
      <c r="J49" s="9"/>
      <c r="K49" s="9"/>
      <c r="L49" s="9"/>
      <c r="M49" s="9"/>
      <c r="N49" s="9"/>
      <c r="O49" s="9"/>
      <c r="P49" s="9"/>
      <c r="Q49" s="43"/>
      <c r="R49" s="342">
        <f t="shared" si="1"/>
        <v>0</v>
      </c>
    </row>
    <row r="50" spans="1:18" x14ac:dyDescent="0.25">
      <c r="A50" s="420">
        <v>2030</v>
      </c>
      <c r="B50" s="20">
        <f>SUMPRODUCT((TablaDividendos[Dividendo neto (euros)])*1,(TablaDividendos[Tipo]&lt;&gt;"Intereses")*1,(TablaDividendos[Fecha Cobro]&gt;=("31/12/"&amp;A49)*1)*1,(TablaDividendos[Fecha Cobro]&lt;=("31/12/"&amp;A50)*1)*1)</f>
        <v>0</v>
      </c>
      <c r="C50" s="178" t="e">
        <f ca="1">cantidad_efectiva_fechas(Rentabilidad!$G$33,"31/12/"&amp;A50,TablaDatosInversiones[Fecha Compra],TablaDatosInversiones[Fecha de Venta o traspaso],TablaDatosInversiones[Coste bruto total de la compra (euros)],TablaDatosInversiones[Tipo instrumento (Acciones, Fondo, ETF, Bono, Crypto) ],"Accion")</f>
        <v>#NAME?</v>
      </c>
      <c r="D50" s="180" t="str">
        <f t="shared" ca="1" si="2"/>
        <v/>
      </c>
      <c r="E50" s="9"/>
      <c r="F50" s="9"/>
      <c r="G50" s="9"/>
      <c r="H50" s="9"/>
      <c r="I50" s="9"/>
      <c r="J50" s="9"/>
      <c r="K50" s="9"/>
      <c r="L50" s="9"/>
      <c r="M50" s="9"/>
      <c r="N50" s="9"/>
      <c r="O50" s="9"/>
      <c r="P50" s="9"/>
      <c r="Q50" s="43"/>
      <c r="R50" s="342">
        <f t="shared" si="1"/>
        <v>0</v>
      </c>
    </row>
    <row r="51" spans="1:18" x14ac:dyDescent="0.25">
      <c r="A51" s="420">
        <v>2031</v>
      </c>
      <c r="B51" s="20">
        <f>SUMPRODUCT((TablaDividendos[Dividendo neto (euros)])*1,(TablaDividendos[Tipo]&lt;&gt;"Intereses")*1,(TablaDividendos[Fecha Cobro]&gt;=("31/12/"&amp;A50)*1)*1,(TablaDividendos[Fecha Cobro]&lt;=("31/12/"&amp;A51)*1)*1)</f>
        <v>0</v>
      </c>
      <c r="C51" s="178" t="e">
        <f ca="1">cantidad_efectiva_fechas(Rentabilidad!$G$33,"31/12/"&amp;A51,TablaDatosInversiones[Fecha Compra],TablaDatosInversiones[Fecha de Venta o traspaso],TablaDatosInversiones[Coste bruto total de la compra (euros)],TablaDatosInversiones[Tipo instrumento (Acciones, Fondo, ETF, Bono, Crypto) ],"Accion")</f>
        <v>#NAME?</v>
      </c>
      <c r="D51" s="180" t="str">
        <f t="shared" ca="1" si="2"/>
        <v/>
      </c>
      <c r="E51" s="9"/>
      <c r="F51" s="9"/>
      <c r="G51" s="9"/>
      <c r="H51" s="9"/>
      <c r="I51" s="9"/>
      <c r="J51" s="9"/>
      <c r="K51" s="9"/>
      <c r="L51" s="9"/>
      <c r="M51" s="9"/>
      <c r="N51" s="9"/>
      <c r="O51" s="9"/>
      <c r="P51" s="9"/>
      <c r="Q51" s="43"/>
      <c r="R51" s="342">
        <f t="shared" si="1"/>
        <v>0</v>
      </c>
    </row>
    <row r="52" spans="1:18" x14ac:dyDescent="0.25">
      <c r="A52" s="420">
        <v>2032</v>
      </c>
      <c r="B52" s="20">
        <f>SUMPRODUCT((TablaDividendos[Dividendo neto (euros)])*1,(TablaDividendos[Tipo]&lt;&gt;"Intereses")*1,(TablaDividendos[Fecha Cobro]&gt;=("31/12/"&amp;A51)*1)*1,(TablaDividendos[Fecha Cobro]&lt;=("31/12/"&amp;A52)*1)*1)</f>
        <v>0</v>
      </c>
      <c r="C52" s="178" t="e">
        <f ca="1">cantidad_efectiva_fechas(Rentabilidad!$G$33,"31/12/"&amp;A52,TablaDatosInversiones[Fecha Compra],TablaDatosInversiones[Fecha de Venta o traspaso],TablaDatosInversiones[Coste bruto total de la compra (euros)],TablaDatosInversiones[Tipo instrumento (Acciones, Fondo, ETF, Bono, Crypto) ],"Accion")</f>
        <v>#NAME?</v>
      </c>
      <c r="D52" s="180" t="str">
        <f t="shared" ca="1" si="2"/>
        <v/>
      </c>
      <c r="E52" s="9"/>
      <c r="F52" s="9"/>
      <c r="G52" s="9"/>
      <c r="H52" s="9"/>
      <c r="I52" s="9"/>
      <c r="J52" s="9"/>
      <c r="K52" s="9"/>
      <c r="L52" s="9"/>
      <c r="M52" s="9"/>
      <c r="N52" s="9"/>
      <c r="O52" s="9"/>
      <c r="P52" s="9"/>
      <c r="Q52" s="43"/>
      <c r="R52" s="342">
        <f t="shared" si="1"/>
        <v>0</v>
      </c>
    </row>
    <row r="53" spans="1:18" x14ac:dyDescent="0.25">
      <c r="A53" s="420">
        <v>2033</v>
      </c>
      <c r="B53" s="20">
        <f>SUMPRODUCT((TablaDividendos[Dividendo neto (euros)])*1,(TablaDividendos[Tipo]&lt;&gt;"Intereses")*1,(TablaDividendos[Fecha Cobro]&gt;=("31/12/"&amp;A52)*1)*1,(TablaDividendos[Fecha Cobro]&lt;=("31/12/"&amp;A53)*1)*1)</f>
        <v>0</v>
      </c>
      <c r="C53" s="178" t="e">
        <f ca="1">cantidad_efectiva_fechas(Rentabilidad!$G$33,"31/12/"&amp;A53,TablaDatosInversiones[Fecha Compra],TablaDatosInversiones[Fecha de Venta o traspaso],TablaDatosInversiones[Coste bruto total de la compra (euros)],TablaDatosInversiones[Tipo instrumento (Acciones, Fondo, ETF, Bono, Crypto) ],"Accion")</f>
        <v>#NAME?</v>
      </c>
      <c r="D53" s="180" t="str">
        <f t="shared" ca="1" si="2"/>
        <v/>
      </c>
      <c r="E53" s="9"/>
      <c r="F53" s="9"/>
      <c r="G53" s="9"/>
      <c r="H53" s="9"/>
      <c r="I53" s="9"/>
      <c r="J53" s="9"/>
      <c r="K53" s="9"/>
      <c r="L53" s="9"/>
      <c r="M53" s="9"/>
      <c r="N53" s="9"/>
      <c r="O53" s="9"/>
      <c r="P53" s="9"/>
      <c r="Q53" s="43"/>
      <c r="R53" s="342">
        <f t="shared" si="1"/>
        <v>0</v>
      </c>
    </row>
    <row r="54" spans="1:18" x14ac:dyDescent="0.25">
      <c r="A54" s="420">
        <v>2034</v>
      </c>
      <c r="B54" s="20">
        <f>SUMPRODUCT((TablaDividendos[Dividendo neto (euros)])*1,(TablaDividendos[Tipo]&lt;&gt;"Intereses")*1,(TablaDividendos[Fecha Cobro]&gt;=("31/12/"&amp;A53)*1)*1,(TablaDividendos[Fecha Cobro]&lt;=("31/12/"&amp;A54)*1)*1)</f>
        <v>0</v>
      </c>
      <c r="C54" s="178" t="e">
        <f ca="1">cantidad_efectiva_fechas(Rentabilidad!$G$33,"31/12/"&amp;A54,TablaDatosInversiones[Fecha Compra],TablaDatosInversiones[Fecha de Venta o traspaso],TablaDatosInversiones[Coste bruto total de la compra (euros)],TablaDatosInversiones[Tipo instrumento (Acciones, Fondo, ETF, Bono, Crypto) ],"Accion")</f>
        <v>#NAME?</v>
      </c>
      <c r="D54" s="180" t="str">
        <f t="shared" ca="1" si="0"/>
        <v/>
      </c>
      <c r="E54" s="9"/>
      <c r="F54" s="9"/>
      <c r="G54" s="9"/>
      <c r="H54" s="9"/>
      <c r="I54" s="9"/>
      <c r="J54" s="9"/>
      <c r="K54" s="9"/>
      <c r="L54" s="9"/>
      <c r="M54" s="9"/>
      <c r="N54" s="9"/>
      <c r="O54" s="9"/>
      <c r="P54" s="9"/>
      <c r="Q54" s="43"/>
      <c r="R54" s="342">
        <f t="shared" si="1"/>
        <v>0</v>
      </c>
    </row>
    <row r="55" spans="1:18" x14ac:dyDescent="0.25">
      <c r="A55" s="420">
        <v>2035</v>
      </c>
      <c r="B55" s="20">
        <f>SUMPRODUCT((TablaDividendos[Dividendo neto (euros)])*1,(TablaDividendos[Tipo]&lt;&gt;"Intereses")*1,(TablaDividendos[Fecha Cobro]&gt;=("31/12/"&amp;A54)*1)*1,(TablaDividendos[Fecha Cobro]&lt;=("31/12/"&amp;A55)*1)*1)</f>
        <v>0</v>
      </c>
      <c r="C55" s="178" t="e">
        <f ca="1">cantidad_efectiva_fechas(Rentabilidad!$G$33,"31/12/"&amp;A55,TablaDatosInversiones[Fecha Compra],TablaDatosInversiones[Fecha de Venta o traspaso],TablaDatosInversiones[Coste bruto total de la compra (euros)],TablaDatosInversiones[Tipo instrumento (Acciones, Fondo, ETF, Bono, Crypto) ],"Accion")</f>
        <v>#NAME?</v>
      </c>
      <c r="D55" s="180" t="str">
        <f t="shared" ca="1" si="0"/>
        <v/>
      </c>
      <c r="E55" s="9"/>
      <c r="F55" s="9"/>
      <c r="G55" s="9"/>
      <c r="H55" s="9"/>
      <c r="I55" s="9"/>
      <c r="J55" s="9"/>
      <c r="K55" s="9"/>
      <c r="L55" s="9"/>
      <c r="M55" s="9"/>
      <c r="N55" s="9"/>
      <c r="O55" s="9"/>
      <c r="P55" s="9"/>
      <c r="Q55" s="43"/>
      <c r="R55" s="342">
        <f t="shared" si="1"/>
        <v>0</v>
      </c>
    </row>
    <row r="56" spans="1:18" x14ac:dyDescent="0.25">
      <c r="A56" s="420">
        <v>2036</v>
      </c>
      <c r="B56" s="20">
        <f>SUMPRODUCT((TablaDividendos[Dividendo neto (euros)])*1,(TablaDividendos[Tipo]&lt;&gt;"Intereses")*1,(TablaDividendos[Fecha Cobro]&gt;=("31/12/"&amp;A55)*1)*1,(TablaDividendos[Fecha Cobro]&lt;=("31/12/"&amp;A56)*1)*1)</f>
        <v>0</v>
      </c>
      <c r="C56" s="178" t="e">
        <f ca="1">cantidad_efectiva_fechas(Rentabilidad!$G$33,"31/12/"&amp;A56,TablaDatosInversiones[Fecha Compra],TablaDatosInversiones[Fecha de Venta o traspaso],TablaDatosInversiones[Coste bruto total de la compra (euros)],TablaDatosInversiones[Tipo instrumento (Acciones, Fondo, ETF, Bono, Crypto) ],"Accion")</f>
        <v>#NAME?</v>
      </c>
      <c r="D56" s="180" t="str">
        <f t="shared" ca="1" si="0"/>
        <v/>
      </c>
      <c r="E56" s="9"/>
      <c r="F56" s="9"/>
      <c r="G56" s="9"/>
      <c r="H56" s="9"/>
      <c r="I56" s="9"/>
      <c r="J56" s="9"/>
      <c r="K56" s="9"/>
      <c r="L56" s="9"/>
      <c r="M56" s="9"/>
      <c r="N56" s="9"/>
      <c r="O56" s="9"/>
      <c r="P56" s="9"/>
      <c r="Q56" s="43"/>
      <c r="R56" s="342">
        <f t="shared" si="1"/>
        <v>0</v>
      </c>
    </row>
    <row r="57" spans="1:18" x14ac:dyDescent="0.25">
      <c r="A57" s="420">
        <v>2037</v>
      </c>
      <c r="B57" s="20">
        <f>SUMPRODUCT((TablaDividendos[Dividendo neto (euros)])*1,(TablaDividendos[Tipo]&lt;&gt;"Intereses")*1,(TablaDividendos[Fecha Cobro]&gt;=("31/12/"&amp;A56)*1)*1,(TablaDividendos[Fecha Cobro]&lt;=("31/12/"&amp;A57)*1)*1)</f>
        <v>0</v>
      </c>
      <c r="C57" s="178" t="e">
        <f ca="1">cantidad_efectiva_fechas(Rentabilidad!$G$33,"31/12/"&amp;A57,TablaDatosInversiones[Fecha Compra],TablaDatosInversiones[Fecha de Venta o traspaso],TablaDatosInversiones[Coste bruto total de la compra (euros)],TablaDatosInversiones[Tipo instrumento (Acciones, Fondo, ETF, Bono, Crypto) ],"Accion")</f>
        <v>#NAME?</v>
      </c>
      <c r="D57" s="180" t="str">
        <f t="shared" ca="1" si="0"/>
        <v/>
      </c>
      <c r="E57" s="9"/>
      <c r="F57" s="9"/>
      <c r="G57" s="9"/>
      <c r="H57" s="9"/>
      <c r="I57" s="9"/>
      <c r="J57" s="9"/>
      <c r="K57" s="9"/>
      <c r="L57" s="9"/>
      <c r="M57" s="9"/>
      <c r="N57" s="9"/>
      <c r="O57" s="9"/>
      <c r="P57" s="9"/>
      <c r="Q57" s="43"/>
      <c r="R57" s="342">
        <f t="shared" si="1"/>
        <v>0</v>
      </c>
    </row>
    <row r="58" spans="1:18" x14ac:dyDescent="0.25">
      <c r="A58" s="420">
        <v>2038</v>
      </c>
      <c r="B58" s="20">
        <f>SUMPRODUCT((TablaDividendos[Dividendo neto (euros)])*1,(TablaDividendos[Tipo]&lt;&gt;"Intereses")*1,(TablaDividendos[Fecha Cobro]&gt;=("31/12/"&amp;A57)*1)*1,(TablaDividendos[Fecha Cobro]&lt;=("31/12/"&amp;A58)*1)*1)</f>
        <v>0</v>
      </c>
      <c r="C58" s="178" t="e">
        <f ca="1">cantidad_efectiva_fechas(Rentabilidad!$G$33,"31/12/"&amp;A58,TablaDatosInversiones[Fecha Compra],TablaDatosInversiones[Fecha de Venta o traspaso],TablaDatosInversiones[Coste bruto total de la compra (euros)],TablaDatosInversiones[Tipo instrumento (Acciones, Fondo, ETF, Bono, Crypto) ],"Accion")</f>
        <v>#NAME?</v>
      </c>
      <c r="D58" s="180" t="str">
        <f t="shared" ca="1" si="0"/>
        <v/>
      </c>
      <c r="E58" s="9"/>
      <c r="F58" s="9"/>
      <c r="G58" s="9"/>
      <c r="H58" s="9"/>
      <c r="I58" s="9"/>
      <c r="J58" s="9"/>
      <c r="K58" s="9"/>
      <c r="L58" s="9"/>
      <c r="M58" s="9"/>
      <c r="N58" s="9"/>
      <c r="O58" s="9"/>
      <c r="P58" s="9"/>
      <c r="Q58" s="43"/>
      <c r="R58" s="342">
        <f t="shared" si="1"/>
        <v>0</v>
      </c>
    </row>
    <row r="59" spans="1:18" x14ac:dyDescent="0.25">
      <c r="A59" s="420">
        <v>2039</v>
      </c>
      <c r="B59" s="20">
        <f>SUMPRODUCT((TablaDividendos[Dividendo neto (euros)])*1,(TablaDividendos[Tipo]&lt;&gt;"Intereses")*1,(TablaDividendos[Fecha Cobro]&gt;=("31/12/"&amp;A58)*1)*1,(TablaDividendos[Fecha Cobro]&lt;=("31/12/"&amp;A59)*1)*1)</f>
        <v>0</v>
      </c>
      <c r="C59" s="178" t="e">
        <f ca="1">cantidad_efectiva_fechas(Rentabilidad!$G$33,"31/12/"&amp;A59,TablaDatosInversiones[Fecha Compra],TablaDatosInversiones[Fecha de Venta o traspaso],TablaDatosInversiones[Coste bruto total de la compra (euros)],TablaDatosInversiones[Tipo instrumento (Acciones, Fondo, ETF, Bono, Crypto) ],"Accion")</f>
        <v>#NAME?</v>
      </c>
      <c r="D59" s="180" t="str">
        <f t="shared" ca="1" si="0"/>
        <v/>
      </c>
      <c r="E59" s="9"/>
      <c r="F59" s="9"/>
      <c r="G59" s="9"/>
      <c r="H59" s="9"/>
      <c r="I59" s="9"/>
      <c r="J59" s="9"/>
      <c r="K59" s="9"/>
      <c r="L59" s="9"/>
      <c r="M59" s="9"/>
      <c r="N59" s="9"/>
      <c r="O59" s="9"/>
      <c r="P59" s="9"/>
      <c r="Q59" s="43"/>
      <c r="R59" s="342">
        <f t="shared" si="1"/>
        <v>0</v>
      </c>
    </row>
    <row r="60" spans="1:18" x14ac:dyDescent="0.25">
      <c r="A60" s="420">
        <v>2040</v>
      </c>
      <c r="B60" s="20">
        <f>SUMPRODUCT((TablaDividendos[Dividendo neto (euros)])*1,(TablaDividendos[Tipo]&lt;&gt;"Intereses")*1,(TablaDividendos[Fecha Cobro]&gt;=("31/12/"&amp;A59)*1)*1,(TablaDividendos[Fecha Cobro]&lt;=("31/12/"&amp;A60)*1)*1)</f>
        <v>0</v>
      </c>
      <c r="C60" s="178" t="e">
        <f ca="1">cantidad_efectiva_fechas(Rentabilidad!$G$33,"31/12/"&amp;A60,TablaDatosInversiones[Fecha Compra],TablaDatosInversiones[Fecha de Venta o traspaso],TablaDatosInversiones[Coste bruto total de la compra (euros)],TablaDatosInversiones[Tipo instrumento (Acciones, Fondo, ETF, Bono, Crypto) ],"Accion")</f>
        <v>#NAME?</v>
      </c>
      <c r="D60" s="180" t="str">
        <f t="shared" ca="1" si="0"/>
        <v/>
      </c>
      <c r="E60" s="9"/>
      <c r="F60" s="9"/>
      <c r="G60" s="9"/>
      <c r="H60" s="9"/>
      <c r="I60" s="9"/>
      <c r="J60" s="9"/>
      <c r="K60" s="9"/>
      <c r="L60" s="9"/>
      <c r="M60" s="9"/>
      <c r="N60" s="9"/>
      <c r="O60" s="9"/>
      <c r="P60" s="9"/>
      <c r="Q60" s="43"/>
      <c r="R60" s="342">
        <f t="shared" si="1"/>
        <v>0</v>
      </c>
    </row>
    <row r="61" spans="1:18" x14ac:dyDescent="0.25">
      <c r="A61" s="420">
        <v>2041</v>
      </c>
      <c r="B61" s="20">
        <f>SUMPRODUCT((TablaDividendos[Dividendo neto (euros)])*1,(TablaDividendos[Tipo]&lt;&gt;"Intereses")*1,(TablaDividendos[Fecha Cobro]&gt;=("31/12/"&amp;A60)*1)*1,(TablaDividendos[Fecha Cobro]&lt;=("31/12/"&amp;A61)*1)*1)</f>
        <v>0</v>
      </c>
      <c r="C61" s="178" t="e">
        <f ca="1">cantidad_efectiva_fechas(Rentabilidad!$G$33,"31/12/"&amp;A61,TablaDatosInversiones[Fecha Compra],TablaDatosInversiones[Fecha de Venta o traspaso],TablaDatosInversiones[Coste bruto total de la compra (euros)],TablaDatosInversiones[Tipo instrumento (Acciones, Fondo, ETF, Bono, Crypto) ],"Accion")</f>
        <v>#NAME?</v>
      </c>
      <c r="D61" s="180" t="str">
        <f t="shared" ca="1" si="0"/>
        <v/>
      </c>
      <c r="E61" s="9"/>
      <c r="F61" s="9"/>
      <c r="G61" s="9"/>
      <c r="H61" s="9"/>
      <c r="I61" s="9"/>
      <c r="J61" s="9"/>
      <c r="K61" s="9"/>
      <c r="L61" s="9"/>
      <c r="M61" s="9"/>
      <c r="N61" s="9"/>
      <c r="O61" s="9"/>
      <c r="P61" s="9"/>
      <c r="Q61" s="43"/>
      <c r="R61" s="342">
        <f t="shared" si="1"/>
        <v>0</v>
      </c>
    </row>
    <row r="62" spans="1:18" x14ac:dyDescent="0.25">
      <c r="A62" s="420">
        <v>2042</v>
      </c>
      <c r="B62" s="20">
        <f>SUMPRODUCT((TablaDividendos[Dividendo neto (euros)])*1,(TablaDividendos[Tipo]&lt;&gt;"Intereses")*1,(TablaDividendos[Fecha Cobro]&gt;=("31/12/"&amp;A61)*1)*1,(TablaDividendos[Fecha Cobro]&lt;=("31/12/"&amp;A62)*1)*1)</f>
        <v>0</v>
      </c>
      <c r="C62" s="178" t="e">
        <f ca="1">cantidad_efectiva_fechas(Rentabilidad!$G$33,"31/12/"&amp;A62,TablaDatosInversiones[Fecha Compra],TablaDatosInversiones[Fecha de Venta o traspaso],TablaDatosInversiones[Coste bruto total de la compra (euros)],TablaDatosInversiones[Tipo instrumento (Acciones, Fondo, ETF, Bono, Crypto) ],"Accion")</f>
        <v>#NAME?</v>
      </c>
      <c r="D62" s="180" t="str">
        <f t="shared" ca="1" si="0"/>
        <v/>
      </c>
      <c r="E62" s="9"/>
      <c r="F62" s="9"/>
      <c r="G62" s="9"/>
      <c r="H62" s="9"/>
      <c r="I62" s="9"/>
      <c r="J62" s="9"/>
      <c r="K62" s="9"/>
      <c r="L62" s="9"/>
      <c r="M62" s="9"/>
      <c r="N62" s="9"/>
      <c r="O62" s="9"/>
      <c r="P62" s="9"/>
      <c r="Q62" s="43"/>
      <c r="R62" s="342">
        <f t="shared" si="1"/>
        <v>0</v>
      </c>
    </row>
    <row r="63" spans="1:18" x14ac:dyDescent="0.25">
      <c r="A63" t="s">
        <v>105</v>
      </c>
      <c r="B63" s="99">
        <f>SUM(B42:B62)</f>
        <v>3594.6778672616379</v>
      </c>
      <c r="C63" s="21"/>
      <c r="D63" s="21"/>
      <c r="E63" s="21">
        <f t="shared" ref="E63:P63" si="3">SUM(E42:E62)</f>
        <v>274.39537709088154</v>
      </c>
      <c r="F63" s="21">
        <f t="shared" si="3"/>
        <v>339.91995611580512</v>
      </c>
      <c r="G63" s="21">
        <f t="shared" si="3"/>
        <v>333.7714004981205</v>
      </c>
      <c r="H63" s="21">
        <f t="shared" si="3"/>
        <v>410.69749241605223</v>
      </c>
      <c r="I63" s="21">
        <f t="shared" si="3"/>
        <v>367.65852744731865</v>
      </c>
      <c r="J63" s="21">
        <f t="shared" si="3"/>
        <v>278.31544230008257</v>
      </c>
      <c r="K63" s="21">
        <f t="shared" si="3"/>
        <v>605.98110943233019</v>
      </c>
      <c r="L63" s="21">
        <f t="shared" si="3"/>
        <v>195.2811076852735</v>
      </c>
      <c r="M63" s="21">
        <f t="shared" si="3"/>
        <v>233.14306364277485</v>
      </c>
      <c r="N63" s="21">
        <f t="shared" si="3"/>
        <v>179.94572677484786</v>
      </c>
      <c r="O63" s="21">
        <f t="shared" si="3"/>
        <v>250.70096377320345</v>
      </c>
      <c r="P63" s="21">
        <f t="shared" si="3"/>
        <v>124.86770008494828</v>
      </c>
      <c r="Q63" s="21"/>
    </row>
    <row r="67" spans="1:17" x14ac:dyDescent="0.25">
      <c r="F67" s="174" t="s">
        <v>483</v>
      </c>
      <c r="G67" s="174"/>
      <c r="H67" s="174"/>
      <c r="I67" s="174"/>
      <c r="J67" s="312">
        <f ca="1">SUMPRODUCT(TablaDividendos[Dividendo Bruto (euros)],(TablaDividendos[Fecha Cobro]&lt;=1*(TODAY()))*1,(TablaDividendos[Fecha Cobro]&gt;=(1*(TODAY())-365))*1)</f>
        <v>1430.3354545856489</v>
      </c>
      <c r="K67" s="311" t="s">
        <v>486</v>
      </c>
    </row>
    <row r="68" spans="1:17" x14ac:dyDescent="0.25">
      <c r="F68" s="174" t="s">
        <v>482</v>
      </c>
      <c r="G68" s="174"/>
      <c r="H68" s="174"/>
      <c r="I68" s="174"/>
      <c r="J68" s="312">
        <f>SUM(N73:N122)</f>
        <v>9477.128261022257</v>
      </c>
      <c r="K68" s="180">
        <f ca="1">IFERROR(J68/J67-1,0)</f>
        <v>5.6258081142005025</v>
      </c>
    </row>
    <row r="69" spans="1:17" x14ac:dyDescent="0.25">
      <c r="A69" s="54" t="s">
        <v>6</v>
      </c>
      <c r="B69" t="s">
        <v>118</v>
      </c>
    </row>
    <row r="70" spans="1:17" x14ac:dyDescent="0.25">
      <c r="H70" t="s">
        <v>1168</v>
      </c>
      <c r="N70" t="s">
        <v>1181</v>
      </c>
    </row>
    <row r="71" spans="1:17" ht="33.75" customHeight="1" x14ac:dyDescent="0.3">
      <c r="E71" s="54" t="s">
        <v>552</v>
      </c>
      <c r="H71">
        <v>2</v>
      </c>
      <c r="I71" s="322" t="s">
        <v>1399</v>
      </c>
    </row>
    <row r="72" spans="1:17" ht="135" x14ac:dyDescent="0.25">
      <c r="A72" s="54" t="s">
        <v>729</v>
      </c>
      <c r="B72" s="54" t="s">
        <v>728</v>
      </c>
      <c r="C72" s="54" t="s">
        <v>3</v>
      </c>
      <c r="D72" s="54" t="s">
        <v>523</v>
      </c>
      <c r="E72" s="185" t="s">
        <v>122</v>
      </c>
      <c r="F72" s="185" t="s">
        <v>1055</v>
      </c>
      <c r="G72" s="185" t="s">
        <v>481</v>
      </c>
      <c r="H72" s="187" t="s">
        <v>1397</v>
      </c>
      <c r="I72" s="187" t="s">
        <v>58</v>
      </c>
      <c r="J72" s="187" t="s">
        <v>1398</v>
      </c>
      <c r="K72" s="186" t="s">
        <v>1166</v>
      </c>
      <c r="L72" s="186" t="s">
        <v>480</v>
      </c>
      <c r="M72" s="186" t="s">
        <v>488</v>
      </c>
      <c r="N72" s="186" t="s">
        <v>487</v>
      </c>
      <c r="O72" s="186" t="s">
        <v>485</v>
      </c>
      <c r="P72" s="186" t="s">
        <v>484</v>
      </c>
      <c r="Q72" s="186" t="s">
        <v>489</v>
      </c>
    </row>
    <row r="73" spans="1:17" x14ac:dyDescent="0.25">
      <c r="A73" t="s">
        <v>505</v>
      </c>
      <c r="B73" t="s">
        <v>794</v>
      </c>
      <c r="C73" t="s">
        <v>545</v>
      </c>
      <c r="D73" t="s">
        <v>16</v>
      </c>
      <c r="E73">
        <v>20</v>
      </c>
      <c r="F73" s="36">
        <v>7345.5896139434826</v>
      </c>
      <c r="G73" s="36">
        <v>10861.802740783633</v>
      </c>
      <c r="H73" s="361">
        <v>2.74</v>
      </c>
      <c r="I73" s="299" t="str" cm="1">
        <f t="array" ref="I73">IFERROR(VLOOKUP(C73,TablaEligeInversiones[],4,FALSE),INDEX(TablaEligeInversiones[Moneda],MATCH(MID(C73,1,4),MID(TablaEligeInversiones[Nombre],1,4),0)))</f>
        <v>USD</v>
      </c>
      <c r="J73" s="183">
        <v>1</v>
      </c>
      <c r="K73" s="182">
        <f>IF(A73&lt;&gt;"",H73*IF(I73="","1",1/(VLOOKUP(I73,Tabla_Monedas[[Ticker]:[Cambio]],2,FALSE))),"")</f>
        <v>2.6532390820180112</v>
      </c>
      <c r="L73" s="12" t="s">
        <v>1403</v>
      </c>
      <c r="M73" s="176" t="str">
        <f>IFERROR((K73-L73)/L73,"")</f>
        <v/>
      </c>
      <c r="N73" s="184">
        <f t="shared" ref="N73:N104" si="4">IF(A73&lt;&gt;"",E73*K73,"")</f>
        <v>53.064781640360223</v>
      </c>
      <c r="O73" s="176">
        <f t="shared" ref="O73:O104" si="5">IF(A73&lt;&gt;"",N73/F73,"")</f>
        <v>7.2240329815910281E-3</v>
      </c>
      <c r="P73" s="176">
        <f t="shared" ref="P73:P104" si="6">IF(A73&lt;&gt;"",N73/G73,"")</f>
        <v>4.8854488436909163E-3</v>
      </c>
      <c r="Q73" s="175">
        <f t="shared" ref="Q73:Q104" si="7">IF(A73&lt;&gt;"",N73/$J$68,"")</f>
        <v>5.5992469637248903E-3</v>
      </c>
    </row>
    <row r="74" spans="1:17" x14ac:dyDescent="0.25">
      <c r="A74" t="s">
        <v>674</v>
      </c>
      <c r="B74" t="s">
        <v>761</v>
      </c>
      <c r="C74" t="s">
        <v>592</v>
      </c>
      <c r="D74" t="s">
        <v>16</v>
      </c>
      <c r="E74">
        <v>20</v>
      </c>
      <c r="F74" s="36">
        <v>3000</v>
      </c>
      <c r="G74" s="36">
        <v>3338.3999999999996</v>
      </c>
      <c r="H74" s="361">
        <v>0</v>
      </c>
      <c r="I74" s="299" t="str" cm="1">
        <f t="array" ref="I74">IFERROR(VLOOKUP(C74,TablaEligeInversiones[],4,FALSE),INDEX(TablaEligeInversiones[Moneda],MATCH(MID(C74,1,4),MID(TablaEligeInversiones[Nombre],1,4),0)))</f>
        <v>EUR</v>
      </c>
      <c r="J74" s="183">
        <v>1</v>
      </c>
      <c r="K74" s="182">
        <f>IF(A74&lt;&gt;"",H74*IF(I74="","1",1/(VLOOKUP(I74,Tabla_Monedas[[Ticker]:[Cambio]],2,FALSE))),"")</f>
        <v>0</v>
      </c>
      <c r="L74" s="12" t="s">
        <v>1404</v>
      </c>
      <c r="M74" s="176" t="str">
        <f t="shared" ref="M74:M137" si="8">IFERROR((K74-L74)/L74,"")</f>
        <v/>
      </c>
      <c r="N74" s="184">
        <f t="shared" si="4"/>
        <v>0</v>
      </c>
      <c r="O74" s="176">
        <f t="shared" si="5"/>
        <v>0</v>
      </c>
      <c r="P74" s="176">
        <f t="shared" si="6"/>
        <v>0</v>
      </c>
      <c r="Q74" s="175">
        <f t="shared" si="7"/>
        <v>0</v>
      </c>
    </row>
    <row r="75" spans="1:17" x14ac:dyDescent="0.25">
      <c r="A75" t="s">
        <v>472</v>
      </c>
      <c r="B75" t="s">
        <v>765</v>
      </c>
      <c r="C75" t="s">
        <v>471</v>
      </c>
      <c r="D75" t="s">
        <v>16</v>
      </c>
      <c r="E75">
        <v>18</v>
      </c>
      <c r="F75" s="36">
        <v>2162.90624441195</v>
      </c>
      <c r="G75" s="36">
        <v>3980.6022003474231</v>
      </c>
      <c r="H75" s="361">
        <v>5.524</v>
      </c>
      <c r="I75" s="299" t="str" cm="1">
        <f t="array" ref="I75">IFERROR(VLOOKUP(C75,TablaEligeInversiones[],4,FALSE),INDEX(TablaEligeInversiones[Moneda],MATCH(MID(C75,1,4),MID(TablaEligeInversiones[Nombre],1,4),0)))</f>
        <v>USD</v>
      </c>
      <c r="J75" s="183">
        <v>1</v>
      </c>
      <c r="K75" s="182">
        <f>IF(A75&lt;&gt;"",H75*IF(I75="","1",1/(VLOOKUP(I75,Tabla_Monedas[[Ticker]:[Cambio]],2,FALSE))),"")</f>
        <v>5.3490849230173332</v>
      </c>
      <c r="L75" s="12" t="s">
        <v>1405</v>
      </c>
      <c r="M75" s="176" t="str">
        <f t="shared" si="8"/>
        <v/>
      </c>
      <c r="N75" s="184">
        <f t="shared" si="4"/>
        <v>96.28352861431199</v>
      </c>
      <c r="O75" s="176">
        <f t="shared" si="5"/>
        <v>4.4515812399667613E-2</v>
      </c>
      <c r="P75" s="176">
        <f t="shared" si="6"/>
        <v>2.4188181528389963E-2</v>
      </c>
      <c r="Q75" s="175">
        <f t="shared" si="7"/>
        <v>1.0159567957976155E-2</v>
      </c>
    </row>
    <row r="76" spans="1:17" x14ac:dyDescent="0.25">
      <c r="A76" t="s">
        <v>922</v>
      </c>
      <c r="B76" t="s">
        <v>911</v>
      </c>
      <c r="C76" t="s">
        <v>916</v>
      </c>
      <c r="D76" t="s">
        <v>16</v>
      </c>
      <c r="E76">
        <v>3</v>
      </c>
      <c r="F76" s="36">
        <v>4394.8273500000005</v>
      </c>
      <c r="G76" s="36">
        <v>9784.7043189368778</v>
      </c>
      <c r="H76" s="361">
        <v>0.6</v>
      </c>
      <c r="I76" s="299" t="str" cm="1">
        <f t="array" ref="I76">IFERROR(VLOOKUP(C76,TablaEligeInversiones[],4,FALSE),INDEX(TablaEligeInversiones[Moneda],MATCH(MID(C76,1,4),MID(TablaEligeInversiones[Nombre],1,4),0)))</f>
        <v>CAD</v>
      </c>
      <c r="J76" s="183">
        <v>1</v>
      </c>
      <c r="K76" s="182">
        <f>IF(A76&lt;&gt;"",H76*IF(I76="","1",1/(VLOOKUP(I76,Tabla_Monedas[[Ticker]:[Cambio]],2,FALSE))),"")</f>
        <v>0.40647652598062461</v>
      </c>
      <c r="L76" s="12" t="s">
        <v>1406</v>
      </c>
      <c r="M76" s="176" t="str">
        <f t="shared" si="8"/>
        <v/>
      </c>
      <c r="N76" s="184">
        <f t="shared" si="4"/>
        <v>1.2194295779418738</v>
      </c>
      <c r="O76" s="176">
        <f t="shared" si="5"/>
        <v>2.7746927941136836E-4</v>
      </c>
      <c r="P76" s="176">
        <f t="shared" si="6"/>
        <v>1.2462610398781743E-4</v>
      </c>
      <c r="Q76" s="175">
        <f t="shared" si="7"/>
        <v>1.286707897535977E-4</v>
      </c>
    </row>
    <row r="77" spans="1:17" x14ac:dyDescent="0.25">
      <c r="A77" t="s">
        <v>366</v>
      </c>
      <c r="B77" t="s">
        <v>762</v>
      </c>
      <c r="C77" t="s">
        <v>1069</v>
      </c>
      <c r="D77" t="s">
        <v>16</v>
      </c>
      <c r="E77">
        <v>24</v>
      </c>
      <c r="F77" s="36">
        <v>3461.2183519999999</v>
      </c>
      <c r="G77" s="36">
        <v>4292.7620150550083</v>
      </c>
      <c r="H77" s="361">
        <v>1.04</v>
      </c>
      <c r="I77" s="299" t="str" cm="1">
        <f t="array" ref="I77">IFERROR(VLOOKUP(C77,TablaEligeInversiones[],4,FALSE),INDEX(TablaEligeInversiones[Moneda],MATCH(MID(C77,1,4),MID(TablaEligeInversiones[Nombre],1,4),0)))</f>
        <v>USD</v>
      </c>
      <c r="J77" s="183">
        <v>1</v>
      </c>
      <c r="K77" s="182">
        <f>IF(A77&lt;&gt;"",H77*IF(I77="","1",1/(VLOOKUP(I77,Tabla_Monedas[[Ticker]:[Cambio]],2,FALSE))),"")</f>
        <v>1.0070688486491721</v>
      </c>
      <c r="L77" s="12" t="s">
        <v>1407</v>
      </c>
      <c r="M77" s="176" t="str">
        <f t="shared" si="8"/>
        <v/>
      </c>
      <c r="N77" s="184">
        <f t="shared" si="4"/>
        <v>24.169652367580131</v>
      </c>
      <c r="O77" s="176">
        <f t="shared" si="5"/>
        <v>6.9829897768842446E-3</v>
      </c>
      <c r="P77" s="176">
        <f t="shared" si="6"/>
        <v>5.6303266481616066E-3</v>
      </c>
      <c r="Q77" s="175">
        <f t="shared" si="7"/>
        <v>2.5503139455214101E-3</v>
      </c>
    </row>
    <row r="78" spans="1:17" x14ac:dyDescent="0.25">
      <c r="A78" t="s">
        <v>330</v>
      </c>
      <c r="B78" t="s">
        <v>789</v>
      </c>
      <c r="C78" t="s">
        <v>328</v>
      </c>
      <c r="D78" t="s">
        <v>16</v>
      </c>
      <c r="E78">
        <v>27</v>
      </c>
      <c r="F78" s="36">
        <v>546.75</v>
      </c>
      <c r="G78" s="36">
        <v>1377</v>
      </c>
      <c r="H78" s="361">
        <v>13</v>
      </c>
      <c r="I78" s="299" t="str" cm="1">
        <f t="array" ref="I78">IFERROR(VLOOKUP(C78,TablaEligeInversiones[],4,FALSE),INDEX(TablaEligeInversiones[Moneda],MATCH(MID(C78,1,4),MID(TablaEligeInversiones[Nombre],1,4),0)))</f>
        <v>EUR</v>
      </c>
      <c r="J78" s="183">
        <v>1</v>
      </c>
      <c r="K78" s="182">
        <f>IF(A78&lt;&gt;"",H78*IF(I78="","1",1/(VLOOKUP(I78,Tabla_Monedas[[Ticker]:[Cambio]],2,FALSE))),"")</f>
        <v>13</v>
      </c>
      <c r="L78" s="12" t="s">
        <v>1408</v>
      </c>
      <c r="M78" s="176" t="str">
        <f t="shared" si="8"/>
        <v/>
      </c>
      <c r="N78" s="184">
        <f t="shared" si="4"/>
        <v>351</v>
      </c>
      <c r="O78" s="176">
        <f t="shared" si="5"/>
        <v>0.64197530864197527</v>
      </c>
      <c r="P78" s="176">
        <f t="shared" si="6"/>
        <v>0.25490196078431371</v>
      </c>
      <c r="Q78" s="175">
        <f t="shared" si="7"/>
        <v>3.7036535787280687E-2</v>
      </c>
    </row>
    <row r="79" spans="1:17" x14ac:dyDescent="0.25">
      <c r="A79" t="s">
        <v>1083</v>
      </c>
      <c r="B79" t="s">
        <v>1082</v>
      </c>
      <c r="C79" t="s">
        <v>1142</v>
      </c>
      <c r="D79" t="s">
        <v>16</v>
      </c>
      <c r="E79">
        <v>7</v>
      </c>
      <c r="F79" s="36">
        <v>4465.5</v>
      </c>
      <c r="G79" s="36">
        <v>4789.4000000000005</v>
      </c>
      <c r="H79" s="361">
        <v>4</v>
      </c>
      <c r="I79" s="299" t="str" cm="1">
        <f t="array" ref="I79">IFERROR(VLOOKUP(C79,TablaEligeInversiones[],4,FALSE),INDEX(TablaEligeInversiones[Moneda],MATCH(MID(C79,1,4),MID(TablaEligeInversiones[Nombre],1,4),0)))</f>
        <v>EUR</v>
      </c>
      <c r="J79" s="183">
        <v>1</v>
      </c>
      <c r="K79" s="182">
        <f>IF(A79&lt;&gt;"",H79*IF(I79="","1",1/(VLOOKUP(I79,Tabla_Monedas[[Ticker]:[Cambio]],2,FALSE))),"")</f>
        <v>4</v>
      </c>
      <c r="L79" s="12" t="s">
        <v>1409</v>
      </c>
      <c r="M79" s="176" t="str">
        <f t="shared" si="8"/>
        <v/>
      </c>
      <c r="N79" s="184">
        <f t="shared" si="4"/>
        <v>28</v>
      </c>
      <c r="O79" s="176">
        <f t="shared" si="5"/>
        <v>6.2702944799014667E-3</v>
      </c>
      <c r="P79" s="176">
        <f t="shared" si="6"/>
        <v>5.8462437883659742E-3</v>
      </c>
      <c r="Q79" s="175">
        <f t="shared" si="7"/>
        <v>2.9544814873044421E-3</v>
      </c>
    </row>
    <row r="80" spans="1:17" x14ac:dyDescent="0.25">
      <c r="A80" t="s">
        <v>493</v>
      </c>
      <c r="B80" t="s">
        <v>763</v>
      </c>
      <c r="C80" t="s">
        <v>492</v>
      </c>
      <c r="D80" t="s">
        <v>16</v>
      </c>
      <c r="E80">
        <v>190</v>
      </c>
      <c r="F80" s="36">
        <v>7109.6389298772719</v>
      </c>
      <c r="G80" s="36">
        <v>9655.8579424821455</v>
      </c>
      <c r="H80" s="361">
        <v>3.91</v>
      </c>
      <c r="I80" s="299" t="str" cm="1">
        <f t="array" ref="I80">IFERROR(VLOOKUP(C80,TablaEligeInversiones[],4,FALSE),INDEX(TablaEligeInversiones[Moneda],MATCH(MID(C80,1,4),MID(TablaEligeInversiones[Nombre],1,4),0)))</f>
        <v>USD</v>
      </c>
      <c r="J80" s="183">
        <v>1</v>
      </c>
      <c r="K80" s="182">
        <f>IF(A80&lt;&gt;"",H80*IF(I80="","1",1/(VLOOKUP(I80,Tabla_Monedas[[Ticker]:[Cambio]],2,FALSE))),"")</f>
        <v>3.7861915367483299</v>
      </c>
      <c r="L80" s="12" t="s">
        <v>1410</v>
      </c>
      <c r="M80" s="176" t="str">
        <f t="shared" si="8"/>
        <v/>
      </c>
      <c r="N80" s="184">
        <f t="shared" si="4"/>
        <v>719.37639198218267</v>
      </c>
      <c r="O80" s="176">
        <f t="shared" si="5"/>
        <v>0.10118325263454704</v>
      </c>
      <c r="P80" s="176">
        <f t="shared" si="6"/>
        <v>7.4501550899707933E-2</v>
      </c>
      <c r="Q80" s="175">
        <f t="shared" si="7"/>
        <v>7.590657973268651E-2</v>
      </c>
    </row>
    <row r="81" spans="1:17" x14ac:dyDescent="0.25">
      <c r="A81" t="s">
        <v>516</v>
      </c>
      <c r="B81" t="s">
        <v>1042</v>
      </c>
      <c r="C81" t="s">
        <v>515</v>
      </c>
      <c r="D81" t="s">
        <v>16</v>
      </c>
      <c r="E81">
        <v>12</v>
      </c>
      <c r="F81" s="36">
        <v>3325.8760719314373</v>
      </c>
      <c r="G81" s="36">
        <v>4745.2229299363062</v>
      </c>
      <c r="H81" s="361">
        <v>5.33</v>
      </c>
      <c r="I81" s="299" t="str" cm="1">
        <f t="array" ref="I81">IFERROR(VLOOKUP(C81,TablaEligeInversiones[],4,FALSE),INDEX(TablaEligeInversiones[Moneda],MATCH(MID(C81,1,4),MID(TablaEligeInversiones[Nombre],1,4),0)))</f>
        <v>USD</v>
      </c>
      <c r="J81" s="183">
        <v>1</v>
      </c>
      <c r="K81" s="182">
        <f>IF(A81&lt;&gt;"",H81*IF(I81="","1",1/(VLOOKUP(I81,Tabla_Monedas[[Ticker]:[Cambio]],2,FALSE))),"")</f>
        <v>5.1612278493270072</v>
      </c>
      <c r="L81" s="12" t="s">
        <v>1411</v>
      </c>
      <c r="M81" s="176" t="str">
        <f t="shared" si="8"/>
        <v/>
      </c>
      <c r="N81" s="184">
        <f t="shared" si="4"/>
        <v>61.934734191924086</v>
      </c>
      <c r="O81" s="176">
        <f t="shared" si="5"/>
        <v>1.8622081175729648E-2</v>
      </c>
      <c r="P81" s="176">
        <f t="shared" si="6"/>
        <v>1.3052017809573263E-2</v>
      </c>
      <c r="Q81" s="175">
        <f t="shared" si="7"/>
        <v>6.5351794853986131E-3</v>
      </c>
    </row>
    <row r="82" spans="1:17" x14ac:dyDescent="0.25">
      <c r="A82" t="s">
        <v>346</v>
      </c>
      <c r="B82" t="s">
        <v>804</v>
      </c>
      <c r="C82" t="s">
        <v>344</v>
      </c>
      <c r="D82" t="s">
        <v>16</v>
      </c>
      <c r="E82">
        <v>10</v>
      </c>
      <c r="F82" s="36">
        <v>1551.0112926000002</v>
      </c>
      <c r="G82" s="36">
        <v>1395.2904844624591</v>
      </c>
      <c r="H82" s="361">
        <v>0</v>
      </c>
      <c r="I82" s="299" t="str" cm="1">
        <f t="array" ref="I82">IFERROR(VLOOKUP(C82,TablaEligeInversiones[],4,FALSE),INDEX(TablaEligeInversiones[Moneda],MATCH(MID(C82,1,4),MID(TablaEligeInversiones[Nombre],1,4),0)))</f>
        <v>USD</v>
      </c>
      <c r="J82" s="183">
        <v>1</v>
      </c>
      <c r="K82" s="182">
        <f>IF(A82&lt;&gt;"",H82*IF(I82="","1",1/(VLOOKUP(I82,Tabla_Monedas[[Ticker]:[Cambio]],2,FALSE))),"")</f>
        <v>0</v>
      </c>
      <c r="L82" s="12" t="s">
        <v>1412</v>
      </c>
      <c r="M82" s="176" t="str">
        <f t="shared" si="8"/>
        <v/>
      </c>
      <c r="N82" s="184">
        <f t="shared" si="4"/>
        <v>0</v>
      </c>
      <c r="O82" s="176">
        <f t="shared" si="5"/>
        <v>0</v>
      </c>
      <c r="P82" s="176">
        <f t="shared" si="6"/>
        <v>0</v>
      </c>
      <c r="Q82" s="175">
        <f t="shared" si="7"/>
        <v>0</v>
      </c>
    </row>
    <row r="83" spans="1:17" x14ac:dyDescent="0.25">
      <c r="A83" t="s">
        <v>1396</v>
      </c>
      <c r="B83" t="s">
        <v>869</v>
      </c>
      <c r="C83" t="s">
        <v>528</v>
      </c>
      <c r="D83" t="s">
        <v>65</v>
      </c>
      <c r="E83">
        <v>20</v>
      </c>
      <c r="F83" s="36">
        <v>3600</v>
      </c>
      <c r="G83" s="36">
        <v>4064.6</v>
      </c>
      <c r="H83" s="361">
        <v>13.5</v>
      </c>
      <c r="I83" s="299" t="str" cm="1">
        <f t="array" ref="I83">IFERROR(VLOOKUP(C83,TablaEligeInversiones[],4,FALSE),INDEX(TablaEligeInversiones[Moneda],MATCH(MID(C83,1,4),MID(TablaEligeInversiones[Nombre],1,4),0)))</f>
        <v>EUR</v>
      </c>
      <c r="J83" s="183">
        <v>1</v>
      </c>
      <c r="K83" s="182">
        <f>IF(A83&lt;&gt;"",H83*IF(I83="","1",1/(VLOOKUP(I83,Tabla_Monedas[[Ticker]:[Cambio]],2,FALSE))),"")</f>
        <v>13.5</v>
      </c>
      <c r="L83" s="12" t="s">
        <v>1413</v>
      </c>
      <c r="M83" s="176" t="str">
        <f t="shared" si="8"/>
        <v/>
      </c>
      <c r="N83" s="184">
        <f t="shared" si="4"/>
        <v>270</v>
      </c>
      <c r="O83" s="176">
        <f t="shared" si="5"/>
        <v>7.4999999999999997E-2</v>
      </c>
      <c r="P83" s="176">
        <f t="shared" si="6"/>
        <v>6.6427200708556802E-2</v>
      </c>
      <c r="Q83" s="175">
        <f t="shared" si="7"/>
        <v>2.8489642913292836E-2</v>
      </c>
    </row>
    <row r="84" spans="1:17" x14ac:dyDescent="0.25">
      <c r="A84" t="s">
        <v>1130</v>
      </c>
      <c r="B84" t="s">
        <v>1131</v>
      </c>
      <c r="C84" t="s">
        <v>965</v>
      </c>
      <c r="D84" t="s">
        <v>16</v>
      </c>
      <c r="E84">
        <v>1</v>
      </c>
      <c r="F84" s="36">
        <v>1897</v>
      </c>
      <c r="G84" s="36">
        <v>2706</v>
      </c>
      <c r="H84" s="361">
        <v>0</v>
      </c>
      <c r="I84" s="299" t="str" cm="1">
        <f t="array" ref="I84">IFERROR(VLOOKUP(C84,TablaEligeInversiones[],4,FALSE),INDEX(TablaEligeInversiones[Moneda],MATCH(MID(C84,1,4),MID(TablaEligeInversiones[Nombre],1,4),0)))</f>
        <v>EUR</v>
      </c>
      <c r="J84" s="183">
        <v>1</v>
      </c>
      <c r="K84" s="182">
        <f>IF(A84&lt;&gt;"",H84*IF(I84="","1",1/(VLOOKUP(I84,Tabla_Monedas[[Ticker]:[Cambio]],2,FALSE))),"")</f>
        <v>0</v>
      </c>
      <c r="L84" s="12" t="s">
        <v>1414</v>
      </c>
      <c r="M84" s="176" t="str">
        <f t="shared" si="8"/>
        <v/>
      </c>
      <c r="N84" s="184">
        <f t="shared" si="4"/>
        <v>0</v>
      </c>
      <c r="O84" s="176">
        <f t="shared" si="5"/>
        <v>0</v>
      </c>
      <c r="P84" s="176">
        <f t="shared" si="6"/>
        <v>0</v>
      </c>
      <c r="Q84" s="175">
        <f t="shared" si="7"/>
        <v>0</v>
      </c>
    </row>
    <row r="85" spans="1:17" x14ac:dyDescent="0.25">
      <c r="A85" t="s">
        <v>1261</v>
      </c>
      <c r="B85" t="s">
        <v>1262</v>
      </c>
      <c r="C85" t="s">
        <v>1260</v>
      </c>
      <c r="D85" t="s">
        <v>16</v>
      </c>
      <c r="E85">
        <v>1400</v>
      </c>
      <c r="F85" s="36">
        <v>834.40000000000009</v>
      </c>
      <c r="G85" s="36">
        <v>651.16279069767438</v>
      </c>
      <c r="H85" s="361">
        <v>8.18</v>
      </c>
      <c r="I85" s="299" t="str" cm="1">
        <f t="array" ref="I85">IFERROR(VLOOKUP(C85,TablaEligeInversiones[],4,FALSE),INDEX(TablaEligeInversiones[Moneda],MATCH(MID(C85,1,4),MID(TablaEligeInversiones[Nombre],1,4),0)))</f>
        <v>CAD</v>
      </c>
      <c r="J85" s="183">
        <v>1</v>
      </c>
      <c r="K85" s="182">
        <f>IF(A85&lt;&gt;"",H85*IF(I85="","1",1/(VLOOKUP(I85,Tabla_Monedas[[Ticker]:[Cambio]],2,FALSE))),"")</f>
        <v>5.5416299708691819</v>
      </c>
      <c r="L85" s="12" t="s">
        <v>1415</v>
      </c>
      <c r="M85" s="176" t="str">
        <f t="shared" si="8"/>
        <v/>
      </c>
      <c r="N85" s="184">
        <f t="shared" si="4"/>
        <v>7758.2819592168544</v>
      </c>
      <c r="O85" s="176">
        <f t="shared" si="5"/>
        <v>9.298036863874465</v>
      </c>
      <c r="P85" s="176">
        <f t="shared" si="6"/>
        <v>11.914504437368741</v>
      </c>
      <c r="Q85" s="175">
        <f t="shared" si="7"/>
        <v>0.81863215792122268</v>
      </c>
    </row>
    <row r="86" spans="1:17" x14ac:dyDescent="0.25">
      <c r="A86" t="s">
        <v>1267</v>
      </c>
      <c r="B86" t="s">
        <v>1268</v>
      </c>
      <c r="C86" t="s">
        <v>1266</v>
      </c>
      <c r="D86" t="s">
        <v>16</v>
      </c>
      <c r="E86">
        <v>13</v>
      </c>
      <c r="F86" s="36">
        <v>6500</v>
      </c>
      <c r="G86" s="36">
        <v>6612.0343563018714</v>
      </c>
      <c r="H86" s="361">
        <v>5.4054000000000002</v>
      </c>
      <c r="I86" s="299" t="str" cm="1">
        <f t="array" ref="I86">IFERROR(VLOOKUP(C86,TablaEligeInversiones[],4,FALSE),INDEX(TablaEligeInversiones[Moneda],MATCH(MID(C86,1,4),MID(TablaEligeInversiones[Nombre],1,4),0)))</f>
        <v>USD</v>
      </c>
      <c r="J86" s="183">
        <v>1</v>
      </c>
      <c r="K86" s="182">
        <f>IF(A86&lt;&gt;"",H86*IF(I86="","1",1/(VLOOKUP(I86,Tabla_Monedas[[Ticker]:[Cambio]],2,FALSE))),"")</f>
        <v>5.2342403408540719</v>
      </c>
      <c r="L86" s="12" t="s">
        <v>1416</v>
      </c>
      <c r="M86" s="176" t="str">
        <f t="shared" si="8"/>
        <v/>
      </c>
      <c r="N86" s="184">
        <f t="shared" si="4"/>
        <v>68.045124431102934</v>
      </c>
      <c r="O86" s="176">
        <f t="shared" si="5"/>
        <v>1.0468480681708144E-2</v>
      </c>
      <c r="P86" s="176">
        <f t="shared" si="6"/>
        <v>1.0291102671940857E-2</v>
      </c>
      <c r="Q86" s="175">
        <f t="shared" si="7"/>
        <v>7.1799307297507444E-3</v>
      </c>
    </row>
    <row r="87" spans="1:17" x14ac:dyDescent="0.25">
      <c r="A87" t="s">
        <v>936</v>
      </c>
      <c r="B87" t="s">
        <v>937</v>
      </c>
      <c r="C87" t="s">
        <v>589</v>
      </c>
      <c r="D87" t="s">
        <v>16</v>
      </c>
      <c r="E87">
        <v>42.85</v>
      </c>
      <c r="F87" s="36">
        <v>3079.33</v>
      </c>
      <c r="G87" s="36">
        <v>4156.45</v>
      </c>
      <c r="H87" s="361">
        <v>1.0677399999999999</v>
      </c>
      <c r="I87" s="299" t="str" cm="1">
        <f t="array" ref="I87">IFERROR(VLOOKUP(C87,TablaEligeInversiones[],4,FALSE),INDEX(TablaEligeInversiones[Moneda],MATCH(MID(C87,1,4),MID(TablaEligeInversiones[Nombre],1,4),0)))</f>
        <v>EUR</v>
      </c>
      <c r="J87" s="183">
        <v>1</v>
      </c>
      <c r="K87" s="182">
        <f>IF(A87&lt;&gt;"",H87*IF(I87="","1",1/(VLOOKUP(I87,Tabla_Monedas[[Ticker]:[Cambio]],2,FALSE))),"")</f>
        <v>1.0677399999999999</v>
      </c>
      <c r="L87" s="12" t="s">
        <v>1417</v>
      </c>
      <c r="M87" s="176" t="str">
        <f t="shared" si="8"/>
        <v/>
      </c>
      <c r="N87" s="184">
        <f t="shared" si="4"/>
        <v>45.752658999999994</v>
      </c>
      <c r="O87" s="176">
        <f t="shared" si="5"/>
        <v>1.4857991511140409E-2</v>
      </c>
      <c r="P87" s="176">
        <f t="shared" si="6"/>
        <v>1.100762886597938E-2</v>
      </c>
      <c r="Q87" s="175">
        <f t="shared" si="7"/>
        <v>4.8276922860876056E-3</v>
      </c>
    </row>
    <row r="88" spans="1:17" x14ac:dyDescent="0.25">
      <c r="A88" t="s">
        <v>1138</v>
      </c>
      <c r="B88" t="s">
        <v>1139</v>
      </c>
      <c r="C88" t="s">
        <v>1141</v>
      </c>
      <c r="D88" t="s">
        <v>65</v>
      </c>
      <c r="E88">
        <v>50</v>
      </c>
      <c r="F88" s="36">
        <v>4896.8</v>
      </c>
      <c r="G88" s="36">
        <v>5546</v>
      </c>
      <c r="H88" s="361"/>
      <c r="I88" s="299" t="str" cm="1">
        <f t="array" ref="I88">IFERROR(VLOOKUP(C88,TablaEligeInversiones[],4,FALSE),INDEX(TablaEligeInversiones[Moneda],MATCH(MID(C88,1,4),MID(TablaEligeInversiones[Nombre],1,4),0)))</f>
        <v>EUR</v>
      </c>
      <c r="J88" s="183">
        <v>1</v>
      </c>
      <c r="K88" s="182">
        <f>IF(A88&lt;&gt;"",H88*IF(I88="","1",1/(VLOOKUP(I88,Tabla_Monedas[[Ticker]:[Cambio]],2,FALSE))),"")</f>
        <v>0</v>
      </c>
      <c r="L88" s="12" t="s">
        <v>1418</v>
      </c>
      <c r="M88" s="176" t="str">
        <f t="shared" si="8"/>
        <v/>
      </c>
      <c r="N88" s="184">
        <f t="shared" si="4"/>
        <v>0</v>
      </c>
      <c r="O88" s="176">
        <f t="shared" si="5"/>
        <v>0</v>
      </c>
      <c r="P88" s="176">
        <f t="shared" si="6"/>
        <v>0</v>
      </c>
      <c r="Q88" s="175">
        <f t="shared" si="7"/>
        <v>0</v>
      </c>
    </row>
    <row r="89" spans="1:17" x14ac:dyDescent="0.25">
      <c r="H89" s="361"/>
      <c r="I89" s="299" cm="1">
        <f t="array" ref="I89">IFERROR(VLOOKUP(C89,TablaEligeInversiones[],4,FALSE),INDEX(TablaEligeInversiones[Moneda],MATCH(MID(C89,1,4),MID(TablaEligeInversiones[Nombre],1,4),0)))</f>
        <v>0</v>
      </c>
      <c r="J89" s="183">
        <v>1</v>
      </c>
      <c r="K89" s="182" t="str">
        <f>IF(A89&lt;&gt;"",H89*IF(I89="","1",1/(VLOOKUP(I89,Tabla_Monedas[[Ticker]:[Cambio]],2,FALSE))),"")</f>
        <v/>
      </c>
      <c r="L89" s="12" t="s">
        <v>1419</v>
      </c>
      <c r="M89" s="176" t="str">
        <f t="shared" si="8"/>
        <v/>
      </c>
      <c r="N89" s="184" t="str">
        <f t="shared" si="4"/>
        <v/>
      </c>
      <c r="O89" s="176" t="str">
        <f t="shared" si="5"/>
        <v/>
      </c>
      <c r="P89" s="176" t="str">
        <f t="shared" si="6"/>
        <v/>
      </c>
      <c r="Q89" s="175" t="str">
        <f t="shared" si="7"/>
        <v/>
      </c>
    </row>
    <row r="90" spans="1:17" x14ac:dyDescent="0.25">
      <c r="H90" s="361"/>
      <c r="I90" s="299" cm="1">
        <f t="array" ref="I90">IFERROR(VLOOKUP(C90,TablaEligeInversiones[],4,FALSE),INDEX(TablaEligeInversiones[Moneda],MATCH(MID(C90,1,4),MID(TablaEligeInversiones[Nombre],1,4),0)))</f>
        <v>0</v>
      </c>
      <c r="J90" s="183">
        <v>1</v>
      </c>
      <c r="K90" s="182" t="str">
        <f>IF(A90&lt;&gt;"",H90*IF(I90="","1",1/(VLOOKUP(I90,Tabla_Monedas[[Ticker]:[Cambio]],2,FALSE))),"")</f>
        <v/>
      </c>
      <c r="L90" s="12" t="s">
        <v>1420</v>
      </c>
      <c r="M90" s="176" t="str">
        <f t="shared" si="8"/>
        <v/>
      </c>
      <c r="N90" s="184" t="str">
        <f t="shared" si="4"/>
        <v/>
      </c>
      <c r="O90" s="176" t="str">
        <f t="shared" si="5"/>
        <v/>
      </c>
      <c r="P90" s="176" t="str">
        <f t="shared" si="6"/>
        <v/>
      </c>
      <c r="Q90" s="175" t="str">
        <f t="shared" si="7"/>
        <v/>
      </c>
    </row>
    <row r="91" spans="1:17" x14ac:dyDescent="0.25">
      <c r="H91" s="361"/>
      <c r="I91" s="299" cm="1">
        <f t="array" ref="I91">IFERROR(VLOOKUP(C91,TablaEligeInversiones[],4,FALSE),INDEX(TablaEligeInversiones[Moneda],MATCH(MID(C91,1,4),MID(TablaEligeInversiones[Nombre],1,4),0)))</f>
        <v>0</v>
      </c>
      <c r="J91" s="183">
        <v>1</v>
      </c>
      <c r="K91" s="182" t="str">
        <f>IF(A91&lt;&gt;"",H91*IF(I91="","1",1/(VLOOKUP(I91,Tabla_Monedas[[Ticker]:[Cambio]],2,FALSE))),"")</f>
        <v/>
      </c>
      <c r="L91" s="12" t="s">
        <v>1421</v>
      </c>
      <c r="M91" s="176" t="str">
        <f t="shared" si="8"/>
        <v/>
      </c>
      <c r="N91" s="184" t="str">
        <f t="shared" si="4"/>
        <v/>
      </c>
      <c r="O91" s="176" t="str">
        <f t="shared" si="5"/>
        <v/>
      </c>
      <c r="P91" s="176" t="str">
        <f t="shared" si="6"/>
        <v/>
      </c>
      <c r="Q91" s="175" t="str">
        <f t="shared" si="7"/>
        <v/>
      </c>
    </row>
    <row r="92" spans="1:17" x14ac:dyDescent="0.25">
      <c r="H92" s="361"/>
      <c r="I92" s="299" cm="1">
        <f t="array" ref="I92">IFERROR(VLOOKUP(C92,TablaEligeInversiones[],4,FALSE),INDEX(TablaEligeInversiones[Moneda],MATCH(MID(C92,1,4),MID(TablaEligeInversiones[Nombre],1,4),0)))</f>
        <v>0</v>
      </c>
      <c r="J92" s="183">
        <v>1</v>
      </c>
      <c r="K92" s="182" t="str">
        <f>IF(A92&lt;&gt;"",H92*IF(I92="","1",1/(VLOOKUP(I92,Tabla_Monedas[[Ticker]:[Cambio]],2,FALSE))),"")</f>
        <v/>
      </c>
      <c r="L92" s="12" t="s">
        <v>1422</v>
      </c>
      <c r="M92" s="176" t="str">
        <f t="shared" si="8"/>
        <v/>
      </c>
      <c r="N92" s="184" t="str">
        <f t="shared" si="4"/>
        <v/>
      </c>
      <c r="O92" s="176" t="str">
        <f t="shared" si="5"/>
        <v/>
      </c>
      <c r="P92" s="176" t="str">
        <f t="shared" si="6"/>
        <v/>
      </c>
      <c r="Q92" s="175" t="str">
        <f t="shared" si="7"/>
        <v/>
      </c>
    </row>
    <row r="93" spans="1:17" x14ac:dyDescent="0.25">
      <c r="H93" s="361"/>
      <c r="I93" s="299" cm="1">
        <f t="array" ref="I93">IFERROR(VLOOKUP(C93,TablaEligeInversiones[],4,FALSE),INDEX(TablaEligeInversiones[Moneda],MATCH(MID(C93,1,4),MID(TablaEligeInversiones[Nombre],1,4),0)))</f>
        <v>0</v>
      </c>
      <c r="J93" s="183">
        <v>1</v>
      </c>
      <c r="K93" s="182" t="str">
        <f>IF(A93&lt;&gt;"",H93*IF(I93="","1",1/(VLOOKUP(I93,Tabla_Monedas[[Ticker]:[Cambio]],2,FALSE))),"")</f>
        <v/>
      </c>
      <c r="L93" s="12" t="s">
        <v>1423</v>
      </c>
      <c r="M93" s="176" t="str">
        <f t="shared" si="8"/>
        <v/>
      </c>
      <c r="N93" s="184" t="str">
        <f t="shared" si="4"/>
        <v/>
      </c>
      <c r="O93" s="176" t="str">
        <f t="shared" si="5"/>
        <v/>
      </c>
      <c r="P93" s="176" t="str">
        <f t="shared" si="6"/>
        <v/>
      </c>
      <c r="Q93" s="175" t="str">
        <f t="shared" si="7"/>
        <v/>
      </c>
    </row>
    <row r="94" spans="1:17" x14ac:dyDescent="0.25">
      <c r="H94" s="361"/>
      <c r="I94" s="299" cm="1">
        <f t="array" ref="I94">IFERROR(VLOOKUP(C94,TablaEligeInversiones[],4,FALSE),INDEX(TablaEligeInversiones[Moneda],MATCH(MID(C94,1,4),MID(TablaEligeInversiones[Nombre],1,4),0)))</f>
        <v>0</v>
      </c>
      <c r="J94" s="183">
        <v>1</v>
      </c>
      <c r="K94" s="182" t="str">
        <f>IF(A94&lt;&gt;"",H94*IF(I94="","1",1/(VLOOKUP(I94,Tabla_Monedas[[Ticker]:[Cambio]],2,FALSE))),"")</f>
        <v/>
      </c>
      <c r="L94" s="12" t="s">
        <v>1424</v>
      </c>
      <c r="M94" s="176" t="str">
        <f t="shared" si="8"/>
        <v/>
      </c>
      <c r="N94" s="184" t="str">
        <f t="shared" si="4"/>
        <v/>
      </c>
      <c r="O94" s="176" t="str">
        <f t="shared" si="5"/>
        <v/>
      </c>
      <c r="P94" s="176" t="str">
        <f t="shared" si="6"/>
        <v/>
      </c>
      <c r="Q94" s="175" t="str">
        <f t="shared" si="7"/>
        <v/>
      </c>
    </row>
    <row r="95" spans="1:17" x14ac:dyDescent="0.25">
      <c r="H95" s="361"/>
      <c r="I95" s="299" cm="1">
        <f t="array" ref="I95">IFERROR(VLOOKUP(C95,TablaEligeInversiones[],4,FALSE),INDEX(TablaEligeInversiones[Moneda],MATCH(MID(C95,1,4),MID(TablaEligeInversiones[Nombre],1,4),0)))</f>
        <v>0</v>
      </c>
      <c r="J95" s="183">
        <v>1</v>
      </c>
      <c r="K95" s="182" t="str">
        <f>IF(A95&lt;&gt;"",H95*IF(I95="","1",1/(VLOOKUP(I95,Tabla_Monedas[[Ticker]:[Cambio]],2,FALSE))),"")</f>
        <v/>
      </c>
      <c r="L95" s="12" t="s">
        <v>1425</v>
      </c>
      <c r="M95" s="176" t="str">
        <f t="shared" si="8"/>
        <v/>
      </c>
      <c r="N95" s="184" t="str">
        <f t="shared" si="4"/>
        <v/>
      </c>
      <c r="O95" s="176" t="str">
        <f t="shared" si="5"/>
        <v/>
      </c>
      <c r="P95" s="176" t="str">
        <f t="shared" si="6"/>
        <v/>
      </c>
      <c r="Q95" s="175" t="str">
        <f t="shared" si="7"/>
        <v/>
      </c>
    </row>
    <row r="96" spans="1:17" x14ac:dyDescent="0.25">
      <c r="H96" s="361"/>
      <c r="I96" s="299" cm="1">
        <f t="array" ref="I96">IFERROR(VLOOKUP(C96,TablaEligeInversiones[],4,FALSE),INDEX(TablaEligeInversiones[Moneda],MATCH(MID(C96,1,4),MID(TablaEligeInversiones[Nombre],1,4),0)))</f>
        <v>0</v>
      </c>
      <c r="J96" s="183"/>
      <c r="K96" s="182" t="str">
        <f>IF(A96&lt;&gt;"",H96*IF(I96="","1",1/(VLOOKUP(I96,Tabla_Monedas[[Ticker]:[Cambio]],2,FALSE))),"")</f>
        <v/>
      </c>
      <c r="L96" s="12" t="s">
        <v>1426</v>
      </c>
      <c r="M96" s="176" t="str">
        <f t="shared" si="8"/>
        <v/>
      </c>
      <c r="N96" s="184" t="str">
        <f t="shared" si="4"/>
        <v/>
      </c>
      <c r="O96" s="176" t="str">
        <f t="shared" si="5"/>
        <v/>
      </c>
      <c r="P96" s="176" t="str">
        <f t="shared" si="6"/>
        <v/>
      </c>
      <c r="Q96" s="175" t="str">
        <f t="shared" si="7"/>
        <v/>
      </c>
    </row>
    <row r="97" spans="8:17" x14ac:dyDescent="0.25">
      <c r="H97" s="361"/>
      <c r="I97" s="299" cm="1">
        <f t="array" ref="I97">IFERROR(VLOOKUP(C97,TablaEligeInversiones[],4,FALSE),INDEX(TablaEligeInversiones[Moneda],MATCH(MID(C97,1,4),MID(TablaEligeInversiones[Nombre],1,4),0)))</f>
        <v>0</v>
      </c>
      <c r="J97" s="183"/>
      <c r="K97" s="182" t="str">
        <f>IF(A97&lt;&gt;"",H97*IF(I97="","1",1/(VLOOKUP(I97,Tabla_Monedas[[Ticker]:[Cambio]],2,FALSE))),"")</f>
        <v/>
      </c>
      <c r="L97" s="12" t="s">
        <v>1427</v>
      </c>
      <c r="M97" s="176" t="str">
        <f t="shared" si="8"/>
        <v/>
      </c>
      <c r="N97" s="184" t="str">
        <f t="shared" si="4"/>
        <v/>
      </c>
      <c r="O97" s="176" t="str">
        <f t="shared" si="5"/>
        <v/>
      </c>
      <c r="P97" s="176" t="str">
        <f t="shared" si="6"/>
        <v/>
      </c>
      <c r="Q97" s="175" t="str">
        <f t="shared" si="7"/>
        <v/>
      </c>
    </row>
    <row r="98" spans="8:17" x14ac:dyDescent="0.25">
      <c r="H98" s="361"/>
      <c r="I98" s="299" cm="1">
        <f t="array" ref="I98">IFERROR(VLOOKUP(C98,TablaEligeInversiones[],4,FALSE),INDEX(TablaEligeInversiones[Moneda],MATCH(MID(C98,1,4),MID(TablaEligeInversiones[Nombre],1,4),0)))</f>
        <v>0</v>
      </c>
      <c r="J98" s="183"/>
      <c r="K98" s="182" t="str">
        <f>IF(A98&lt;&gt;"",H98*IF(I98="","1",1/(VLOOKUP(I98,Tabla_Monedas[[Ticker]:[Cambio]],2,FALSE))),"")</f>
        <v/>
      </c>
      <c r="L98" s="12" t="s">
        <v>1428</v>
      </c>
      <c r="M98" s="176" t="str">
        <f t="shared" si="8"/>
        <v/>
      </c>
      <c r="N98" s="184" t="str">
        <f t="shared" si="4"/>
        <v/>
      </c>
      <c r="O98" s="176" t="str">
        <f t="shared" si="5"/>
        <v/>
      </c>
      <c r="P98" s="176" t="str">
        <f t="shared" si="6"/>
        <v/>
      </c>
      <c r="Q98" s="175" t="str">
        <f t="shared" si="7"/>
        <v/>
      </c>
    </row>
    <row r="99" spans="8:17" x14ac:dyDescent="0.25">
      <c r="H99" s="360"/>
      <c r="I99" s="299" cm="1">
        <f t="array" ref="I99">IFERROR(VLOOKUP(C99,TablaEligeInversiones[],4,FALSE),INDEX(TablaEligeInversiones[Moneda],MATCH(MID(C99,1,4),MID(TablaEligeInversiones[Nombre],1,4),0)))</f>
        <v>0</v>
      </c>
      <c r="J99" s="183"/>
      <c r="K99" s="182" t="str">
        <f>IF(A99&lt;&gt;"",H99*IF(I99="","1",1/(VLOOKUP(I99,Tabla_Monedas[[Ticker]:[Cambio]],2,FALSE))),"")</f>
        <v/>
      </c>
      <c r="L99" s="12" t="s">
        <v>1429</v>
      </c>
      <c r="M99" s="176" t="str">
        <f t="shared" si="8"/>
        <v/>
      </c>
      <c r="N99" s="184" t="str">
        <f t="shared" si="4"/>
        <v/>
      </c>
      <c r="O99" s="176" t="str">
        <f t="shared" si="5"/>
        <v/>
      </c>
      <c r="P99" s="176" t="str">
        <f t="shared" si="6"/>
        <v/>
      </c>
      <c r="Q99" s="175" t="str">
        <f t="shared" si="7"/>
        <v/>
      </c>
    </row>
    <row r="100" spans="8:17" x14ac:dyDescent="0.25">
      <c r="H100" s="360"/>
      <c r="I100" s="299" cm="1">
        <f t="array" ref="I100">IFERROR(VLOOKUP(C100,TablaEligeInversiones[],4,FALSE),INDEX(TablaEligeInversiones[Moneda],MATCH(MID(C100,1,4),MID(TablaEligeInversiones[Nombre],1,4),0)))</f>
        <v>0</v>
      </c>
      <c r="J100" s="183"/>
      <c r="K100" s="182" t="str">
        <f>IF(A100&lt;&gt;"",H100*IF(I100="","1",1/(VLOOKUP(I100,Tabla_Monedas[[Ticker]:[Cambio]],2,FALSE))),"")</f>
        <v/>
      </c>
      <c r="L100" s="12" t="s">
        <v>1430</v>
      </c>
      <c r="M100" s="176" t="str">
        <f t="shared" si="8"/>
        <v/>
      </c>
      <c r="N100" s="184" t="str">
        <f t="shared" si="4"/>
        <v/>
      </c>
      <c r="O100" s="176" t="str">
        <f t="shared" si="5"/>
        <v/>
      </c>
      <c r="P100" s="176" t="str">
        <f t="shared" si="6"/>
        <v/>
      </c>
      <c r="Q100" s="175" t="str">
        <f t="shared" si="7"/>
        <v/>
      </c>
    </row>
    <row r="101" spans="8:17" x14ac:dyDescent="0.25">
      <c r="H101" s="360"/>
      <c r="I101" s="299" cm="1">
        <f t="array" ref="I101">IFERROR(VLOOKUP(C101,TablaEligeInversiones[],4,FALSE),INDEX(TablaEligeInversiones[Moneda],MATCH(MID(C101,1,4),MID(TablaEligeInversiones[Nombre],1,4),0)))</f>
        <v>0</v>
      </c>
      <c r="J101" s="183"/>
      <c r="K101" s="182" t="str">
        <f>IF(A101&lt;&gt;"",H101*IF(I101="","1",1/(VLOOKUP(I101,Tabla_Monedas[[Ticker]:[Cambio]],2,FALSE))),"")</f>
        <v/>
      </c>
      <c r="L101" s="12" t="s">
        <v>1431</v>
      </c>
      <c r="M101" s="176" t="str">
        <f t="shared" si="8"/>
        <v/>
      </c>
      <c r="N101" s="184" t="str">
        <f t="shared" si="4"/>
        <v/>
      </c>
      <c r="O101" s="176" t="str">
        <f t="shared" si="5"/>
        <v/>
      </c>
      <c r="P101" s="176" t="str">
        <f t="shared" si="6"/>
        <v/>
      </c>
      <c r="Q101" s="175" t="str">
        <f t="shared" si="7"/>
        <v/>
      </c>
    </row>
    <row r="102" spans="8:17" x14ac:dyDescent="0.25">
      <c r="H102" s="360"/>
      <c r="I102" s="299" cm="1">
        <f t="array" ref="I102">IFERROR(VLOOKUP(C102,TablaEligeInversiones[],4,FALSE),INDEX(TablaEligeInversiones[Moneda],MATCH(MID(C102,1,4),MID(TablaEligeInversiones[Nombre],1,4),0)))</f>
        <v>0</v>
      </c>
      <c r="J102" s="183"/>
      <c r="K102" s="182" t="str">
        <f>IF(A102&lt;&gt;"",H102*IF(I102="","1",1/(VLOOKUP(I102,Tabla_Monedas[[Ticker]:[Cambio]],2,FALSE))),"")</f>
        <v/>
      </c>
      <c r="L102" s="12" t="s">
        <v>1432</v>
      </c>
      <c r="M102" s="176" t="str">
        <f t="shared" si="8"/>
        <v/>
      </c>
      <c r="N102" s="184" t="str">
        <f t="shared" si="4"/>
        <v/>
      </c>
      <c r="O102" s="176" t="str">
        <f t="shared" si="5"/>
        <v/>
      </c>
      <c r="P102" s="176" t="str">
        <f t="shared" si="6"/>
        <v/>
      </c>
      <c r="Q102" s="175" t="str">
        <f t="shared" si="7"/>
        <v/>
      </c>
    </row>
    <row r="103" spans="8:17" x14ac:dyDescent="0.25">
      <c r="H103" s="360"/>
      <c r="I103" s="299" cm="1">
        <f t="array" ref="I103">IFERROR(VLOOKUP(C103,TablaEligeInversiones[],4,FALSE),INDEX(TablaEligeInversiones[Moneda],MATCH(MID(C103,1,4),MID(TablaEligeInversiones[Nombre],1,4),0)))</f>
        <v>0</v>
      </c>
      <c r="J103" s="183"/>
      <c r="K103" s="182" t="str">
        <f>IF(A103&lt;&gt;"",H103*IF(I103="","1",1/(VLOOKUP(I103,Tabla_Monedas[[Ticker]:[Cambio]],2,FALSE))),"")</f>
        <v/>
      </c>
      <c r="L103" s="12" t="s">
        <v>1433</v>
      </c>
      <c r="M103" s="176" t="str">
        <f t="shared" si="8"/>
        <v/>
      </c>
      <c r="N103" s="184" t="str">
        <f t="shared" si="4"/>
        <v/>
      </c>
      <c r="O103" s="176" t="str">
        <f t="shared" si="5"/>
        <v/>
      </c>
      <c r="P103" s="176" t="str">
        <f t="shared" si="6"/>
        <v/>
      </c>
      <c r="Q103" s="175" t="str">
        <f t="shared" si="7"/>
        <v/>
      </c>
    </row>
    <row r="104" spans="8:17" x14ac:dyDescent="0.25">
      <c r="H104" s="282"/>
      <c r="I104" s="299" cm="1">
        <f t="array" ref="I104">IFERROR(VLOOKUP(C104,TablaEligeInversiones[],4,FALSE),INDEX(TablaEligeInversiones[Moneda],MATCH(MID(C104,1,4),MID(TablaEligeInversiones[Nombre],1,4),0)))</f>
        <v>0</v>
      </c>
      <c r="J104" s="183"/>
      <c r="K104" s="182" t="str">
        <f>IF(A104&lt;&gt;"",H104*IF(I104="","1",1/(VLOOKUP(I104,Tabla_Monedas[[Ticker]:[Cambio]],2,FALSE))),"")</f>
        <v/>
      </c>
      <c r="L104" s="12" t="s">
        <v>1434</v>
      </c>
      <c r="M104" s="176" t="str">
        <f t="shared" si="8"/>
        <v/>
      </c>
      <c r="N104" s="184" t="str">
        <f t="shared" si="4"/>
        <v/>
      </c>
      <c r="O104" s="176" t="str">
        <f t="shared" si="5"/>
        <v/>
      </c>
      <c r="P104" s="176" t="str">
        <f t="shared" si="6"/>
        <v/>
      </c>
      <c r="Q104" s="175" t="str">
        <f t="shared" si="7"/>
        <v/>
      </c>
    </row>
    <row r="105" spans="8:17" x14ac:dyDescent="0.25">
      <c r="H105" s="282"/>
      <c r="I105" s="299" cm="1">
        <f t="array" ref="I105">IFERROR(VLOOKUP(C105,TablaEligeInversiones[],4,FALSE),INDEX(TablaEligeInversiones[Moneda],MATCH(MID(C105,1,4),MID(TablaEligeInversiones[Nombre],1,4),0)))</f>
        <v>0</v>
      </c>
      <c r="J105" s="183"/>
      <c r="K105" s="182" t="str">
        <f>IF(A105&lt;&gt;"",H105*IF(I105="","1",1/(VLOOKUP(I105,Tabla_Monedas[[Ticker]:[Cambio]],2,FALSE))),"")</f>
        <v/>
      </c>
      <c r="L105" s="12" t="s">
        <v>1435</v>
      </c>
      <c r="M105" s="176" t="str">
        <f t="shared" si="8"/>
        <v/>
      </c>
      <c r="N105" s="184" t="str">
        <f t="shared" ref="N105:N136" si="9">IF(A105&lt;&gt;"",E105*K105,"")</f>
        <v/>
      </c>
      <c r="O105" s="176" t="str">
        <f t="shared" ref="O105:O136" si="10">IF(A105&lt;&gt;"",N105/F105,"")</f>
        <v/>
      </c>
      <c r="P105" s="176" t="str">
        <f t="shared" ref="P105:P136" si="11">IF(A105&lt;&gt;"",N105/G105,"")</f>
        <v/>
      </c>
      <c r="Q105" s="175" t="str">
        <f t="shared" ref="Q105:Q136" si="12">IF(A105&lt;&gt;"",N105/$J$68,"")</f>
        <v/>
      </c>
    </row>
    <row r="106" spans="8:17" x14ac:dyDescent="0.25">
      <c r="H106" s="282"/>
      <c r="I106" s="299" cm="1">
        <f t="array" ref="I106">IFERROR(VLOOKUP(C106,TablaEligeInversiones[],4,FALSE),INDEX(TablaEligeInversiones[Moneda],MATCH(MID(C106,1,4),MID(TablaEligeInversiones[Nombre],1,4),0)))</f>
        <v>0</v>
      </c>
      <c r="J106" s="183"/>
      <c r="K106" s="182" t="str">
        <f>IF(A106&lt;&gt;"",H106*IF(I106="","1",1/(VLOOKUP(I106,Tabla_Monedas[[Ticker]:[Cambio]],2,FALSE))),"")</f>
        <v/>
      </c>
      <c r="L106" s="12" t="s">
        <v>1436</v>
      </c>
      <c r="M106" s="176" t="str">
        <f t="shared" si="8"/>
        <v/>
      </c>
      <c r="N106" s="184" t="str">
        <f t="shared" si="9"/>
        <v/>
      </c>
      <c r="O106" s="176" t="str">
        <f t="shared" si="10"/>
        <v/>
      </c>
      <c r="P106" s="176" t="str">
        <f t="shared" si="11"/>
        <v/>
      </c>
      <c r="Q106" s="175" t="str">
        <f t="shared" si="12"/>
        <v/>
      </c>
    </row>
    <row r="107" spans="8:17" x14ac:dyDescent="0.25">
      <c r="H107" s="282"/>
      <c r="I107" s="299" cm="1">
        <f t="array" ref="I107">IFERROR(VLOOKUP(C107,TablaEligeInversiones[],4,FALSE),INDEX(TablaEligeInversiones[Moneda],MATCH(MID(C107,1,4),MID(TablaEligeInversiones[Nombre],1,4),0)))</f>
        <v>0</v>
      </c>
      <c r="J107" s="183"/>
      <c r="K107" s="182" t="str">
        <f>IF(A107&lt;&gt;"",H107*IF(I107="","1",1/(VLOOKUP(I107,Tabla_Monedas[[Ticker]:[Cambio]],2,FALSE))),"")</f>
        <v/>
      </c>
      <c r="L107" s="12" t="s">
        <v>1437</v>
      </c>
      <c r="M107" s="176" t="str">
        <f t="shared" si="8"/>
        <v/>
      </c>
      <c r="N107" s="184" t="str">
        <f t="shared" si="9"/>
        <v/>
      </c>
      <c r="O107" s="176" t="str">
        <f t="shared" si="10"/>
        <v/>
      </c>
      <c r="P107" s="176" t="str">
        <f t="shared" si="11"/>
        <v/>
      </c>
      <c r="Q107" s="175" t="str">
        <f t="shared" si="12"/>
        <v/>
      </c>
    </row>
    <row r="108" spans="8:17" x14ac:dyDescent="0.25">
      <c r="H108" s="282"/>
      <c r="I108" s="299" cm="1">
        <f t="array" ref="I108">IFERROR(VLOOKUP(C108,TablaEligeInversiones[],4,FALSE),INDEX(TablaEligeInversiones[Moneda],MATCH(MID(C108,1,4),MID(TablaEligeInversiones[Nombre],1,4),0)))</f>
        <v>0</v>
      </c>
      <c r="J108" s="183"/>
      <c r="K108" s="182" t="str">
        <f>IF(A108&lt;&gt;"",H108*IF(I108="","1",1/(VLOOKUP(I108,Tabla_Monedas[[Ticker]:[Cambio]],2,FALSE))),"")</f>
        <v/>
      </c>
      <c r="L108" s="12" t="s">
        <v>1438</v>
      </c>
      <c r="M108" s="176" t="str">
        <f t="shared" si="8"/>
        <v/>
      </c>
      <c r="N108" s="184" t="str">
        <f t="shared" si="9"/>
        <v/>
      </c>
      <c r="O108" s="176" t="str">
        <f t="shared" si="10"/>
        <v/>
      </c>
      <c r="P108" s="176" t="str">
        <f t="shared" si="11"/>
        <v/>
      </c>
      <c r="Q108" s="175" t="str">
        <f t="shared" si="12"/>
        <v/>
      </c>
    </row>
    <row r="109" spans="8:17" x14ac:dyDescent="0.25">
      <c r="H109" s="282"/>
      <c r="I109" s="299" cm="1">
        <f t="array" ref="I109">IFERROR(VLOOKUP(C109,TablaEligeInversiones[],4,FALSE),INDEX(TablaEligeInversiones[Moneda],MATCH(MID(C109,1,4),MID(TablaEligeInversiones[Nombre],1,4),0)))</f>
        <v>0</v>
      </c>
      <c r="J109" s="183"/>
      <c r="K109" s="182" t="str">
        <f>IF(A109&lt;&gt;"",H109*IF(I109="","1",1/(VLOOKUP(I109,Tabla_Monedas[[Ticker]:[Cambio]],2,FALSE))),"")</f>
        <v/>
      </c>
      <c r="L109" s="12" t="s">
        <v>1439</v>
      </c>
      <c r="M109" s="176" t="str">
        <f t="shared" si="8"/>
        <v/>
      </c>
      <c r="N109" s="184" t="str">
        <f t="shared" si="9"/>
        <v/>
      </c>
      <c r="O109" s="176" t="str">
        <f t="shared" si="10"/>
        <v/>
      </c>
      <c r="P109" s="176" t="str">
        <f t="shared" si="11"/>
        <v/>
      </c>
      <c r="Q109" s="175" t="str">
        <f t="shared" si="12"/>
        <v/>
      </c>
    </row>
    <row r="110" spans="8:17" x14ac:dyDescent="0.25">
      <c r="H110" s="282"/>
      <c r="I110" s="299" cm="1">
        <f t="array" ref="I110">IFERROR(VLOOKUP(C110,TablaEligeInversiones[],4,FALSE),INDEX(TablaEligeInversiones[Moneda],MATCH(MID(C110,1,4),MID(TablaEligeInversiones[Nombre],1,4),0)))</f>
        <v>0</v>
      </c>
      <c r="J110" s="183"/>
      <c r="K110" s="182" t="str">
        <f>IF(A110&lt;&gt;"",H110*IF(I110="","1",1/(VLOOKUP(I110,Tabla_Monedas[[Ticker]:[Cambio]],2,FALSE))),"")</f>
        <v/>
      </c>
      <c r="L110" s="12" t="s">
        <v>1440</v>
      </c>
      <c r="M110" s="176" t="str">
        <f t="shared" si="8"/>
        <v/>
      </c>
      <c r="N110" s="184" t="str">
        <f t="shared" si="9"/>
        <v/>
      </c>
      <c r="O110" s="176" t="str">
        <f t="shared" si="10"/>
        <v/>
      </c>
      <c r="P110" s="176" t="str">
        <f t="shared" si="11"/>
        <v/>
      </c>
      <c r="Q110" s="175" t="str">
        <f t="shared" si="12"/>
        <v/>
      </c>
    </row>
    <row r="111" spans="8:17" x14ac:dyDescent="0.25">
      <c r="H111" s="282"/>
      <c r="I111" s="299" cm="1">
        <f t="array" ref="I111">IFERROR(VLOOKUP(C111,TablaEligeInversiones[],4,FALSE),INDEX(TablaEligeInversiones[Moneda],MATCH(MID(C111,1,4),MID(TablaEligeInversiones[Nombre],1,4),0)))</f>
        <v>0</v>
      </c>
      <c r="J111" s="183"/>
      <c r="K111" s="182" t="str">
        <f>IF(A111&lt;&gt;"",H111*IF(I111="","1",1/(VLOOKUP(I111,Tabla_Monedas[[Ticker]:[Cambio]],2,FALSE))),"")</f>
        <v/>
      </c>
      <c r="L111" s="12" t="s">
        <v>1441</v>
      </c>
      <c r="M111" s="176" t="str">
        <f t="shared" si="8"/>
        <v/>
      </c>
      <c r="N111" s="184" t="str">
        <f t="shared" si="9"/>
        <v/>
      </c>
      <c r="O111" s="176" t="str">
        <f t="shared" si="10"/>
        <v/>
      </c>
      <c r="P111" s="176" t="str">
        <f t="shared" si="11"/>
        <v/>
      </c>
      <c r="Q111" s="175" t="str">
        <f t="shared" si="12"/>
        <v/>
      </c>
    </row>
    <row r="112" spans="8:17" x14ac:dyDescent="0.25">
      <c r="H112" s="282"/>
      <c r="I112" s="299" cm="1">
        <f t="array" ref="I112">IFERROR(VLOOKUP(C112,TablaEligeInversiones[],4,FALSE),INDEX(TablaEligeInversiones[Moneda],MATCH(MID(C112,1,4),MID(TablaEligeInversiones[Nombre],1,4),0)))</f>
        <v>0</v>
      </c>
      <c r="J112" s="183"/>
      <c r="K112" s="182" t="str">
        <f>IF(A112&lt;&gt;"",H112*IF(I112="","1",1/(VLOOKUP(I112,Tabla_Monedas[[Ticker]:[Cambio]],2,FALSE))),"")</f>
        <v/>
      </c>
      <c r="L112" s="12" t="s">
        <v>1442</v>
      </c>
      <c r="M112" s="176" t="str">
        <f t="shared" si="8"/>
        <v/>
      </c>
      <c r="N112" s="184" t="str">
        <f t="shared" si="9"/>
        <v/>
      </c>
      <c r="O112" s="176" t="str">
        <f t="shared" si="10"/>
        <v/>
      </c>
      <c r="P112" s="176" t="str">
        <f t="shared" si="11"/>
        <v/>
      </c>
      <c r="Q112" s="175" t="str">
        <f t="shared" si="12"/>
        <v/>
      </c>
    </row>
    <row r="113" spans="8:17" x14ac:dyDescent="0.25">
      <c r="H113" s="282"/>
      <c r="I113" s="299" cm="1">
        <f t="array" ref="I113">IFERROR(VLOOKUP(C113,TablaEligeInversiones[],4,FALSE),INDEX(TablaEligeInversiones[Moneda],MATCH(MID(C113,1,4),MID(TablaEligeInversiones[Nombre],1,4),0)))</f>
        <v>0</v>
      </c>
      <c r="J113" s="183"/>
      <c r="K113" s="182" t="str">
        <f>IF(A113&lt;&gt;"",H113*IF(I113="","1",1/(VLOOKUP(I113,Tabla_Monedas[[Ticker]:[Cambio]],2,FALSE))),"")</f>
        <v/>
      </c>
      <c r="L113" s="12" t="s">
        <v>1443</v>
      </c>
      <c r="M113" s="176" t="str">
        <f t="shared" si="8"/>
        <v/>
      </c>
      <c r="N113" s="184" t="str">
        <f t="shared" si="9"/>
        <v/>
      </c>
      <c r="O113" s="176" t="str">
        <f t="shared" si="10"/>
        <v/>
      </c>
      <c r="P113" s="176" t="str">
        <f t="shared" si="11"/>
        <v/>
      </c>
      <c r="Q113" s="175" t="str">
        <f t="shared" si="12"/>
        <v/>
      </c>
    </row>
    <row r="114" spans="8:17" x14ac:dyDescent="0.25">
      <c r="H114" s="282"/>
      <c r="I114" s="299" cm="1">
        <f t="array" ref="I114">IFERROR(VLOOKUP(C114,TablaEligeInversiones[],4,FALSE),INDEX(TablaEligeInversiones[Moneda],MATCH(MID(C114,1,4),MID(TablaEligeInversiones[Nombre],1,4),0)))</f>
        <v>0</v>
      </c>
      <c r="J114" s="183"/>
      <c r="K114" s="182" t="str">
        <f>IF(A114&lt;&gt;"",H114*IF(I114="","1",1/(VLOOKUP(I114,Tabla_Monedas[[Ticker]:[Cambio]],2,FALSE))),"")</f>
        <v/>
      </c>
      <c r="L114" s="12" t="s">
        <v>1444</v>
      </c>
      <c r="M114" s="176" t="str">
        <f t="shared" si="8"/>
        <v/>
      </c>
      <c r="N114" s="184" t="str">
        <f t="shared" si="9"/>
        <v/>
      </c>
      <c r="O114" s="176" t="str">
        <f t="shared" si="10"/>
        <v/>
      </c>
      <c r="P114" s="176" t="str">
        <f t="shared" si="11"/>
        <v/>
      </c>
      <c r="Q114" s="175" t="str">
        <f t="shared" si="12"/>
        <v/>
      </c>
    </row>
    <row r="115" spans="8:17" x14ac:dyDescent="0.25">
      <c r="H115" s="282"/>
      <c r="I115" s="299" cm="1">
        <f t="array" ref="I115">IFERROR(VLOOKUP(C115,TablaEligeInversiones[],4,FALSE),INDEX(TablaEligeInversiones[Moneda],MATCH(MID(C115,1,4),MID(TablaEligeInversiones[Nombre],1,4),0)))</f>
        <v>0</v>
      </c>
      <c r="J115" s="183"/>
      <c r="K115" s="182" t="str">
        <f>IF(A115&lt;&gt;"",H115*IF(I115="","1",1/(VLOOKUP(I115,Tabla_Monedas[[Ticker]:[Cambio]],2,FALSE))),"")</f>
        <v/>
      </c>
      <c r="L115" s="12" t="s">
        <v>1445</v>
      </c>
      <c r="M115" s="176" t="str">
        <f t="shared" si="8"/>
        <v/>
      </c>
      <c r="N115" s="184" t="str">
        <f t="shared" si="9"/>
        <v/>
      </c>
      <c r="O115" s="176" t="str">
        <f t="shared" si="10"/>
        <v/>
      </c>
      <c r="P115" s="176" t="str">
        <f t="shared" si="11"/>
        <v/>
      </c>
      <c r="Q115" s="175" t="str">
        <f t="shared" si="12"/>
        <v/>
      </c>
    </row>
    <row r="116" spans="8:17" x14ac:dyDescent="0.25">
      <c r="H116" s="282"/>
      <c r="I116" s="299" cm="1">
        <f t="array" ref="I116">IFERROR(VLOOKUP(C116,TablaEligeInversiones[],4,FALSE),INDEX(TablaEligeInversiones[Moneda],MATCH(MID(C116,1,4),MID(TablaEligeInversiones[Nombre],1,4),0)))</f>
        <v>0</v>
      </c>
      <c r="J116" s="183"/>
      <c r="K116" s="182" t="str">
        <f>IF(A116&lt;&gt;"",H116*IF(I116="","1",1/(VLOOKUP(I116,Tabla_Monedas[[Ticker]:[Cambio]],2,FALSE))),"")</f>
        <v/>
      </c>
      <c r="L116" s="12" t="s">
        <v>1446</v>
      </c>
      <c r="M116" s="176" t="str">
        <f t="shared" si="8"/>
        <v/>
      </c>
      <c r="N116" s="184" t="str">
        <f t="shared" si="9"/>
        <v/>
      </c>
      <c r="O116" s="176" t="str">
        <f t="shared" si="10"/>
        <v/>
      </c>
      <c r="P116" s="176" t="str">
        <f t="shared" si="11"/>
        <v/>
      </c>
      <c r="Q116" s="175" t="str">
        <f t="shared" si="12"/>
        <v/>
      </c>
    </row>
    <row r="117" spans="8:17" x14ac:dyDescent="0.25">
      <c r="H117" s="282"/>
      <c r="I117" s="299" cm="1">
        <f t="array" ref="I117">IFERROR(VLOOKUP(C117,TablaEligeInversiones[],4,FALSE),INDEX(TablaEligeInversiones[Moneda],MATCH(MID(C117,1,4),MID(TablaEligeInversiones[Nombre],1,4),0)))</f>
        <v>0</v>
      </c>
      <c r="J117" s="183"/>
      <c r="K117" s="182" t="str">
        <f>IF(A117&lt;&gt;"",H117*IF(I117="","1",1/(VLOOKUP(I117,Tabla_Monedas[[Ticker]:[Cambio]],2,FALSE))),"")</f>
        <v/>
      </c>
      <c r="L117" s="12" t="s">
        <v>1447</v>
      </c>
      <c r="M117" s="176" t="str">
        <f t="shared" si="8"/>
        <v/>
      </c>
      <c r="N117" s="184" t="str">
        <f t="shared" si="9"/>
        <v/>
      </c>
      <c r="O117" s="176" t="str">
        <f t="shared" si="10"/>
        <v/>
      </c>
      <c r="P117" s="176" t="str">
        <f t="shared" si="11"/>
        <v/>
      </c>
      <c r="Q117" s="175" t="str">
        <f t="shared" si="12"/>
        <v/>
      </c>
    </row>
    <row r="118" spans="8:17" x14ac:dyDescent="0.25">
      <c r="H118" s="282"/>
      <c r="I118" s="299" cm="1">
        <f t="array" ref="I118">IFERROR(VLOOKUP(C118,TablaEligeInversiones[],4,FALSE),INDEX(TablaEligeInversiones[Moneda],MATCH(MID(C118,1,4),MID(TablaEligeInversiones[Nombre],1,4),0)))</f>
        <v>0</v>
      </c>
      <c r="J118" s="183"/>
      <c r="K118" s="182" t="str">
        <f>IF(A118&lt;&gt;"",H118*IF(I118="","1",1/(VLOOKUP(I118,Tabla_Monedas[[Ticker]:[Cambio]],2,FALSE))),"")</f>
        <v/>
      </c>
      <c r="L118" s="12" t="s">
        <v>1448</v>
      </c>
      <c r="M118" s="176" t="str">
        <f t="shared" si="8"/>
        <v/>
      </c>
      <c r="N118" s="184" t="str">
        <f t="shared" si="9"/>
        <v/>
      </c>
      <c r="O118" s="176" t="str">
        <f t="shared" si="10"/>
        <v/>
      </c>
      <c r="P118" s="176" t="str">
        <f t="shared" si="11"/>
        <v/>
      </c>
      <c r="Q118" s="175" t="str">
        <f t="shared" si="12"/>
        <v/>
      </c>
    </row>
    <row r="119" spans="8:17" x14ac:dyDescent="0.25">
      <c r="H119" s="282"/>
      <c r="I119" s="299" cm="1">
        <f t="array" ref="I119">IFERROR(VLOOKUP(C119,TablaEligeInversiones[],4,FALSE),INDEX(TablaEligeInversiones[Moneda],MATCH(MID(C119,1,4),MID(TablaEligeInversiones[Nombre],1,4),0)))</f>
        <v>0</v>
      </c>
      <c r="J119" s="183"/>
      <c r="K119" s="182" t="str">
        <f>IF(A119&lt;&gt;"",H119*IF(I119="","1",1/(VLOOKUP(I119,Tabla_Monedas[[Ticker]:[Cambio]],2,FALSE))),"")</f>
        <v/>
      </c>
      <c r="L119" s="12" t="s">
        <v>1449</v>
      </c>
      <c r="M119" s="176" t="str">
        <f t="shared" si="8"/>
        <v/>
      </c>
      <c r="N119" s="184" t="str">
        <f t="shared" si="9"/>
        <v/>
      </c>
      <c r="O119" s="176" t="str">
        <f t="shared" si="10"/>
        <v/>
      </c>
      <c r="P119" s="176" t="str">
        <f t="shared" si="11"/>
        <v/>
      </c>
      <c r="Q119" s="175" t="str">
        <f t="shared" si="12"/>
        <v/>
      </c>
    </row>
    <row r="120" spans="8:17" x14ac:dyDescent="0.25">
      <c r="H120" s="282"/>
      <c r="I120" s="299" cm="1">
        <f t="array" ref="I120">IFERROR(VLOOKUP(C120,TablaEligeInversiones[],4,FALSE),INDEX(TablaEligeInversiones[Moneda],MATCH(MID(C120,1,4),MID(TablaEligeInversiones[Nombre],1,4),0)))</f>
        <v>0</v>
      </c>
      <c r="J120" s="183"/>
      <c r="K120" s="182" t="str">
        <f>IF(A120&lt;&gt;"",H120*IF(I120="","1",1/(VLOOKUP(I120,Tabla_Monedas[[Ticker]:[Cambio]],2,FALSE))),"")</f>
        <v/>
      </c>
      <c r="L120" s="12" t="s">
        <v>1450</v>
      </c>
      <c r="M120" s="176" t="str">
        <f t="shared" si="8"/>
        <v/>
      </c>
      <c r="N120" s="184" t="str">
        <f t="shared" si="9"/>
        <v/>
      </c>
      <c r="O120" s="176" t="str">
        <f t="shared" si="10"/>
        <v/>
      </c>
      <c r="P120" s="176" t="str">
        <f t="shared" si="11"/>
        <v/>
      </c>
      <c r="Q120" s="175" t="str">
        <f t="shared" si="12"/>
        <v/>
      </c>
    </row>
    <row r="121" spans="8:17" x14ac:dyDescent="0.25">
      <c r="H121" s="282"/>
      <c r="I121" s="299" cm="1">
        <f t="array" ref="I121">IFERROR(VLOOKUP(C121,TablaEligeInversiones[],4,FALSE),INDEX(TablaEligeInversiones[Moneda],MATCH(MID(C121,1,4),MID(TablaEligeInversiones[Nombre],1,4),0)))</f>
        <v>0</v>
      </c>
      <c r="J121" s="183"/>
      <c r="K121" s="182" t="str">
        <f>IF(A121&lt;&gt;"",H121*IF(I121="","1",1/(VLOOKUP(I121,Tabla_Monedas[[Ticker]:[Cambio]],2,FALSE))),"")</f>
        <v/>
      </c>
      <c r="L121" s="12" t="s">
        <v>1451</v>
      </c>
      <c r="M121" s="176" t="str">
        <f t="shared" si="8"/>
        <v/>
      </c>
      <c r="N121" s="184" t="str">
        <f t="shared" si="9"/>
        <v/>
      </c>
      <c r="O121" s="176" t="str">
        <f t="shared" si="10"/>
        <v/>
      </c>
      <c r="P121" s="176" t="str">
        <f t="shared" si="11"/>
        <v/>
      </c>
      <c r="Q121" s="175" t="str">
        <f t="shared" si="12"/>
        <v/>
      </c>
    </row>
    <row r="122" spans="8:17" x14ac:dyDescent="0.25">
      <c r="H122" s="282"/>
      <c r="I122" s="299" cm="1">
        <f t="array" ref="I122">IFERROR(VLOOKUP(C122,TablaEligeInversiones[],4,FALSE),INDEX(TablaEligeInversiones[Moneda],MATCH(MID(C122,1,4),MID(TablaEligeInversiones[Nombre],1,4),0)))</f>
        <v>0</v>
      </c>
      <c r="J122" s="183"/>
      <c r="K122" s="182" t="str">
        <f>IF(A122&lt;&gt;"",H122*IF(I122="","1",1/(VLOOKUP(I122,Tabla_Monedas[[Ticker]:[Cambio]],2,FALSE))),"")</f>
        <v/>
      </c>
      <c r="L122" s="12" t="s">
        <v>1452</v>
      </c>
      <c r="M122" s="176" t="str">
        <f t="shared" si="8"/>
        <v/>
      </c>
      <c r="N122" s="184" t="str">
        <f t="shared" si="9"/>
        <v/>
      </c>
      <c r="O122" s="176" t="str">
        <f t="shared" si="10"/>
        <v/>
      </c>
      <c r="P122" s="176" t="str">
        <f t="shared" si="11"/>
        <v/>
      </c>
      <c r="Q122" s="175" t="str">
        <f t="shared" si="12"/>
        <v/>
      </c>
    </row>
    <row r="123" spans="8:17" x14ac:dyDescent="0.25">
      <c r="H123" s="282"/>
      <c r="I123" s="299" cm="1">
        <f t="array" ref="I123">IFERROR(VLOOKUP(C123,TablaEligeInversiones[],4,FALSE),INDEX(TablaEligeInversiones[Moneda],MATCH(MID(C123,1,4),MID(TablaEligeInversiones[Nombre],1,4),0)))</f>
        <v>0</v>
      </c>
      <c r="J123" s="183"/>
      <c r="K123" s="182" t="str">
        <f>IF(A123&lt;&gt;"",H123*IF(I123="","1",1/(VLOOKUP(I123,Tabla_Monedas[[Ticker]:[Cambio]],2,FALSE))),"")</f>
        <v/>
      </c>
      <c r="L123" s="12" t="s">
        <v>1453</v>
      </c>
      <c r="M123" s="176" t="str">
        <f t="shared" si="8"/>
        <v/>
      </c>
      <c r="N123" s="184" t="str">
        <f t="shared" si="9"/>
        <v/>
      </c>
      <c r="O123" s="176" t="str">
        <f t="shared" si="10"/>
        <v/>
      </c>
      <c r="P123" s="176" t="str">
        <f t="shared" si="11"/>
        <v/>
      </c>
      <c r="Q123" s="175" t="str">
        <f t="shared" si="12"/>
        <v/>
      </c>
    </row>
    <row r="124" spans="8:17" x14ac:dyDescent="0.25">
      <c r="H124" s="282"/>
      <c r="I124" s="299" cm="1">
        <f t="array" ref="I124">IFERROR(VLOOKUP(C124,TablaEligeInversiones[],4,FALSE),INDEX(TablaEligeInversiones[Moneda],MATCH(MID(C124,1,4),MID(TablaEligeInversiones[Nombre],1,4),0)))</f>
        <v>0</v>
      </c>
      <c r="J124" s="183"/>
      <c r="K124" s="182" t="str">
        <f>IF(A124&lt;&gt;"",H124*IF(I124="","1",1/(VLOOKUP(I124,Tabla_Monedas[[Ticker]:[Cambio]],2,FALSE))),"")</f>
        <v/>
      </c>
      <c r="L124" s="12" t="s">
        <v>1454</v>
      </c>
      <c r="M124" s="176" t="str">
        <f t="shared" si="8"/>
        <v/>
      </c>
      <c r="N124" s="184" t="str">
        <f t="shared" si="9"/>
        <v/>
      </c>
      <c r="O124" s="176" t="str">
        <f t="shared" si="10"/>
        <v/>
      </c>
      <c r="P124" s="176" t="str">
        <f t="shared" si="11"/>
        <v/>
      </c>
      <c r="Q124" s="175" t="str">
        <f t="shared" si="12"/>
        <v/>
      </c>
    </row>
    <row r="125" spans="8:17" x14ac:dyDescent="0.25">
      <c r="H125" s="282"/>
      <c r="I125" s="299" cm="1">
        <f t="array" ref="I125">IFERROR(VLOOKUP(C125,TablaEligeInversiones[],4,FALSE),INDEX(TablaEligeInversiones[Moneda],MATCH(MID(C125,1,4),MID(TablaEligeInversiones[Nombre],1,4),0)))</f>
        <v>0</v>
      </c>
      <c r="J125" s="183"/>
      <c r="K125" s="182" t="str">
        <f>IF(A125&lt;&gt;"",H125*IF(I125="","1",1/(VLOOKUP(I125,Tabla_Monedas[[Ticker]:[Cambio]],2,FALSE))),"")</f>
        <v/>
      </c>
      <c r="L125" s="12" t="s">
        <v>1455</v>
      </c>
      <c r="M125" s="176" t="str">
        <f t="shared" si="8"/>
        <v/>
      </c>
      <c r="N125" s="184" t="str">
        <f t="shared" si="9"/>
        <v/>
      </c>
      <c r="O125" s="176" t="str">
        <f t="shared" si="10"/>
        <v/>
      </c>
      <c r="P125" s="176" t="str">
        <f t="shared" si="11"/>
        <v/>
      </c>
      <c r="Q125" s="175" t="str">
        <f t="shared" si="12"/>
        <v/>
      </c>
    </row>
    <row r="126" spans="8:17" x14ac:dyDescent="0.25">
      <c r="H126" s="282"/>
      <c r="I126" s="299" cm="1">
        <f t="array" ref="I126">IFERROR(VLOOKUP(C126,TablaEligeInversiones[],4,FALSE),INDEX(TablaEligeInversiones[Moneda],MATCH(MID(C126,1,4),MID(TablaEligeInversiones[Nombre],1,4),0)))</f>
        <v>0</v>
      </c>
      <c r="J126" s="183"/>
      <c r="K126" s="182" t="str">
        <f>IF(A126&lt;&gt;"",H126*IF(I126="","1",1/(VLOOKUP(I126,Tabla_Monedas[[Ticker]:[Cambio]],2,FALSE))),"")</f>
        <v/>
      </c>
      <c r="L126" s="12" t="s">
        <v>1456</v>
      </c>
      <c r="M126" s="176" t="str">
        <f t="shared" si="8"/>
        <v/>
      </c>
      <c r="N126" s="184" t="str">
        <f t="shared" si="9"/>
        <v/>
      </c>
      <c r="O126" s="176" t="str">
        <f t="shared" si="10"/>
        <v/>
      </c>
      <c r="P126" s="176" t="str">
        <f t="shared" si="11"/>
        <v/>
      </c>
      <c r="Q126" s="175" t="str">
        <f t="shared" si="12"/>
        <v/>
      </c>
    </row>
    <row r="127" spans="8:17" x14ac:dyDescent="0.25">
      <c r="H127" s="282"/>
      <c r="I127" s="299" cm="1">
        <f t="array" ref="I127">IFERROR(VLOOKUP(C127,TablaEligeInversiones[],4,FALSE),INDEX(TablaEligeInversiones[Moneda],MATCH(MID(C127,1,4),MID(TablaEligeInversiones[Nombre],1,4),0)))</f>
        <v>0</v>
      </c>
      <c r="J127" s="183"/>
      <c r="K127" s="182" t="str">
        <f>IF(A127&lt;&gt;"",H127*IF(I127="","1",1/(VLOOKUP(I127,Tabla_Monedas[[Ticker]:[Cambio]],2,FALSE))),"")</f>
        <v/>
      </c>
      <c r="L127" s="12" t="s">
        <v>1457</v>
      </c>
      <c r="M127" s="176" t="str">
        <f t="shared" si="8"/>
        <v/>
      </c>
      <c r="N127" s="184" t="str">
        <f t="shared" si="9"/>
        <v/>
      </c>
      <c r="O127" s="176" t="str">
        <f t="shared" si="10"/>
        <v/>
      </c>
      <c r="P127" s="176" t="str">
        <f t="shared" si="11"/>
        <v/>
      </c>
      <c r="Q127" s="175" t="str">
        <f t="shared" si="12"/>
        <v/>
      </c>
    </row>
    <row r="128" spans="8:17" x14ac:dyDescent="0.25">
      <c r="H128" s="282"/>
      <c r="I128" s="299" cm="1">
        <f t="array" ref="I128">IFERROR(VLOOKUP(C128,TablaEligeInversiones[],4,FALSE),INDEX(TablaEligeInversiones[Moneda],MATCH(MID(C128,1,4),MID(TablaEligeInversiones[Nombre],1,4),0)))</f>
        <v>0</v>
      </c>
      <c r="K128" s="182" t="str">
        <f>IF(A128&lt;&gt;"",H128*IF(I128="","1",1/(VLOOKUP(I128,Tabla_Monedas[[Ticker]:[Cambio]],2,FALSE))),"")</f>
        <v/>
      </c>
      <c r="L128" s="12" t="s">
        <v>1458</v>
      </c>
      <c r="M128" s="176" t="str">
        <f t="shared" si="8"/>
        <v/>
      </c>
      <c r="N128" s="184" t="str">
        <f t="shared" si="9"/>
        <v/>
      </c>
      <c r="O128" s="176" t="str">
        <f t="shared" si="10"/>
        <v/>
      </c>
      <c r="P128" s="176" t="str">
        <f t="shared" si="11"/>
        <v/>
      </c>
      <c r="Q128" s="175" t="str">
        <f t="shared" si="12"/>
        <v/>
      </c>
    </row>
    <row r="129" spans="8:17" x14ac:dyDescent="0.25">
      <c r="H129" s="282"/>
      <c r="I129" s="299" cm="1">
        <f t="array" ref="I129">IFERROR(VLOOKUP(C129,TablaEligeInversiones[],4,FALSE),INDEX(TablaEligeInversiones[Moneda],MATCH(MID(C129,1,4),MID(TablaEligeInversiones[Nombre],1,4),0)))</f>
        <v>0</v>
      </c>
      <c r="K129" s="182" t="str">
        <f>IF(A129&lt;&gt;"",H129*IF(I129="","1",1/(VLOOKUP(I129,Tabla_Monedas[[Ticker]:[Cambio]],2,FALSE))),"")</f>
        <v/>
      </c>
      <c r="L129" s="12" t="s">
        <v>1459</v>
      </c>
      <c r="M129" s="176" t="str">
        <f t="shared" si="8"/>
        <v/>
      </c>
      <c r="N129" s="184" t="str">
        <f t="shared" si="9"/>
        <v/>
      </c>
      <c r="O129" s="176" t="str">
        <f t="shared" si="10"/>
        <v/>
      </c>
      <c r="P129" s="176" t="str">
        <f t="shared" si="11"/>
        <v/>
      </c>
      <c r="Q129" s="175" t="str">
        <f t="shared" si="12"/>
        <v/>
      </c>
    </row>
    <row r="130" spans="8:17" x14ac:dyDescent="0.25">
      <c r="H130" s="282"/>
      <c r="I130" s="299" cm="1">
        <f t="array" ref="I130">IFERROR(VLOOKUP(C130,TablaEligeInversiones[],4,FALSE),INDEX(TablaEligeInversiones[Moneda],MATCH(MID(C130,1,4),MID(TablaEligeInversiones[Nombre],1,4),0)))</f>
        <v>0</v>
      </c>
      <c r="K130" s="182" t="str">
        <f>IF(A130&lt;&gt;"",H130*IF(I130="","1",1/(VLOOKUP(I130,Tabla_Monedas[[Ticker]:[Cambio]],2,FALSE))),"")</f>
        <v/>
      </c>
      <c r="L130" s="12" t="s">
        <v>1460</v>
      </c>
      <c r="M130" s="176" t="str">
        <f t="shared" si="8"/>
        <v/>
      </c>
      <c r="N130" s="184" t="str">
        <f t="shared" si="9"/>
        <v/>
      </c>
      <c r="O130" s="176" t="str">
        <f t="shared" si="10"/>
        <v/>
      </c>
      <c r="P130" s="176" t="str">
        <f t="shared" si="11"/>
        <v/>
      </c>
      <c r="Q130" s="175" t="str">
        <f t="shared" si="12"/>
        <v/>
      </c>
    </row>
    <row r="131" spans="8:17" x14ac:dyDescent="0.25">
      <c r="H131" s="282"/>
      <c r="I131" s="299" cm="1">
        <f t="array" ref="I131">IFERROR(VLOOKUP(C131,TablaEligeInversiones[],4,FALSE),INDEX(TablaEligeInversiones[Moneda],MATCH(MID(C131,1,4),MID(TablaEligeInversiones[Nombre],1,4),0)))</f>
        <v>0</v>
      </c>
      <c r="K131" s="182" t="str">
        <f>IF(A131&lt;&gt;"",H131*IF(I131="","1",1/(VLOOKUP(I131,Tabla_Monedas[[Ticker]:[Cambio]],2,FALSE))),"")</f>
        <v/>
      </c>
      <c r="L131" s="12" t="s">
        <v>1461</v>
      </c>
      <c r="M131" s="176" t="str">
        <f t="shared" si="8"/>
        <v/>
      </c>
      <c r="N131" s="184" t="str">
        <f t="shared" si="9"/>
        <v/>
      </c>
      <c r="O131" s="176" t="str">
        <f t="shared" si="10"/>
        <v/>
      </c>
      <c r="P131" s="176" t="str">
        <f t="shared" si="11"/>
        <v/>
      </c>
      <c r="Q131" s="175" t="str">
        <f t="shared" si="12"/>
        <v/>
      </c>
    </row>
    <row r="132" spans="8:17" x14ac:dyDescent="0.25">
      <c r="H132" s="282"/>
      <c r="I132" s="299" cm="1">
        <f t="array" ref="I132">IFERROR(VLOOKUP(C132,TablaEligeInversiones[],4,FALSE),INDEX(TablaEligeInversiones[Moneda],MATCH(MID(C132,1,4),MID(TablaEligeInversiones[Nombre],1,4),0)))</f>
        <v>0</v>
      </c>
      <c r="K132" s="182" t="str">
        <f>IF(A132&lt;&gt;"",H132*IF(I132="","1",1/(VLOOKUP(I132,Tabla_Monedas[[Ticker]:[Cambio]],2,FALSE))),"")</f>
        <v/>
      </c>
      <c r="L132" s="12" t="s">
        <v>1462</v>
      </c>
      <c r="M132" s="176" t="str">
        <f t="shared" si="8"/>
        <v/>
      </c>
      <c r="N132" s="184" t="str">
        <f t="shared" si="9"/>
        <v/>
      </c>
      <c r="O132" s="176" t="str">
        <f t="shared" si="10"/>
        <v/>
      </c>
      <c r="P132" s="176" t="str">
        <f t="shared" si="11"/>
        <v/>
      </c>
      <c r="Q132" s="175" t="str">
        <f t="shared" si="12"/>
        <v/>
      </c>
    </row>
    <row r="133" spans="8:17" x14ac:dyDescent="0.25">
      <c r="H133" s="282"/>
      <c r="I133" s="299" cm="1">
        <f t="array" ref="I133">IFERROR(VLOOKUP(C133,TablaEligeInversiones[],4,FALSE),INDEX(TablaEligeInversiones[Moneda],MATCH(MID(C133,1,4),MID(TablaEligeInversiones[Nombre],1,4),0)))</f>
        <v>0</v>
      </c>
      <c r="K133" s="182" t="str">
        <f>IF(A133&lt;&gt;"",H133*IF(I133="","1",1/(VLOOKUP(I133,Tabla_Monedas[[Ticker]:[Cambio]],2,FALSE))),"")</f>
        <v/>
      </c>
      <c r="L133" s="12" t="s">
        <v>1463</v>
      </c>
      <c r="M133" s="176" t="str">
        <f t="shared" si="8"/>
        <v/>
      </c>
      <c r="N133" s="184" t="str">
        <f t="shared" si="9"/>
        <v/>
      </c>
      <c r="O133" s="176" t="str">
        <f t="shared" si="10"/>
        <v/>
      </c>
      <c r="P133" s="176" t="str">
        <f t="shared" si="11"/>
        <v/>
      </c>
      <c r="Q133" s="175" t="str">
        <f t="shared" si="12"/>
        <v/>
      </c>
    </row>
    <row r="134" spans="8:17" x14ac:dyDescent="0.25">
      <c r="H134" s="282"/>
      <c r="I134" s="299" cm="1">
        <f t="array" ref="I134">IFERROR(VLOOKUP(C134,TablaEligeInversiones[],4,FALSE),INDEX(TablaEligeInversiones[Moneda],MATCH(MID(C134,1,4),MID(TablaEligeInversiones[Nombre],1,4),0)))</f>
        <v>0</v>
      </c>
      <c r="K134" s="182" t="str">
        <f>IF(A134&lt;&gt;"",H134*IF(I134="","1",1/(VLOOKUP(I134,Tabla_Monedas[[Ticker]:[Cambio]],2,FALSE))),"")</f>
        <v/>
      </c>
      <c r="L134" s="12" t="s">
        <v>1464</v>
      </c>
      <c r="M134" s="176" t="str">
        <f t="shared" si="8"/>
        <v/>
      </c>
      <c r="N134" s="184" t="str">
        <f t="shared" si="9"/>
        <v/>
      </c>
      <c r="O134" s="176" t="str">
        <f t="shared" si="10"/>
        <v/>
      </c>
      <c r="P134" s="176" t="str">
        <f t="shared" si="11"/>
        <v/>
      </c>
      <c r="Q134" s="175" t="str">
        <f t="shared" si="12"/>
        <v/>
      </c>
    </row>
    <row r="135" spans="8:17" x14ac:dyDescent="0.25">
      <c r="H135" s="282"/>
      <c r="I135" s="299" cm="1">
        <f t="array" ref="I135">IFERROR(VLOOKUP(C135,TablaEligeInversiones[],4,FALSE),INDEX(TablaEligeInversiones[Moneda],MATCH(MID(C135,1,4),MID(TablaEligeInversiones[Nombre],1,4),0)))</f>
        <v>0</v>
      </c>
      <c r="K135" s="182" t="str">
        <f>IF(A135&lt;&gt;"",H135*IF(I135="","1",1/(VLOOKUP(I135,Tabla_Monedas[[Ticker]:[Cambio]],2,FALSE))),"")</f>
        <v/>
      </c>
      <c r="L135" s="12" t="s">
        <v>1465</v>
      </c>
      <c r="M135" s="176" t="str">
        <f t="shared" si="8"/>
        <v/>
      </c>
      <c r="N135" s="184" t="str">
        <f t="shared" si="9"/>
        <v/>
      </c>
      <c r="O135" s="176" t="str">
        <f t="shared" si="10"/>
        <v/>
      </c>
      <c r="P135" s="176" t="str">
        <f t="shared" si="11"/>
        <v/>
      </c>
      <c r="Q135" s="175" t="str">
        <f t="shared" si="12"/>
        <v/>
      </c>
    </row>
    <row r="136" spans="8:17" x14ac:dyDescent="0.25">
      <c r="H136" s="282"/>
      <c r="I136" s="299" cm="1">
        <f t="array" ref="I136">IFERROR(VLOOKUP(C136,TablaEligeInversiones[],4,FALSE),INDEX(TablaEligeInversiones[Moneda],MATCH(MID(C136,1,4),MID(TablaEligeInversiones[Nombre],1,4),0)))</f>
        <v>0</v>
      </c>
      <c r="K136" s="182" t="str">
        <f>IF(A136&lt;&gt;"",H136*IF(I136="","1",1/(VLOOKUP(I136,Tabla_Monedas[[Ticker]:[Cambio]],2,FALSE))),"")</f>
        <v/>
      </c>
      <c r="L136" s="12" t="s">
        <v>1466</v>
      </c>
      <c r="M136" s="176" t="str">
        <f t="shared" si="8"/>
        <v/>
      </c>
      <c r="N136" s="184" t="str">
        <f t="shared" si="9"/>
        <v/>
      </c>
      <c r="O136" s="176" t="str">
        <f t="shared" si="10"/>
        <v/>
      </c>
      <c r="P136" s="176" t="str">
        <f t="shared" si="11"/>
        <v/>
      </c>
      <c r="Q136" s="175" t="str">
        <f t="shared" si="12"/>
        <v/>
      </c>
    </row>
    <row r="137" spans="8:17" x14ac:dyDescent="0.25">
      <c r="H137" s="282"/>
      <c r="I137" s="299" cm="1">
        <f t="array" ref="I137">IFERROR(VLOOKUP(C137,TablaEligeInversiones[],4,FALSE),INDEX(TablaEligeInversiones[Moneda],MATCH(MID(C137,1,4),MID(TablaEligeInversiones[Nombre],1,4),0)))</f>
        <v>0</v>
      </c>
      <c r="K137" s="182" t="str">
        <f>IF(A137&lt;&gt;"",H137*IF(I137="","1",1/(VLOOKUP(I137,Tabla_Monedas[[Ticker]:[Cambio]],2,FALSE))),"")</f>
        <v/>
      </c>
      <c r="L137" s="12" t="s">
        <v>1467</v>
      </c>
      <c r="M137" s="176" t="str">
        <f t="shared" si="8"/>
        <v/>
      </c>
      <c r="N137" s="184" t="str">
        <f t="shared" ref="N137:N145" si="13">IF(A137&lt;&gt;"",E137*K137,"")</f>
        <v/>
      </c>
      <c r="O137" s="176" t="str">
        <f t="shared" ref="O137:O145" si="14">IF(A137&lt;&gt;"",N137/F137,"")</f>
        <v/>
      </c>
      <c r="P137" s="176" t="str">
        <f t="shared" ref="P137:P145" si="15">IF(A137&lt;&gt;"",N137/G137,"")</f>
        <v/>
      </c>
      <c r="Q137" s="175" t="str">
        <f t="shared" ref="Q137:Q145" si="16">IF(A137&lt;&gt;"",N137/$J$68,"")</f>
        <v/>
      </c>
    </row>
    <row r="138" spans="8:17" x14ac:dyDescent="0.25">
      <c r="H138" s="282"/>
      <c r="I138" s="299" cm="1">
        <f t="array" ref="I138">IFERROR(VLOOKUP(C138,TablaEligeInversiones[],4,FALSE),INDEX(TablaEligeInversiones[Moneda],MATCH(MID(C138,1,4),MID(TablaEligeInversiones[Nombre],1,4),0)))</f>
        <v>0</v>
      </c>
      <c r="K138" s="182" t="str">
        <f>IF(A138&lt;&gt;"",H138*IF(I138="","1",1/(VLOOKUP(I138,Tabla_Monedas[[Ticker]:[Cambio]],2,FALSE))),"")</f>
        <v/>
      </c>
      <c r="L138" s="12" t="s">
        <v>1468</v>
      </c>
      <c r="M138" s="176" t="str">
        <f t="shared" ref="M138:M145" si="17">IFERROR((K138-L138)/L138,"")</f>
        <v/>
      </c>
      <c r="N138" s="184" t="str">
        <f t="shared" si="13"/>
        <v/>
      </c>
      <c r="O138" s="176" t="str">
        <f t="shared" si="14"/>
        <v/>
      </c>
      <c r="P138" s="176" t="str">
        <f t="shared" si="15"/>
        <v/>
      </c>
      <c r="Q138" s="175" t="str">
        <f t="shared" si="16"/>
        <v/>
      </c>
    </row>
    <row r="139" spans="8:17" x14ac:dyDescent="0.25">
      <c r="H139" s="282"/>
      <c r="I139" s="299" cm="1">
        <f t="array" ref="I139">IFERROR(VLOOKUP(C139,TablaEligeInversiones[],4,FALSE),INDEX(TablaEligeInversiones[Moneda],MATCH(MID(C139,1,4),MID(TablaEligeInversiones[Nombre],1,4),0)))</f>
        <v>0</v>
      </c>
      <c r="K139" s="182" t="str">
        <f>IF(A139&lt;&gt;"",H139*IF(I139="","1",1/(VLOOKUP(I139,Tabla_Monedas[[Ticker]:[Cambio]],2,FALSE))),"")</f>
        <v/>
      </c>
      <c r="L139" s="12" t="s">
        <v>1469</v>
      </c>
      <c r="M139" s="176" t="str">
        <f t="shared" si="17"/>
        <v/>
      </c>
      <c r="N139" s="184" t="str">
        <f t="shared" si="13"/>
        <v/>
      </c>
      <c r="O139" s="176" t="str">
        <f t="shared" si="14"/>
        <v/>
      </c>
      <c r="P139" s="176" t="str">
        <f t="shared" si="15"/>
        <v/>
      </c>
      <c r="Q139" s="175" t="str">
        <f t="shared" si="16"/>
        <v/>
      </c>
    </row>
    <row r="140" spans="8:17" x14ac:dyDescent="0.25">
      <c r="H140" s="282"/>
      <c r="I140" s="299" cm="1">
        <f t="array" ref="I140">IFERROR(VLOOKUP(C140,TablaEligeInversiones[],4,FALSE),INDEX(TablaEligeInversiones[Moneda],MATCH(MID(C140,1,4),MID(TablaEligeInversiones[Nombre],1,4),0)))</f>
        <v>0</v>
      </c>
      <c r="K140" s="182" t="str">
        <f>IF(A140&lt;&gt;"",H140*IF(I140="","1",1/(VLOOKUP(I140,Tabla_Monedas[[Ticker]:[Cambio]],2,FALSE))),"")</f>
        <v/>
      </c>
      <c r="L140" s="12" t="s">
        <v>1470</v>
      </c>
      <c r="M140" s="176" t="str">
        <f t="shared" si="17"/>
        <v/>
      </c>
      <c r="N140" s="184" t="str">
        <f t="shared" si="13"/>
        <v/>
      </c>
      <c r="O140" s="176" t="str">
        <f t="shared" si="14"/>
        <v/>
      </c>
      <c r="P140" s="176" t="str">
        <f t="shared" si="15"/>
        <v/>
      </c>
      <c r="Q140" s="175" t="str">
        <f t="shared" si="16"/>
        <v/>
      </c>
    </row>
    <row r="141" spans="8:17" x14ac:dyDescent="0.25">
      <c r="H141" s="282"/>
      <c r="I141" s="299" cm="1">
        <f t="array" ref="I141">IFERROR(VLOOKUP(C141,TablaEligeInversiones[],4,FALSE),INDEX(TablaEligeInversiones[Moneda],MATCH(MID(C141,1,4),MID(TablaEligeInversiones[Nombre],1,4),0)))</f>
        <v>0</v>
      </c>
      <c r="K141" s="182" t="str">
        <f>IF(A141&lt;&gt;"",H141*IF(I141="","1",1/(VLOOKUP(I141,Tabla_Monedas[[Ticker]:[Cambio]],2,FALSE))),"")</f>
        <v/>
      </c>
      <c r="L141" s="12" t="s">
        <v>1471</v>
      </c>
      <c r="M141" s="176" t="str">
        <f t="shared" si="17"/>
        <v/>
      </c>
      <c r="N141" s="184" t="str">
        <f t="shared" si="13"/>
        <v/>
      </c>
      <c r="O141" s="176" t="str">
        <f t="shared" si="14"/>
        <v/>
      </c>
      <c r="P141" s="176" t="str">
        <f t="shared" si="15"/>
        <v/>
      </c>
      <c r="Q141" s="175" t="str">
        <f t="shared" si="16"/>
        <v/>
      </c>
    </row>
    <row r="142" spans="8:17" x14ac:dyDescent="0.25">
      <c r="H142" s="282"/>
      <c r="I142" s="299" cm="1">
        <f t="array" ref="I142">IFERROR(VLOOKUP(C142,TablaEligeInversiones[],4,FALSE),INDEX(TablaEligeInversiones[Moneda],MATCH(MID(C142,1,4),MID(TablaEligeInversiones[Nombre],1,4),0)))</f>
        <v>0</v>
      </c>
      <c r="K142" s="182" t="str">
        <f>IF(A142&lt;&gt;"",H142*IF(I142="","1",1/(VLOOKUP(I142,Tabla_Monedas[[Ticker]:[Cambio]],2,FALSE))),"")</f>
        <v/>
      </c>
      <c r="L142" s="12" t="s">
        <v>1472</v>
      </c>
      <c r="M142" s="176" t="str">
        <f t="shared" si="17"/>
        <v/>
      </c>
      <c r="N142" s="184" t="str">
        <f t="shared" si="13"/>
        <v/>
      </c>
      <c r="O142" s="176" t="str">
        <f t="shared" si="14"/>
        <v/>
      </c>
      <c r="P142" s="176" t="str">
        <f t="shared" si="15"/>
        <v/>
      </c>
      <c r="Q142" s="175" t="str">
        <f t="shared" si="16"/>
        <v/>
      </c>
    </row>
    <row r="143" spans="8:17" x14ac:dyDescent="0.25">
      <c r="H143" s="282"/>
      <c r="I143" s="299" cm="1">
        <f t="array" ref="I143">IFERROR(VLOOKUP(C143,TablaEligeInversiones[],4,FALSE),INDEX(TablaEligeInversiones[Moneda],MATCH(MID(C143,1,4),MID(TablaEligeInversiones[Nombre],1,4),0)))</f>
        <v>0</v>
      </c>
      <c r="K143" s="182" t="str">
        <f>IF(A143&lt;&gt;"",H143*IF(I143="","1",1/(VLOOKUP(I143,Tabla_Monedas[[Ticker]:[Cambio]],2,FALSE))),"")</f>
        <v/>
      </c>
      <c r="L143" s="12" t="s">
        <v>1473</v>
      </c>
      <c r="M143" s="176" t="str">
        <f t="shared" si="17"/>
        <v/>
      </c>
      <c r="N143" s="184" t="str">
        <f t="shared" si="13"/>
        <v/>
      </c>
      <c r="O143" s="176" t="str">
        <f t="shared" si="14"/>
        <v/>
      </c>
      <c r="P143" s="176" t="str">
        <f t="shared" si="15"/>
        <v/>
      </c>
      <c r="Q143" s="175" t="str">
        <f t="shared" si="16"/>
        <v/>
      </c>
    </row>
    <row r="144" spans="8:17" x14ac:dyDescent="0.25">
      <c r="H144" s="282"/>
      <c r="I144" s="299" cm="1">
        <f t="array" ref="I144">IFERROR(VLOOKUP(C144,TablaEligeInversiones[],4,FALSE),INDEX(TablaEligeInversiones[Moneda],MATCH(MID(C144,1,4),MID(TablaEligeInversiones[Nombre],1,4),0)))</f>
        <v>0</v>
      </c>
      <c r="K144" s="182" t="str">
        <f>IF(A144&lt;&gt;"",H144*IF(I144="","1",1/(VLOOKUP(I144,Tabla_Monedas[[Ticker]:[Cambio]],2,FALSE))),"")</f>
        <v/>
      </c>
      <c r="L144" s="12" t="s">
        <v>1474</v>
      </c>
      <c r="M144" s="176" t="str">
        <f t="shared" si="17"/>
        <v/>
      </c>
      <c r="N144" s="184" t="str">
        <f t="shared" si="13"/>
        <v/>
      </c>
      <c r="O144" s="176" t="str">
        <f t="shared" si="14"/>
        <v/>
      </c>
      <c r="P144" s="176" t="str">
        <f t="shared" si="15"/>
        <v/>
      </c>
      <c r="Q144" s="175" t="str">
        <f t="shared" si="16"/>
        <v/>
      </c>
    </row>
    <row r="145" spans="8:17" x14ac:dyDescent="0.25">
      <c r="H145" s="282"/>
      <c r="I145" s="299" cm="1">
        <f t="array" ref="I145">IFERROR(VLOOKUP(C145,TablaEligeInversiones[],4,FALSE),INDEX(TablaEligeInversiones[Moneda],MATCH(MID(C145,1,4),MID(TablaEligeInversiones[Nombre],1,4),0)))</f>
        <v>0</v>
      </c>
      <c r="K145" s="182" t="str">
        <f>IF(A145&lt;&gt;"",H145*IF(I145="","1",1/(VLOOKUP(I145,Tabla_Monedas[[Ticker]:[Cambio]],2,FALSE))),"")</f>
        <v/>
      </c>
      <c r="L145" s="12" t="s">
        <v>1475</v>
      </c>
      <c r="M145" s="176" t="str">
        <f t="shared" si="17"/>
        <v/>
      </c>
      <c r="N145" s="184" t="str">
        <f t="shared" si="13"/>
        <v/>
      </c>
      <c r="O145" s="176" t="str">
        <f t="shared" si="14"/>
        <v/>
      </c>
      <c r="P145" s="176" t="str">
        <f t="shared" si="15"/>
        <v/>
      </c>
      <c r="Q145" s="175" t="str">
        <f t="shared" si="16"/>
        <v/>
      </c>
    </row>
  </sheetData>
  <mergeCells count="2">
    <mergeCell ref="E40:P40"/>
    <mergeCell ref="A40:B40"/>
  </mergeCells>
  <conditionalFormatting sqref="J73:J127">
    <cfRule type="iconSet" priority="3">
      <iconSet iconSet="3Symbols2">
        <cfvo type="percent" val="0"/>
        <cfvo type="num" val="0"/>
        <cfvo type="num" val="1"/>
      </iconSet>
    </cfRule>
  </conditionalFormatting>
  <conditionalFormatting sqref="M73:M145">
    <cfRule type="cellIs" dxfId="5" priority="1" operator="lessThan">
      <formula>0</formula>
    </cfRule>
    <cfRule type="cellIs" dxfId="4" priority="2" operator="greaterThanOrEqual">
      <formula>0</formula>
    </cfRule>
  </conditionalFormatting>
  <hyperlinks>
    <hyperlink ref="K1" r:id="rId2" xr:uid="{00000000-0004-0000-0300-000000000000}"/>
  </hyperlinks>
  <pageMargins left="0.7" right="0.7" top="0.75" bottom="0.75" header="0.3" footer="0.3"/>
  <pageSetup paperSize="9" scale="30"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098" r:id="rId6" name="Button 2">
              <controlPr defaultSize="0" print="0" autoFill="0" autoPict="0" macro="[0]!actualizaDPA">
                <anchor moveWithCells="1" sizeWithCells="1">
                  <from>
                    <xdr:col>10</xdr:col>
                    <xdr:colOff>581025</xdr:colOff>
                    <xdr:row>68</xdr:row>
                    <xdr:rowOff>161925</xdr:rowOff>
                  </from>
                  <to>
                    <xdr:col>11</xdr:col>
                    <xdr:colOff>638175</xdr:colOff>
                    <xdr:row>70</xdr:row>
                    <xdr:rowOff>142875</xdr:rowOff>
                  </to>
                </anchor>
              </controlPr>
            </control>
          </mc:Choice>
        </mc:AlternateContent>
        <mc:AlternateContent xmlns:mc="http://schemas.openxmlformats.org/markup-compatibility/2006">
          <mc:Choice Requires="x14">
            <control shapeId="4099" r:id="rId7" name="Drop Down 3">
              <controlPr defaultSize="0" autoLine="0" autoPict="0">
                <anchor moveWithCells="1">
                  <from>
                    <xdr:col>7</xdr:col>
                    <xdr:colOff>19050</xdr:colOff>
                    <xdr:row>70</xdr:row>
                    <xdr:rowOff>9525</xdr:rowOff>
                  </from>
                  <to>
                    <xdr:col>10</xdr:col>
                    <xdr:colOff>514350</xdr:colOff>
                    <xdr:row>70</xdr:row>
                    <xdr:rowOff>219075</xdr:rowOff>
                  </to>
                </anchor>
              </controlPr>
            </control>
          </mc:Choice>
        </mc:AlternateContent>
      </controls>
    </mc:Choice>
  </mc:AlternateContent>
  <tableParts count="1">
    <tablePart r:id="rId8"/>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P107"/>
  <sheetViews>
    <sheetView showGridLines="0" topLeftCell="A58" zoomScale="80" zoomScaleNormal="80" workbookViewId="0">
      <selection activeCell="U51" sqref="U51"/>
    </sheetView>
  </sheetViews>
  <sheetFormatPr baseColWidth="10" defaultRowHeight="15" x14ac:dyDescent="0.25"/>
  <cols>
    <col min="2" max="2" width="13.28515625" customWidth="1"/>
  </cols>
  <sheetData>
    <row r="1" spans="1:12" ht="18.75" x14ac:dyDescent="0.3">
      <c r="A1" s="5" t="s">
        <v>174</v>
      </c>
      <c r="L1" s="13" t="s">
        <v>110</v>
      </c>
    </row>
    <row r="2" spans="1:12" x14ac:dyDescent="0.25">
      <c r="L2" t="s">
        <v>600</v>
      </c>
    </row>
    <row r="3" spans="1:12" x14ac:dyDescent="0.25">
      <c r="A3" t="s">
        <v>176</v>
      </c>
    </row>
    <row r="19" spans="1:1" x14ac:dyDescent="0.25">
      <c r="A19" t="s">
        <v>175</v>
      </c>
    </row>
    <row r="40" spans="1:16" x14ac:dyDescent="0.25">
      <c r="A40" s="478" t="s">
        <v>214</v>
      </c>
      <c r="B40" s="478"/>
      <c r="D40" s="478" t="s">
        <v>177</v>
      </c>
      <c r="E40" s="478"/>
      <c r="F40" s="478"/>
      <c r="G40" s="478"/>
      <c r="H40" s="478"/>
      <c r="I40" s="478"/>
      <c r="J40" s="478"/>
      <c r="K40" s="478"/>
      <c r="L40" s="478"/>
      <c r="M40" s="478"/>
      <c r="N40" s="478"/>
      <c r="O40" s="478"/>
    </row>
    <row r="41" spans="1:16" ht="45" x14ac:dyDescent="0.25">
      <c r="A41" s="31" t="s">
        <v>90</v>
      </c>
      <c r="B41" s="32" t="s">
        <v>213</v>
      </c>
      <c r="D41" s="18" t="s">
        <v>92</v>
      </c>
      <c r="E41" s="19" t="s">
        <v>93</v>
      </c>
      <c r="F41" s="19" t="s">
        <v>94</v>
      </c>
      <c r="G41" s="19" t="s">
        <v>95</v>
      </c>
      <c r="H41" s="19" t="s">
        <v>96</v>
      </c>
      <c r="I41" s="19" t="s">
        <v>97</v>
      </c>
      <c r="J41" s="19" t="s">
        <v>98</v>
      </c>
      <c r="K41" s="19" t="s">
        <v>99</v>
      </c>
      <c r="L41" s="19" t="s">
        <v>100</v>
      </c>
      <c r="M41" s="19" t="s">
        <v>101</v>
      </c>
      <c r="N41" s="19" t="s">
        <v>102</v>
      </c>
      <c r="O41" s="19" t="s">
        <v>103</v>
      </c>
      <c r="P41" s="41" t="s">
        <v>104</v>
      </c>
    </row>
    <row r="42" spans="1:16" x14ac:dyDescent="0.25">
      <c r="A42" s="364">
        <v>2022</v>
      </c>
      <c r="B42" s="20" cm="1">
        <f t="array" aca="1" ref="B42" ca="1">SUMPRODUCT((TablaDatosInversiones[Rendimiento total neto (euros)])*1,(TablaDatosInversiones[Subcarteras (diferentes estrategias inversión)]="Opciones")*1,(TablaDatosInversiones[Operación abierta (cotizando)]=FALSE)*1,(TablaDatosInversiones[Fecha de Venta o traspaso]&gt;=("1/1/"&amp;A42)*1)*1,(TablaDatosInversiones[Fecha de Venta o traspaso]&lt;=("31/12/"&amp;A42)*1)*1)</f>
        <v>1299.5427528327152</v>
      </c>
      <c r="D42" s="14" cm="1">
        <f t="array" aca="1" ref="D42" ca="1">SUMPRODUCT((TablaDatosInversiones[Rendimiento total neto (euros)])*1,(TablaDatosInversiones[Subcarteras (diferentes estrategias inversión)]="Opciones")*1,(TablaDatosInversiones[Operación abierta (cotizando)]=FALSE)*1,(TablaDatosInversiones[Fecha de Venta o traspaso]&gt;=("1/01/"&amp;A42)*1)*1,(TablaDatosInversiones[Fecha de Venta o traspaso]&lt;("1/2/"&amp;A42)*1)*1)</f>
        <v>0</v>
      </c>
      <c r="E42" s="14" cm="1">
        <f t="array" aca="1" ref="E42" ca="1">SUMPRODUCT((TablaDatosInversiones[Rendimiento total neto (euros)])*1,(TablaDatosInversiones[Subcarteras (diferentes estrategias inversión)]="Opciones")*1,(TablaDatosInversiones[Operación abierta (cotizando)]=FALSE)*1,(TablaDatosInversiones[Fecha de Venta o traspaso]&gt;=("1/2/"&amp;A42)*1)*1,(TablaDatosInversiones[Fecha de Venta o traspaso]&lt;("1/3/"&amp;A42)*1)*1)</f>
        <v>0</v>
      </c>
      <c r="F42" s="14" cm="1">
        <f t="array" aca="1" ref="F42" ca="1">SUMPRODUCT((TablaDatosInversiones[Rendimiento total neto (euros)])*1,(TablaDatosInversiones[Subcarteras (diferentes estrategias inversión)]="Opciones")*1,(TablaDatosInversiones[Operación abierta (cotizando)]=FALSE)*1,(TablaDatosInversiones[Fecha de Venta o traspaso]&gt;=("1/3/"&amp;A42)*1)*1,(TablaDatosInversiones[Fecha de Venta o traspaso]&lt;("1/4/"&amp;A42)*1)*1)</f>
        <v>1299.5427528327152</v>
      </c>
      <c r="G42" s="14" cm="1">
        <f t="array" aca="1" ref="G42" ca="1">SUMPRODUCT((TablaDatosInversiones[Rendimiento total neto (euros)])*1,(TablaDatosInversiones[Subcarteras (diferentes estrategias inversión)]="Opciones")*1,(TablaDatosInversiones[Operación abierta (cotizando)]=FALSE)*1,(TablaDatosInversiones[Fecha de Venta o traspaso]&gt;=("1/4/"&amp;A42)*1)*1,(TablaDatosInversiones[Fecha de Venta o traspaso]&lt;("1/5/"&amp;A42)*1)*1)</f>
        <v>0</v>
      </c>
      <c r="H42" s="14" cm="1">
        <f t="array" aca="1" ref="H42" ca="1">SUMPRODUCT((TablaDatosInversiones[Rendimiento total neto (euros)])*1,(TablaDatosInversiones[Subcarteras (diferentes estrategias inversión)]="Opciones")*1,(TablaDatosInversiones[Operación abierta (cotizando)]=FALSE)*1,(TablaDatosInversiones[Fecha de Venta o traspaso]&gt;=("1/5/"&amp;A42)*1)*1,(TablaDatosInversiones[Fecha de Venta o traspaso]&lt;("1/6/"&amp;A42)*1)*1)</f>
        <v>0</v>
      </c>
      <c r="I42" s="14" cm="1">
        <f t="array" aca="1" ref="I42" ca="1">SUMPRODUCT((TablaDatosInversiones[Rendimiento total neto (euros)])*1,(TablaDatosInversiones[Subcarteras (diferentes estrategias inversión)]="Opciones")*1,(TablaDatosInversiones[Operación abierta (cotizando)]=FALSE)*1,(TablaDatosInversiones[Fecha de Venta o traspaso]&gt;=("1/6/"&amp;A42)*1)*1,(TablaDatosInversiones[Fecha de Venta o traspaso]&lt;("1/7/"&amp;A42)*1)*1)</f>
        <v>0</v>
      </c>
      <c r="J42" s="14" cm="1">
        <f t="array" aca="1" ref="J42" ca="1">SUMPRODUCT((TablaDatosInversiones[Rendimiento total neto (euros)])*1,(TablaDatosInversiones[Subcarteras (diferentes estrategias inversión)]="Opciones")*1,(TablaDatosInversiones[Operación abierta (cotizando)]=FALSE)*1,(TablaDatosInversiones[Fecha de Venta o traspaso]&gt;=("1/7/"&amp;A42)*1)*1,(TablaDatosInversiones[Fecha de Venta o traspaso]&lt;("1/8/"&amp;A42)*1)*1)</f>
        <v>0</v>
      </c>
      <c r="K42" s="14" cm="1">
        <f t="array" aca="1" ref="K42" ca="1">SUMPRODUCT((TablaDatosInversiones[Rendimiento total neto (euros)])*1,(TablaDatosInversiones[Subcarteras (diferentes estrategias inversión)]="Opciones")*1,(TablaDatosInversiones[Operación abierta (cotizando)]=FALSE)*1,(TablaDatosInversiones[Fecha de Venta o traspaso]&gt;=("1/8/"&amp;A42)*1)*1,(TablaDatosInversiones[Fecha de Venta o traspaso]&lt;("1/9/"&amp;A42)*1)*1)</f>
        <v>0</v>
      </c>
      <c r="L42" s="14" cm="1">
        <f t="array" aca="1" ref="L42" ca="1">SUMPRODUCT((TablaDatosInversiones[Rendimiento total neto (euros)])*1,(TablaDatosInversiones[Subcarteras (diferentes estrategias inversión)]="Opciones")*1,(TablaDatosInversiones[Operación abierta (cotizando)]=FALSE)*1,(TablaDatosInversiones[Fecha de Venta o traspaso]&gt;=("1/9/"&amp;A42)*1)*1,(TablaDatosInversiones[Fecha de Venta o traspaso]&lt;("1/10/"&amp;A42)*1)*1)</f>
        <v>0</v>
      </c>
      <c r="M42" s="14" cm="1">
        <f t="array" aca="1" ref="M42" ca="1">SUMPRODUCT((TablaDatosInversiones[Rendimiento total neto (euros)])*1,(TablaDatosInversiones[Subcarteras (diferentes estrategias inversión)]="Opciones")*1,(TablaDatosInversiones[Operación abierta (cotizando)]=FALSE)*1,(TablaDatosInversiones[Fecha de Venta o traspaso]&gt;=("1/10/"&amp;A42)*1)*1,(TablaDatosInversiones[Fecha de Venta o traspaso]&lt;("1/11/"&amp;A42)*1)*1)</f>
        <v>0</v>
      </c>
      <c r="N42" s="14" cm="1">
        <f t="array" aca="1" ref="N42" ca="1">SUMPRODUCT((TablaDatosInversiones[Rendimiento total neto (euros)])*1,(TablaDatosInversiones[Subcarteras (diferentes estrategias inversión)]="Opciones")*1,(TablaDatosInversiones[Operación abierta (cotizando)]=FALSE)*1,(TablaDatosInversiones[Fecha de Venta o traspaso]&gt;=("1/11/"&amp;A42)*1)*1,(TablaDatosInversiones[Fecha de Venta o traspaso]&lt;("1/12/"&amp;A42)*1)*1)</f>
        <v>0</v>
      </c>
      <c r="O42" s="14" cm="1">
        <f t="array" aca="1" ref="O42" ca="1">SUMPRODUCT((TablaDatosInversiones[Rendimiento total neto (euros)])*1,(TablaDatosInversiones[Subcarteras (diferentes estrategias inversión)]="Opciones")*1,(TablaDatosInversiones[Operación abierta (cotizando)]=FALSE)*1,(TablaDatosInversiones[Fecha de Venta o traspaso]&gt;=("1/12/"&amp;A42)*1)*1,(TablaDatosInversiones[Fecha de Venta o traspaso]&lt;=("31/12/"&amp;A42)*1)*1)</f>
        <v>0</v>
      </c>
      <c r="P42" s="42">
        <f t="shared" ref="P42:P52" ca="1" si="0">AVERAGE(D42:O42)</f>
        <v>108.29522940272626</v>
      </c>
    </row>
    <row r="43" spans="1:16" x14ac:dyDescent="0.25">
      <c r="A43" s="364">
        <v>2023</v>
      </c>
      <c r="B43" s="20" cm="1">
        <f t="array" aca="1" ref="B43" ca="1">SUMPRODUCT((TablaDatosInversiones[Rendimiento total neto (euros)])*1,(TablaDatosInversiones[Subcarteras (diferentes estrategias inversión)]="Opciones")*1,(TablaDatosInversiones[Operación abierta (cotizando)]=FALSE)*1,(TablaDatosInversiones[Fecha de Venta o traspaso]&gt;=("1/1/"&amp;A43)*1)*1,(TablaDatosInversiones[Fecha de Venta o traspaso]&lt;=("31/12/"&amp;A43)*1)*1)</f>
        <v>0</v>
      </c>
      <c r="D43" s="14" cm="1">
        <f t="array" aca="1" ref="D43" ca="1">SUMPRODUCT((TablaDatosInversiones[Rendimiento total neto (euros)])*1,(TablaDatosInversiones[Subcarteras (diferentes estrategias inversión)]="Opciones")*1,(TablaDatosInversiones[Operación abierta (cotizando)]=FALSE)*1,(TablaDatosInversiones[Fecha de Venta o traspaso]&gt;=("1/01/"&amp;A43)*1)*1,(TablaDatosInversiones[Fecha de Venta o traspaso]&lt;("1/2/"&amp;A43)*1)*1)</f>
        <v>0</v>
      </c>
      <c r="E43" s="14" cm="1">
        <f t="array" aca="1" ref="E43" ca="1">SUMPRODUCT((TablaDatosInversiones[Rendimiento total neto (euros)])*1,(TablaDatosInversiones[Subcarteras (diferentes estrategias inversión)]="Opciones")*1,(TablaDatosInversiones[Operación abierta (cotizando)]=FALSE)*1,(TablaDatosInversiones[Fecha de Venta o traspaso]&gt;=("1/2/"&amp;A43)*1)*1,(TablaDatosInversiones[Fecha de Venta o traspaso]&lt;("1/3/"&amp;A43)*1)*1)</f>
        <v>0</v>
      </c>
      <c r="F43" s="14" cm="1">
        <f t="array" aca="1" ref="F43" ca="1">SUMPRODUCT((TablaDatosInversiones[Rendimiento total neto (euros)])*1,(TablaDatosInversiones[Subcarteras (diferentes estrategias inversión)]="Opciones")*1,(TablaDatosInversiones[Operación abierta (cotizando)]=FALSE)*1,(TablaDatosInversiones[Fecha de Venta o traspaso]&gt;=("1/3/"&amp;A43)*1)*1,(TablaDatosInversiones[Fecha de Venta o traspaso]&lt;("1/4/"&amp;A43)*1)*1)</f>
        <v>0</v>
      </c>
      <c r="G43" s="14" cm="1">
        <f t="array" aca="1" ref="G43" ca="1">SUMPRODUCT((TablaDatosInversiones[Rendimiento total neto (euros)])*1,(TablaDatosInversiones[Subcarteras (diferentes estrategias inversión)]="Opciones")*1,(TablaDatosInversiones[Operación abierta (cotizando)]=FALSE)*1,(TablaDatosInversiones[Fecha de Venta o traspaso]&gt;=("1/4/"&amp;A43)*1)*1,(TablaDatosInversiones[Fecha de Venta o traspaso]&lt;("1/5/"&amp;A43)*1)*1)</f>
        <v>0</v>
      </c>
      <c r="H43" s="14" cm="1">
        <f t="array" aca="1" ref="H43" ca="1">SUMPRODUCT((TablaDatosInversiones[Rendimiento total neto (euros)])*1,(TablaDatosInversiones[Subcarteras (diferentes estrategias inversión)]="Opciones")*1,(TablaDatosInversiones[Operación abierta (cotizando)]=FALSE)*1,(TablaDatosInversiones[Fecha de Venta o traspaso]&gt;=("1/5/"&amp;A43)*1)*1,(TablaDatosInversiones[Fecha de Venta o traspaso]&lt;("1/6/"&amp;A43)*1)*1)</f>
        <v>0</v>
      </c>
      <c r="I43" s="14" cm="1">
        <f t="array" aca="1" ref="I43" ca="1">SUMPRODUCT((TablaDatosInversiones[Rendimiento total neto (euros)])*1,(TablaDatosInversiones[Subcarteras (diferentes estrategias inversión)]="Opciones")*1,(TablaDatosInversiones[Operación abierta (cotizando)]=FALSE)*1,(TablaDatosInversiones[Fecha de Venta o traspaso]&gt;=("1/6/"&amp;A43)*1)*1,(TablaDatosInversiones[Fecha de Venta o traspaso]&lt;("1/7/"&amp;A43)*1)*1)</f>
        <v>0</v>
      </c>
      <c r="J43" s="14" cm="1">
        <f t="array" aca="1" ref="J43" ca="1">SUMPRODUCT((TablaDatosInversiones[Rendimiento total neto (euros)])*1,(TablaDatosInversiones[Subcarteras (diferentes estrategias inversión)]="Opciones")*1,(TablaDatosInversiones[Operación abierta (cotizando)]=FALSE)*1,(TablaDatosInversiones[Fecha de Venta o traspaso]&gt;=("1/7/"&amp;A43)*1)*1,(TablaDatosInversiones[Fecha de Venta o traspaso]&lt;("1/8/"&amp;A43)*1)*1)</f>
        <v>0</v>
      </c>
      <c r="K43" s="14" cm="1">
        <f t="array" aca="1" ref="K43" ca="1">SUMPRODUCT((TablaDatosInversiones[Rendimiento total neto (euros)])*1,(TablaDatosInversiones[Subcarteras (diferentes estrategias inversión)]="Opciones")*1,(TablaDatosInversiones[Operación abierta (cotizando)]=FALSE)*1,(TablaDatosInversiones[Fecha de Venta o traspaso]&gt;=("1/8/"&amp;A43)*1)*1,(TablaDatosInversiones[Fecha de Venta o traspaso]&lt;("1/9/"&amp;A43)*1)*1)</f>
        <v>0</v>
      </c>
      <c r="L43" s="14" cm="1">
        <f t="array" aca="1" ref="L43" ca="1">SUMPRODUCT((TablaDatosInversiones[Rendimiento total neto (euros)])*1,(TablaDatosInversiones[Subcarteras (diferentes estrategias inversión)]="Opciones")*1,(TablaDatosInversiones[Operación abierta (cotizando)]=FALSE)*1,(TablaDatosInversiones[Fecha de Venta o traspaso]&gt;=("1/9/"&amp;A43)*1)*1,(TablaDatosInversiones[Fecha de Venta o traspaso]&lt;("1/10/"&amp;A43)*1)*1)</f>
        <v>0</v>
      </c>
      <c r="M43" s="14" cm="1">
        <f t="array" aca="1" ref="M43" ca="1">SUMPRODUCT((TablaDatosInversiones[Rendimiento total neto (euros)])*1,(TablaDatosInversiones[Subcarteras (diferentes estrategias inversión)]="Opciones")*1,(TablaDatosInversiones[Operación abierta (cotizando)]=FALSE)*1,(TablaDatosInversiones[Fecha de Venta o traspaso]&gt;=("1/10/"&amp;A43)*1)*1,(TablaDatosInversiones[Fecha de Venta o traspaso]&lt;("1/11/"&amp;A43)*1)*1)</f>
        <v>0</v>
      </c>
      <c r="N43" s="14" cm="1">
        <f t="array" aca="1" ref="N43" ca="1">SUMPRODUCT((TablaDatosInversiones[Rendimiento total neto (euros)])*1,(TablaDatosInversiones[Subcarteras (diferentes estrategias inversión)]="Opciones")*1,(TablaDatosInversiones[Operación abierta (cotizando)]=FALSE)*1,(TablaDatosInversiones[Fecha de Venta o traspaso]&gt;=("1/11/"&amp;A43)*1)*1,(TablaDatosInversiones[Fecha de Venta o traspaso]&lt;("1/12/"&amp;A43)*1)*1)</f>
        <v>0</v>
      </c>
      <c r="O43" s="14" cm="1">
        <f t="array" aca="1" ref="O43" ca="1">SUMPRODUCT((TablaDatosInversiones[Rendimiento total neto (euros)])*1,(TablaDatosInversiones[Subcarteras (diferentes estrategias inversión)]="Opciones")*1,(TablaDatosInversiones[Operación abierta (cotizando)]=FALSE)*1,(TablaDatosInversiones[Fecha de Venta o traspaso]&gt;=("1/12/"&amp;A43)*1)*1,(TablaDatosInversiones[Fecha de Venta o traspaso]&lt;=("31/12/"&amp;A43)*1)*1)</f>
        <v>0</v>
      </c>
      <c r="P43" s="42">
        <f t="shared" ca="1" si="0"/>
        <v>0</v>
      </c>
    </row>
    <row r="44" spans="1:16" x14ac:dyDescent="0.25">
      <c r="A44" s="364">
        <v>2024</v>
      </c>
      <c r="B44" s="20" cm="1">
        <f t="array" aca="1" ref="B44" ca="1">SUMPRODUCT((TablaDatosInversiones[Rendimiento total neto (euros)])*1,(TablaDatosInversiones[Subcarteras (diferentes estrategias inversión)]="Opciones")*1,(TablaDatosInversiones[Operación abierta (cotizando)]=FALSE)*1,(TablaDatosInversiones[Fecha de Venta o traspaso]&gt;=("1/1/"&amp;A44)*1)*1,(TablaDatosInversiones[Fecha de Venta o traspaso]&lt;=("31/12/"&amp;A44)*1)*1)</f>
        <v>200.84973000000002</v>
      </c>
      <c r="D44" s="14" cm="1">
        <f t="array" aca="1" ref="D44" ca="1">SUMPRODUCT((TablaDatosInversiones[Rendimiento total neto (euros)])*1,(TablaDatosInversiones[Subcarteras (diferentes estrategias inversión)]="Opciones")*1,(TablaDatosInversiones[Operación abierta (cotizando)]=FALSE)*1,(TablaDatosInversiones[Fecha de Venta o traspaso]&gt;=("1/01/"&amp;A44)*1)*1,(TablaDatosInversiones[Fecha de Venta o traspaso]&lt;("1/2/"&amp;A44)*1)*1)</f>
        <v>22.319499999999994</v>
      </c>
      <c r="E44" s="14" cm="1">
        <f t="array" aca="1" ref="E44" ca="1">SUMPRODUCT((TablaDatosInversiones[Rendimiento total neto (euros)])*1,(TablaDatosInversiones[Subcarteras (diferentes estrategias inversión)]="Opciones")*1,(TablaDatosInversiones[Operación abierta (cotizando)]=FALSE)*1,(TablaDatosInversiones[Fecha de Venta o traspaso]&gt;=("1/2/"&amp;A44)*1)*1,(TablaDatosInversiones[Fecha de Venta o traspaso]&lt;("1/3/"&amp;A44)*1)*1)</f>
        <v>42.321799999999996</v>
      </c>
      <c r="F44" s="14" cm="1">
        <f t="array" aca="1" ref="F44" ca="1">SUMPRODUCT((TablaDatosInversiones[Rendimiento total neto (euros)])*1,(TablaDatosInversiones[Subcarteras (diferentes estrategias inversión)]="Opciones")*1,(TablaDatosInversiones[Operación abierta (cotizando)]=FALSE)*1,(TablaDatosInversiones[Fecha de Venta o traspaso]&gt;=("1/3/"&amp;A44)*1)*1,(TablaDatosInversiones[Fecha de Venta o traspaso]&lt;("1/4/"&amp;A44)*1)*1)</f>
        <v>136.20843000000002</v>
      </c>
      <c r="G44" s="14" cm="1">
        <f t="array" aca="1" ref="G44" ca="1">SUMPRODUCT((TablaDatosInversiones[Rendimiento total neto (euros)])*1,(TablaDatosInversiones[Subcarteras (diferentes estrategias inversión)]="Opciones")*1,(TablaDatosInversiones[Operación abierta (cotizando)]=FALSE)*1,(TablaDatosInversiones[Fecha de Venta o traspaso]&gt;=("1/4/"&amp;A44)*1)*1,(TablaDatosInversiones[Fecha de Venta o traspaso]&lt;("1/5/"&amp;A44)*1)*1)</f>
        <v>0</v>
      </c>
      <c r="H44" s="14" cm="1">
        <f t="array" aca="1" ref="H44" ca="1">SUMPRODUCT((TablaDatosInversiones[Rendimiento total neto (euros)])*1,(TablaDatosInversiones[Subcarteras (diferentes estrategias inversión)]="Opciones")*1,(TablaDatosInversiones[Operación abierta (cotizando)]=FALSE)*1,(TablaDatosInversiones[Fecha de Venta o traspaso]&gt;=("1/5/"&amp;A44)*1)*1,(TablaDatosInversiones[Fecha de Venta o traspaso]&lt;("1/6/"&amp;A44)*1)*1)</f>
        <v>0</v>
      </c>
      <c r="I44" s="14" cm="1">
        <f t="array" aca="1" ref="I44" ca="1">SUMPRODUCT((TablaDatosInversiones[Rendimiento total neto (euros)])*1,(TablaDatosInversiones[Subcarteras (diferentes estrategias inversión)]="Opciones")*1,(TablaDatosInversiones[Operación abierta (cotizando)]=FALSE)*1,(TablaDatosInversiones[Fecha de Venta o traspaso]&gt;=("1/6/"&amp;A44)*1)*1,(TablaDatosInversiones[Fecha de Venta o traspaso]&lt;("1/7/"&amp;A44)*1)*1)</f>
        <v>0</v>
      </c>
      <c r="J44" s="14" cm="1">
        <f t="array" aca="1" ref="J44" ca="1">SUMPRODUCT((TablaDatosInversiones[Rendimiento total neto (euros)])*1,(TablaDatosInversiones[Subcarteras (diferentes estrategias inversión)]="Opciones")*1,(TablaDatosInversiones[Operación abierta (cotizando)]=FALSE)*1,(TablaDatosInversiones[Fecha de Venta o traspaso]&gt;=("1/7/"&amp;A44)*1)*1,(TablaDatosInversiones[Fecha de Venta o traspaso]&lt;("1/8/"&amp;A44)*1)*1)</f>
        <v>0</v>
      </c>
      <c r="K44" s="14" cm="1">
        <f t="array" aca="1" ref="K44" ca="1">SUMPRODUCT((TablaDatosInversiones[Rendimiento total neto (euros)])*1,(TablaDatosInversiones[Subcarteras (diferentes estrategias inversión)]="Opciones")*1,(TablaDatosInversiones[Operación abierta (cotizando)]=FALSE)*1,(TablaDatosInversiones[Fecha de Venta o traspaso]&gt;=("1/8/"&amp;A44)*1)*1,(TablaDatosInversiones[Fecha de Venta o traspaso]&lt;("1/9/"&amp;A44)*1)*1)</f>
        <v>0</v>
      </c>
      <c r="L44" s="14" cm="1">
        <f t="array" aca="1" ref="L44" ca="1">SUMPRODUCT((TablaDatosInversiones[Rendimiento total neto (euros)])*1,(TablaDatosInversiones[Subcarteras (diferentes estrategias inversión)]="Opciones")*1,(TablaDatosInversiones[Operación abierta (cotizando)]=FALSE)*1,(TablaDatosInversiones[Fecha de Venta o traspaso]&gt;=("1/9/"&amp;A44)*1)*1,(TablaDatosInversiones[Fecha de Venta o traspaso]&lt;("1/10/"&amp;A44)*1)*1)</f>
        <v>0</v>
      </c>
      <c r="M44" s="14" cm="1">
        <f t="array" aca="1" ref="M44" ca="1">SUMPRODUCT((TablaDatosInversiones[Rendimiento total neto (euros)])*1,(TablaDatosInversiones[Subcarteras (diferentes estrategias inversión)]="Opciones")*1,(TablaDatosInversiones[Operación abierta (cotizando)]=FALSE)*1,(TablaDatosInversiones[Fecha de Venta o traspaso]&gt;=("1/10/"&amp;A44)*1)*1,(TablaDatosInversiones[Fecha de Venta o traspaso]&lt;("1/11/"&amp;A44)*1)*1)</f>
        <v>0</v>
      </c>
      <c r="N44" s="14" cm="1">
        <f t="array" aca="1" ref="N44" ca="1">SUMPRODUCT((TablaDatosInversiones[Rendimiento total neto (euros)])*1,(TablaDatosInversiones[Subcarteras (diferentes estrategias inversión)]="Opciones")*1,(TablaDatosInversiones[Operación abierta (cotizando)]=FALSE)*1,(TablaDatosInversiones[Fecha de Venta o traspaso]&gt;=("1/11/"&amp;A44)*1)*1,(TablaDatosInversiones[Fecha de Venta o traspaso]&lt;("1/12/"&amp;A44)*1)*1)</f>
        <v>0</v>
      </c>
      <c r="O44" s="14" cm="1">
        <f t="array" aca="1" ref="O44" ca="1">SUMPRODUCT((TablaDatosInversiones[Rendimiento total neto (euros)])*1,(TablaDatosInversiones[Subcarteras (diferentes estrategias inversión)]="Opciones")*1,(TablaDatosInversiones[Operación abierta (cotizando)]=FALSE)*1,(TablaDatosInversiones[Fecha de Venta o traspaso]&gt;=("1/12/"&amp;A44)*1)*1,(TablaDatosInversiones[Fecha de Venta o traspaso]&lt;=("31/12/"&amp;A44)*1)*1)</f>
        <v>0</v>
      </c>
      <c r="P44" s="42">
        <f t="shared" ca="1" si="0"/>
        <v>16.737477500000001</v>
      </c>
    </row>
    <row r="45" spans="1:16" x14ac:dyDescent="0.25">
      <c r="A45" s="364">
        <v>2025</v>
      </c>
      <c r="B45" s="20" cm="1">
        <f t="array" aca="1" ref="B45" ca="1">SUMPRODUCT((TablaDatosInversiones[Rendimiento total neto (euros)])*1,(TablaDatosInversiones[Subcarteras (diferentes estrategias inversión)]="Opciones")*1,(TablaDatosInversiones[Operación abierta (cotizando)]=FALSE)*1,(TablaDatosInversiones[Fecha de Venta o traspaso]&gt;=("1/1/"&amp;A45)*1)*1,(TablaDatosInversiones[Fecha de Venta o traspaso]&lt;=("31/12/"&amp;A45)*1)*1)</f>
        <v>0</v>
      </c>
      <c r="D45" s="14" cm="1">
        <f t="array" aca="1" ref="D45" ca="1">SUMPRODUCT((TablaDatosInversiones[Rendimiento total neto (euros)])*1,(TablaDatosInversiones[Subcarteras (diferentes estrategias inversión)]="Opciones")*1,(TablaDatosInversiones[Operación abierta (cotizando)]=FALSE)*1,(TablaDatosInversiones[Fecha de Venta o traspaso]&gt;=("1/01/"&amp;A45)*1)*1,(TablaDatosInversiones[Fecha de Venta o traspaso]&lt;("1/2/"&amp;A45)*1)*1)</f>
        <v>0</v>
      </c>
      <c r="E45" s="14" cm="1">
        <f t="array" aca="1" ref="E45" ca="1">SUMPRODUCT((TablaDatosInversiones[Rendimiento total neto (euros)])*1,(TablaDatosInversiones[Subcarteras (diferentes estrategias inversión)]="Opciones")*1,(TablaDatosInversiones[Operación abierta (cotizando)]=FALSE)*1,(TablaDatosInversiones[Fecha de Venta o traspaso]&gt;=("1/2/"&amp;A45)*1)*1,(TablaDatosInversiones[Fecha de Venta o traspaso]&lt;("1/3/"&amp;A45)*1)*1)</f>
        <v>0</v>
      </c>
      <c r="F45" s="14" cm="1">
        <f t="array" aca="1" ref="F45" ca="1">SUMPRODUCT((TablaDatosInversiones[Rendimiento total neto (euros)])*1,(TablaDatosInversiones[Subcarteras (diferentes estrategias inversión)]="Opciones")*1,(TablaDatosInversiones[Operación abierta (cotizando)]=FALSE)*1,(TablaDatosInversiones[Fecha de Venta o traspaso]&gt;=("1/3/"&amp;A45)*1)*1,(TablaDatosInversiones[Fecha de Venta o traspaso]&lt;("1/4/"&amp;A45)*1)*1)</f>
        <v>0</v>
      </c>
      <c r="G45" s="14" cm="1">
        <f t="array" aca="1" ref="G45" ca="1">SUMPRODUCT((TablaDatosInversiones[Rendimiento total neto (euros)])*1,(TablaDatosInversiones[Subcarteras (diferentes estrategias inversión)]="Opciones")*1,(TablaDatosInversiones[Operación abierta (cotizando)]=FALSE)*1,(TablaDatosInversiones[Fecha de Venta o traspaso]&gt;=("1/4/"&amp;A45)*1)*1,(TablaDatosInversiones[Fecha de Venta o traspaso]&lt;("1/5/"&amp;A45)*1)*1)</f>
        <v>0</v>
      </c>
      <c r="H45" s="14" cm="1">
        <f t="array" aca="1" ref="H45" ca="1">SUMPRODUCT((TablaDatosInversiones[Rendimiento total neto (euros)])*1,(TablaDatosInversiones[Subcarteras (diferentes estrategias inversión)]="Opciones")*1,(TablaDatosInversiones[Operación abierta (cotizando)]=FALSE)*1,(TablaDatosInversiones[Fecha de Venta o traspaso]&gt;=("1/5/"&amp;A45)*1)*1,(TablaDatosInversiones[Fecha de Venta o traspaso]&lt;("1/6/"&amp;A45)*1)*1)</f>
        <v>0</v>
      </c>
      <c r="I45" s="14" cm="1">
        <f t="array" aca="1" ref="I45" ca="1">SUMPRODUCT((TablaDatosInversiones[Rendimiento total neto (euros)])*1,(TablaDatosInversiones[Subcarteras (diferentes estrategias inversión)]="Opciones")*1,(TablaDatosInversiones[Operación abierta (cotizando)]=FALSE)*1,(TablaDatosInversiones[Fecha de Venta o traspaso]&gt;=("1/6/"&amp;A45)*1)*1,(TablaDatosInversiones[Fecha de Venta o traspaso]&lt;("1/7/"&amp;A45)*1)*1)</f>
        <v>0</v>
      </c>
      <c r="J45" s="14" cm="1">
        <f t="array" aca="1" ref="J45" ca="1">SUMPRODUCT((TablaDatosInversiones[Rendimiento total neto (euros)])*1,(TablaDatosInversiones[Subcarteras (diferentes estrategias inversión)]="Opciones")*1,(TablaDatosInversiones[Operación abierta (cotizando)]=FALSE)*1,(TablaDatosInversiones[Fecha de Venta o traspaso]&gt;=("1/7/"&amp;A45)*1)*1,(TablaDatosInversiones[Fecha de Venta o traspaso]&lt;("1/8/"&amp;A45)*1)*1)</f>
        <v>0</v>
      </c>
      <c r="K45" s="14" cm="1">
        <f t="array" aca="1" ref="K45" ca="1">SUMPRODUCT((TablaDatosInversiones[Rendimiento total neto (euros)])*1,(TablaDatosInversiones[Subcarteras (diferentes estrategias inversión)]="Opciones")*1,(TablaDatosInversiones[Operación abierta (cotizando)]=FALSE)*1,(TablaDatosInversiones[Fecha de Venta o traspaso]&gt;=("1/8/"&amp;A45)*1)*1,(TablaDatosInversiones[Fecha de Venta o traspaso]&lt;("1/9/"&amp;A45)*1)*1)</f>
        <v>0</v>
      </c>
      <c r="L45" s="14" cm="1">
        <f t="array" aca="1" ref="L45" ca="1">SUMPRODUCT((TablaDatosInversiones[Rendimiento total neto (euros)])*1,(TablaDatosInversiones[Subcarteras (diferentes estrategias inversión)]="Opciones")*1,(TablaDatosInversiones[Operación abierta (cotizando)]=FALSE)*1,(TablaDatosInversiones[Fecha de Venta o traspaso]&gt;=("1/9/"&amp;A45)*1)*1,(TablaDatosInversiones[Fecha de Venta o traspaso]&lt;("1/10/"&amp;A45)*1)*1)</f>
        <v>0</v>
      </c>
      <c r="M45" s="14" cm="1">
        <f t="array" aca="1" ref="M45" ca="1">SUMPRODUCT((TablaDatosInversiones[Rendimiento total neto (euros)])*1,(TablaDatosInversiones[Subcarteras (diferentes estrategias inversión)]="Opciones")*1,(TablaDatosInversiones[Operación abierta (cotizando)]=FALSE)*1,(TablaDatosInversiones[Fecha de Venta o traspaso]&gt;=("1/10/"&amp;A45)*1)*1,(TablaDatosInversiones[Fecha de Venta o traspaso]&lt;("1/11/"&amp;A45)*1)*1)</f>
        <v>0</v>
      </c>
      <c r="N45" s="14" cm="1">
        <f t="array" aca="1" ref="N45" ca="1">SUMPRODUCT((TablaDatosInversiones[Rendimiento total neto (euros)])*1,(TablaDatosInversiones[Subcarteras (diferentes estrategias inversión)]="Opciones")*1,(TablaDatosInversiones[Operación abierta (cotizando)]=FALSE)*1,(TablaDatosInversiones[Fecha de Venta o traspaso]&gt;=("1/11/"&amp;A45)*1)*1,(TablaDatosInversiones[Fecha de Venta o traspaso]&lt;("1/12/"&amp;A45)*1)*1)</f>
        <v>0</v>
      </c>
      <c r="O45" s="14" cm="1">
        <f t="array" aca="1" ref="O45" ca="1">SUMPRODUCT((TablaDatosInversiones[Rendimiento total neto (euros)])*1,(TablaDatosInversiones[Subcarteras (diferentes estrategias inversión)]="Opciones")*1,(TablaDatosInversiones[Operación abierta (cotizando)]=FALSE)*1,(TablaDatosInversiones[Fecha de Venta o traspaso]&gt;=("1/12/"&amp;A45)*1)*1,(TablaDatosInversiones[Fecha de Venta o traspaso]&lt;=("31/12/"&amp;A45)*1)*1)</f>
        <v>0</v>
      </c>
      <c r="P45" s="42">
        <f t="shared" ca="1" si="0"/>
        <v>0</v>
      </c>
    </row>
    <row r="46" spans="1:16" x14ac:dyDescent="0.25">
      <c r="A46" s="364">
        <v>2026</v>
      </c>
      <c r="B46" s="20" cm="1">
        <f t="array" aca="1" ref="B46" ca="1">SUMPRODUCT((TablaDatosInversiones[Rendimiento total neto (euros)])*1,(TablaDatosInversiones[Subcarteras (diferentes estrategias inversión)]="Opciones")*1,(TablaDatosInversiones[Operación abierta (cotizando)]=FALSE)*1,(TablaDatosInversiones[Fecha de Venta o traspaso]&gt;=("1/1/"&amp;A46)*1)*1,(TablaDatosInversiones[Fecha de Venta o traspaso]&lt;=("31/12/"&amp;A46)*1)*1)</f>
        <v>0</v>
      </c>
      <c r="D46" s="14" cm="1">
        <f t="array" aca="1" ref="D46" ca="1">SUMPRODUCT((TablaDatosInversiones[Rendimiento total neto (euros)])*1,(TablaDatosInversiones[Subcarteras (diferentes estrategias inversión)]="Opciones")*1,(TablaDatosInversiones[Operación abierta (cotizando)]=FALSE)*1,(TablaDatosInversiones[Fecha de Venta o traspaso]&gt;=("1/01/"&amp;A46)*1)*1,(TablaDatosInversiones[Fecha de Venta o traspaso]&lt;("1/2/"&amp;A46)*1)*1)</f>
        <v>0</v>
      </c>
      <c r="E46" s="14" cm="1">
        <f t="array" aca="1" ref="E46" ca="1">SUMPRODUCT((TablaDatosInversiones[Rendimiento total neto (euros)])*1,(TablaDatosInversiones[Subcarteras (diferentes estrategias inversión)]="Opciones")*1,(TablaDatosInversiones[Operación abierta (cotizando)]=FALSE)*1,(TablaDatosInversiones[Fecha de Venta o traspaso]&gt;=("1/2/"&amp;A46)*1)*1,(TablaDatosInversiones[Fecha de Venta o traspaso]&lt;("1/3/"&amp;A46)*1)*1)</f>
        <v>0</v>
      </c>
      <c r="F46" s="14" cm="1">
        <f t="array" aca="1" ref="F46" ca="1">SUMPRODUCT((TablaDatosInversiones[Rendimiento total neto (euros)])*1,(TablaDatosInversiones[Subcarteras (diferentes estrategias inversión)]="Opciones")*1,(TablaDatosInversiones[Operación abierta (cotizando)]=FALSE)*1,(TablaDatosInversiones[Fecha de Venta o traspaso]&gt;=("1/3/"&amp;A46)*1)*1,(TablaDatosInversiones[Fecha de Venta o traspaso]&lt;("1/4/"&amp;A46)*1)*1)</f>
        <v>0</v>
      </c>
      <c r="G46" s="14" cm="1">
        <f t="array" aca="1" ref="G46" ca="1">SUMPRODUCT((TablaDatosInversiones[Rendimiento total neto (euros)])*1,(TablaDatosInversiones[Subcarteras (diferentes estrategias inversión)]="Opciones")*1,(TablaDatosInversiones[Operación abierta (cotizando)]=FALSE)*1,(TablaDatosInversiones[Fecha de Venta o traspaso]&gt;=("1/4/"&amp;A46)*1)*1,(TablaDatosInversiones[Fecha de Venta o traspaso]&lt;("1/5/"&amp;A46)*1)*1)</f>
        <v>0</v>
      </c>
      <c r="H46" s="14" cm="1">
        <f t="array" aca="1" ref="H46" ca="1">SUMPRODUCT((TablaDatosInversiones[Rendimiento total neto (euros)])*1,(TablaDatosInversiones[Subcarteras (diferentes estrategias inversión)]="Opciones")*1,(TablaDatosInversiones[Operación abierta (cotizando)]=FALSE)*1,(TablaDatosInversiones[Fecha de Venta o traspaso]&gt;=("1/5/"&amp;A46)*1)*1,(TablaDatosInversiones[Fecha de Venta o traspaso]&lt;("1/6/"&amp;A46)*1)*1)</f>
        <v>0</v>
      </c>
      <c r="I46" s="14" cm="1">
        <f t="array" aca="1" ref="I46" ca="1">SUMPRODUCT((TablaDatosInversiones[Rendimiento total neto (euros)])*1,(TablaDatosInversiones[Subcarteras (diferentes estrategias inversión)]="Opciones")*1,(TablaDatosInversiones[Operación abierta (cotizando)]=FALSE)*1,(TablaDatosInversiones[Fecha de Venta o traspaso]&gt;=("1/6/"&amp;A46)*1)*1,(TablaDatosInversiones[Fecha de Venta o traspaso]&lt;("1/7/"&amp;A46)*1)*1)</f>
        <v>0</v>
      </c>
      <c r="J46" s="14" cm="1">
        <f t="array" aca="1" ref="J46" ca="1">SUMPRODUCT((TablaDatosInversiones[Rendimiento total neto (euros)])*1,(TablaDatosInversiones[Subcarteras (diferentes estrategias inversión)]="Opciones")*1,(TablaDatosInversiones[Operación abierta (cotizando)]=FALSE)*1,(TablaDatosInversiones[Fecha de Venta o traspaso]&gt;=("1/7/"&amp;A46)*1)*1,(TablaDatosInversiones[Fecha de Venta o traspaso]&lt;("1/8/"&amp;A46)*1)*1)</f>
        <v>0</v>
      </c>
      <c r="K46" s="14" cm="1">
        <f t="array" aca="1" ref="K46" ca="1">SUMPRODUCT((TablaDatosInversiones[Rendimiento total neto (euros)])*1,(TablaDatosInversiones[Subcarteras (diferentes estrategias inversión)]="Opciones")*1,(TablaDatosInversiones[Operación abierta (cotizando)]=FALSE)*1,(TablaDatosInversiones[Fecha de Venta o traspaso]&gt;=("1/8/"&amp;A46)*1)*1,(TablaDatosInversiones[Fecha de Venta o traspaso]&lt;("1/9/"&amp;A46)*1)*1)</f>
        <v>0</v>
      </c>
      <c r="L46" s="14" cm="1">
        <f t="array" aca="1" ref="L46" ca="1">SUMPRODUCT((TablaDatosInversiones[Rendimiento total neto (euros)])*1,(TablaDatosInversiones[Subcarteras (diferentes estrategias inversión)]="Opciones")*1,(TablaDatosInversiones[Operación abierta (cotizando)]=FALSE)*1,(TablaDatosInversiones[Fecha de Venta o traspaso]&gt;=("1/9/"&amp;A46)*1)*1,(TablaDatosInversiones[Fecha de Venta o traspaso]&lt;("1/10/"&amp;A46)*1)*1)</f>
        <v>0</v>
      </c>
      <c r="M46" s="14" cm="1">
        <f t="array" aca="1" ref="M46" ca="1">SUMPRODUCT((TablaDatosInversiones[Rendimiento total neto (euros)])*1,(TablaDatosInversiones[Subcarteras (diferentes estrategias inversión)]="Opciones")*1,(TablaDatosInversiones[Operación abierta (cotizando)]=FALSE)*1,(TablaDatosInversiones[Fecha de Venta o traspaso]&gt;=("1/10/"&amp;A46)*1)*1,(TablaDatosInversiones[Fecha de Venta o traspaso]&lt;("1/11/"&amp;A46)*1)*1)</f>
        <v>0</v>
      </c>
      <c r="N46" s="14" cm="1">
        <f t="array" aca="1" ref="N46" ca="1">SUMPRODUCT((TablaDatosInversiones[Rendimiento total neto (euros)])*1,(TablaDatosInversiones[Subcarteras (diferentes estrategias inversión)]="Opciones")*1,(TablaDatosInversiones[Operación abierta (cotizando)]=FALSE)*1,(TablaDatosInversiones[Fecha de Venta o traspaso]&gt;=("1/11/"&amp;A46)*1)*1,(TablaDatosInversiones[Fecha de Venta o traspaso]&lt;("1/12/"&amp;A46)*1)*1)</f>
        <v>0</v>
      </c>
      <c r="O46" s="14" cm="1">
        <f t="array" aca="1" ref="O46" ca="1">SUMPRODUCT((TablaDatosInversiones[Rendimiento total neto (euros)])*1,(TablaDatosInversiones[Subcarteras (diferentes estrategias inversión)]="Opciones")*1,(TablaDatosInversiones[Operación abierta (cotizando)]=FALSE)*1,(TablaDatosInversiones[Fecha de Venta o traspaso]&gt;=("1/12/"&amp;A46)*1)*1,(TablaDatosInversiones[Fecha de Venta o traspaso]&lt;=("31/12/"&amp;A46)*1)*1)</f>
        <v>0</v>
      </c>
      <c r="P46" s="42">
        <f t="shared" ca="1" si="0"/>
        <v>0</v>
      </c>
    </row>
    <row r="47" spans="1:16" x14ac:dyDescent="0.25">
      <c r="A47" s="364">
        <v>2027</v>
      </c>
      <c r="B47" s="20" cm="1">
        <f t="array" aca="1" ref="B47" ca="1">SUMPRODUCT((TablaDatosInversiones[Rendimiento total neto (euros)])*1,(TablaDatosInversiones[Subcarteras (diferentes estrategias inversión)]="Opciones")*1,(TablaDatosInversiones[Operación abierta (cotizando)]=FALSE)*1,(TablaDatosInversiones[Fecha de Venta o traspaso]&gt;=("1/1/"&amp;A47)*1)*1,(TablaDatosInversiones[Fecha de Venta o traspaso]&lt;=("31/12/"&amp;A47)*1)*1)</f>
        <v>0</v>
      </c>
      <c r="D47" s="14" cm="1">
        <f t="array" aca="1" ref="D47" ca="1">SUMPRODUCT((TablaDatosInversiones[Rendimiento total neto (euros)])*1,(TablaDatosInversiones[Subcarteras (diferentes estrategias inversión)]="Opciones")*1,(TablaDatosInversiones[Operación abierta (cotizando)]=FALSE)*1,(TablaDatosInversiones[Fecha de Venta o traspaso]&gt;=("1/01/"&amp;A47)*1)*1,(TablaDatosInversiones[Fecha de Venta o traspaso]&lt;("1/2/"&amp;A47)*1)*1)</f>
        <v>0</v>
      </c>
      <c r="E47" s="14" cm="1">
        <f t="array" aca="1" ref="E47" ca="1">SUMPRODUCT((TablaDatosInversiones[Rendimiento total neto (euros)])*1,(TablaDatosInversiones[Subcarteras (diferentes estrategias inversión)]="Opciones")*1,(TablaDatosInversiones[Operación abierta (cotizando)]=FALSE)*1,(TablaDatosInversiones[Fecha de Venta o traspaso]&gt;=("1/2/"&amp;A47)*1)*1,(TablaDatosInversiones[Fecha de Venta o traspaso]&lt;("1/3/"&amp;A47)*1)*1)</f>
        <v>0</v>
      </c>
      <c r="F47" s="14" cm="1">
        <f t="array" aca="1" ref="F47" ca="1">SUMPRODUCT((TablaDatosInversiones[Rendimiento total neto (euros)])*1,(TablaDatosInversiones[Subcarteras (diferentes estrategias inversión)]="Opciones")*1,(TablaDatosInversiones[Operación abierta (cotizando)]=FALSE)*1,(TablaDatosInversiones[Fecha de Venta o traspaso]&gt;=("1/3/"&amp;A47)*1)*1,(TablaDatosInversiones[Fecha de Venta o traspaso]&lt;("1/4/"&amp;A47)*1)*1)</f>
        <v>0</v>
      </c>
      <c r="G47" s="14" cm="1">
        <f t="array" aca="1" ref="G47" ca="1">SUMPRODUCT((TablaDatosInversiones[Rendimiento total neto (euros)])*1,(TablaDatosInversiones[Subcarteras (diferentes estrategias inversión)]="Opciones")*1,(TablaDatosInversiones[Operación abierta (cotizando)]=FALSE)*1,(TablaDatosInversiones[Fecha de Venta o traspaso]&gt;=("1/4/"&amp;A47)*1)*1,(TablaDatosInversiones[Fecha de Venta o traspaso]&lt;("1/5/"&amp;A47)*1)*1)</f>
        <v>0</v>
      </c>
      <c r="H47" s="14" cm="1">
        <f t="array" aca="1" ref="H47" ca="1">SUMPRODUCT((TablaDatosInversiones[Rendimiento total neto (euros)])*1,(TablaDatosInversiones[Subcarteras (diferentes estrategias inversión)]="Opciones")*1,(TablaDatosInversiones[Operación abierta (cotizando)]=FALSE)*1,(TablaDatosInversiones[Fecha de Venta o traspaso]&gt;=("1/5/"&amp;A47)*1)*1,(TablaDatosInversiones[Fecha de Venta o traspaso]&lt;("1/6/"&amp;A47)*1)*1)</f>
        <v>0</v>
      </c>
      <c r="I47" s="14" cm="1">
        <f t="array" aca="1" ref="I47" ca="1">SUMPRODUCT((TablaDatosInversiones[Rendimiento total neto (euros)])*1,(TablaDatosInversiones[Subcarteras (diferentes estrategias inversión)]="Opciones")*1,(TablaDatosInversiones[Operación abierta (cotizando)]=FALSE)*1,(TablaDatosInversiones[Fecha de Venta o traspaso]&gt;=("1/6/"&amp;A47)*1)*1,(TablaDatosInversiones[Fecha de Venta o traspaso]&lt;("1/7/"&amp;A47)*1)*1)</f>
        <v>0</v>
      </c>
      <c r="J47" s="14" cm="1">
        <f t="array" aca="1" ref="J47" ca="1">SUMPRODUCT((TablaDatosInversiones[Rendimiento total neto (euros)])*1,(TablaDatosInversiones[Subcarteras (diferentes estrategias inversión)]="Opciones")*1,(TablaDatosInversiones[Operación abierta (cotizando)]=FALSE)*1,(TablaDatosInversiones[Fecha de Venta o traspaso]&gt;=("1/7/"&amp;A47)*1)*1,(TablaDatosInversiones[Fecha de Venta o traspaso]&lt;("1/8/"&amp;A47)*1)*1)</f>
        <v>0</v>
      </c>
      <c r="K47" s="14" cm="1">
        <f t="array" aca="1" ref="K47" ca="1">SUMPRODUCT((TablaDatosInversiones[Rendimiento total neto (euros)])*1,(TablaDatosInversiones[Subcarteras (diferentes estrategias inversión)]="Opciones")*1,(TablaDatosInversiones[Operación abierta (cotizando)]=FALSE)*1,(TablaDatosInversiones[Fecha de Venta o traspaso]&gt;=("1/8/"&amp;A47)*1)*1,(TablaDatosInversiones[Fecha de Venta o traspaso]&lt;("1/9/"&amp;A47)*1)*1)</f>
        <v>0</v>
      </c>
      <c r="L47" s="14" cm="1">
        <f t="array" aca="1" ref="L47" ca="1">SUMPRODUCT((TablaDatosInversiones[Rendimiento total neto (euros)])*1,(TablaDatosInversiones[Subcarteras (diferentes estrategias inversión)]="Opciones")*1,(TablaDatosInversiones[Operación abierta (cotizando)]=FALSE)*1,(TablaDatosInversiones[Fecha de Venta o traspaso]&gt;=("1/9/"&amp;A47)*1)*1,(TablaDatosInversiones[Fecha de Venta o traspaso]&lt;("1/10/"&amp;A47)*1)*1)</f>
        <v>0</v>
      </c>
      <c r="M47" s="14" cm="1">
        <f t="array" aca="1" ref="M47" ca="1">SUMPRODUCT((TablaDatosInversiones[Rendimiento total neto (euros)])*1,(TablaDatosInversiones[Subcarteras (diferentes estrategias inversión)]="Opciones")*1,(TablaDatosInversiones[Operación abierta (cotizando)]=FALSE)*1,(TablaDatosInversiones[Fecha de Venta o traspaso]&gt;=("1/10/"&amp;A47)*1)*1,(TablaDatosInversiones[Fecha de Venta o traspaso]&lt;("1/11/"&amp;A47)*1)*1)</f>
        <v>0</v>
      </c>
      <c r="N47" s="14" cm="1">
        <f t="array" aca="1" ref="N47" ca="1">SUMPRODUCT((TablaDatosInversiones[Rendimiento total neto (euros)])*1,(TablaDatosInversiones[Subcarteras (diferentes estrategias inversión)]="Opciones")*1,(TablaDatosInversiones[Operación abierta (cotizando)]=FALSE)*1,(TablaDatosInversiones[Fecha de Venta o traspaso]&gt;=("1/11/"&amp;A47)*1)*1,(TablaDatosInversiones[Fecha de Venta o traspaso]&lt;("1/12/"&amp;A47)*1)*1)</f>
        <v>0</v>
      </c>
      <c r="O47" s="14" cm="1">
        <f t="array" aca="1" ref="O47" ca="1">SUMPRODUCT((TablaDatosInversiones[Rendimiento total neto (euros)])*1,(TablaDatosInversiones[Subcarteras (diferentes estrategias inversión)]="Opciones")*1,(TablaDatosInversiones[Operación abierta (cotizando)]=FALSE)*1,(TablaDatosInversiones[Fecha de Venta o traspaso]&gt;=("1/12/"&amp;A47)*1)*1,(TablaDatosInversiones[Fecha de Venta o traspaso]&lt;=("31/12/"&amp;A47)*1)*1)</f>
        <v>0</v>
      </c>
      <c r="P47" s="42">
        <f t="shared" ca="1" si="0"/>
        <v>0</v>
      </c>
    </row>
    <row r="48" spans="1:16" x14ac:dyDescent="0.25">
      <c r="A48" s="364">
        <v>2028</v>
      </c>
      <c r="B48" s="20" cm="1">
        <f t="array" aca="1" ref="B48" ca="1">SUMPRODUCT((TablaDatosInversiones[Rendimiento total neto (euros)])*1,(TablaDatosInversiones[Subcarteras (diferentes estrategias inversión)]="Opciones")*1,(TablaDatosInversiones[Operación abierta (cotizando)]=FALSE)*1,(TablaDatosInversiones[Fecha de Venta o traspaso]&gt;=("1/1/"&amp;A48)*1)*1,(TablaDatosInversiones[Fecha de Venta o traspaso]&lt;=("31/12/"&amp;A48)*1)*1)</f>
        <v>0</v>
      </c>
      <c r="D48" s="14" cm="1">
        <f t="array" aca="1" ref="D48" ca="1">SUMPRODUCT((TablaDatosInversiones[Rendimiento total neto (euros)])*1,(TablaDatosInversiones[Subcarteras (diferentes estrategias inversión)]="Opciones")*1,(TablaDatosInversiones[Operación abierta (cotizando)]=FALSE)*1,(TablaDatosInversiones[Fecha de Venta o traspaso]&gt;=("1/01/"&amp;A48)*1)*1,(TablaDatosInversiones[Fecha de Venta o traspaso]&lt;("1/2/"&amp;A48)*1)*1)</f>
        <v>0</v>
      </c>
      <c r="E48" s="14" cm="1">
        <f t="array" aca="1" ref="E48" ca="1">SUMPRODUCT((TablaDatosInversiones[Rendimiento total neto (euros)])*1,(TablaDatosInversiones[Subcarteras (diferentes estrategias inversión)]="Opciones")*1,(TablaDatosInversiones[Operación abierta (cotizando)]=FALSE)*1,(TablaDatosInversiones[Fecha de Venta o traspaso]&gt;=("1/2/"&amp;A48)*1)*1,(TablaDatosInversiones[Fecha de Venta o traspaso]&lt;("1/3/"&amp;A48)*1)*1)</f>
        <v>0</v>
      </c>
      <c r="F48" s="14" cm="1">
        <f t="array" aca="1" ref="F48" ca="1">SUMPRODUCT((TablaDatosInversiones[Rendimiento total neto (euros)])*1,(TablaDatosInversiones[Subcarteras (diferentes estrategias inversión)]="Opciones")*1,(TablaDatosInversiones[Operación abierta (cotizando)]=FALSE)*1,(TablaDatosInversiones[Fecha de Venta o traspaso]&gt;=("1/3/"&amp;A48)*1)*1,(TablaDatosInversiones[Fecha de Venta o traspaso]&lt;("1/4/"&amp;A48)*1)*1)</f>
        <v>0</v>
      </c>
      <c r="G48" s="14" cm="1">
        <f t="array" aca="1" ref="G48" ca="1">SUMPRODUCT((TablaDatosInversiones[Rendimiento total neto (euros)])*1,(TablaDatosInversiones[Subcarteras (diferentes estrategias inversión)]="Opciones")*1,(TablaDatosInversiones[Operación abierta (cotizando)]=FALSE)*1,(TablaDatosInversiones[Fecha de Venta o traspaso]&gt;=("1/4/"&amp;A48)*1)*1,(TablaDatosInversiones[Fecha de Venta o traspaso]&lt;("1/5/"&amp;A48)*1)*1)</f>
        <v>0</v>
      </c>
      <c r="H48" s="14" cm="1">
        <f t="array" aca="1" ref="H48" ca="1">SUMPRODUCT((TablaDatosInversiones[Rendimiento total neto (euros)])*1,(TablaDatosInversiones[Subcarteras (diferentes estrategias inversión)]="Opciones")*1,(TablaDatosInversiones[Operación abierta (cotizando)]=FALSE)*1,(TablaDatosInversiones[Fecha de Venta o traspaso]&gt;=("1/5/"&amp;A48)*1)*1,(TablaDatosInversiones[Fecha de Venta o traspaso]&lt;("1/6/"&amp;A48)*1)*1)</f>
        <v>0</v>
      </c>
      <c r="I48" s="14" cm="1">
        <f t="array" aca="1" ref="I48" ca="1">SUMPRODUCT((TablaDatosInversiones[Rendimiento total neto (euros)])*1,(TablaDatosInversiones[Subcarteras (diferentes estrategias inversión)]="Opciones")*1,(TablaDatosInversiones[Operación abierta (cotizando)]=FALSE)*1,(TablaDatosInversiones[Fecha de Venta o traspaso]&gt;=("1/6/"&amp;A48)*1)*1,(TablaDatosInversiones[Fecha de Venta o traspaso]&lt;("1/7/"&amp;A48)*1)*1)</f>
        <v>0</v>
      </c>
      <c r="J48" s="14" cm="1">
        <f t="array" aca="1" ref="J48" ca="1">SUMPRODUCT((TablaDatosInversiones[Rendimiento total neto (euros)])*1,(TablaDatosInversiones[Subcarteras (diferentes estrategias inversión)]="Opciones")*1,(TablaDatosInversiones[Operación abierta (cotizando)]=FALSE)*1,(TablaDatosInversiones[Fecha de Venta o traspaso]&gt;=("1/7/"&amp;A48)*1)*1,(TablaDatosInversiones[Fecha de Venta o traspaso]&lt;("1/8/"&amp;A48)*1)*1)</f>
        <v>0</v>
      </c>
      <c r="K48" s="14" cm="1">
        <f t="array" aca="1" ref="K48" ca="1">SUMPRODUCT((TablaDatosInversiones[Rendimiento total neto (euros)])*1,(TablaDatosInversiones[Subcarteras (diferentes estrategias inversión)]="Opciones")*1,(TablaDatosInversiones[Operación abierta (cotizando)]=FALSE)*1,(TablaDatosInversiones[Fecha de Venta o traspaso]&gt;=("1/8/"&amp;A48)*1)*1,(TablaDatosInversiones[Fecha de Venta o traspaso]&lt;("1/9/"&amp;A48)*1)*1)</f>
        <v>0</v>
      </c>
      <c r="L48" s="14" cm="1">
        <f t="array" aca="1" ref="L48" ca="1">SUMPRODUCT((TablaDatosInversiones[Rendimiento total neto (euros)])*1,(TablaDatosInversiones[Subcarteras (diferentes estrategias inversión)]="Opciones")*1,(TablaDatosInversiones[Operación abierta (cotizando)]=FALSE)*1,(TablaDatosInversiones[Fecha de Venta o traspaso]&gt;=("1/9/"&amp;A48)*1)*1,(TablaDatosInversiones[Fecha de Venta o traspaso]&lt;("1/10/"&amp;A48)*1)*1)</f>
        <v>0</v>
      </c>
      <c r="M48" s="14" cm="1">
        <f t="array" aca="1" ref="M48" ca="1">SUMPRODUCT((TablaDatosInversiones[Rendimiento total neto (euros)])*1,(TablaDatosInversiones[Subcarteras (diferentes estrategias inversión)]="Opciones")*1,(TablaDatosInversiones[Operación abierta (cotizando)]=FALSE)*1,(TablaDatosInversiones[Fecha de Venta o traspaso]&gt;=("1/10/"&amp;A48)*1)*1,(TablaDatosInversiones[Fecha de Venta o traspaso]&lt;("1/11/"&amp;A48)*1)*1)</f>
        <v>0</v>
      </c>
      <c r="N48" s="14" cm="1">
        <f t="array" aca="1" ref="N48" ca="1">SUMPRODUCT((TablaDatosInversiones[Rendimiento total neto (euros)])*1,(TablaDatosInversiones[Subcarteras (diferentes estrategias inversión)]="Opciones")*1,(TablaDatosInversiones[Operación abierta (cotizando)]=FALSE)*1,(TablaDatosInversiones[Fecha de Venta o traspaso]&gt;=("1/11/"&amp;A48)*1)*1,(TablaDatosInversiones[Fecha de Venta o traspaso]&lt;("1/12/"&amp;A48)*1)*1)</f>
        <v>0</v>
      </c>
      <c r="O48" s="14" cm="1">
        <f t="array" aca="1" ref="O48" ca="1">SUMPRODUCT((TablaDatosInversiones[Rendimiento total neto (euros)])*1,(TablaDatosInversiones[Subcarteras (diferentes estrategias inversión)]="Opciones")*1,(TablaDatosInversiones[Operación abierta (cotizando)]=FALSE)*1,(TablaDatosInversiones[Fecha de Venta o traspaso]&gt;=("1/12/"&amp;A48)*1)*1,(TablaDatosInversiones[Fecha de Venta o traspaso]&lt;=("31/12/"&amp;A48)*1)*1)</f>
        <v>0</v>
      </c>
      <c r="P48" s="42">
        <f t="shared" ca="1" si="0"/>
        <v>0</v>
      </c>
    </row>
    <row r="49" spans="1:16" x14ac:dyDescent="0.25">
      <c r="A49" s="364">
        <v>2029</v>
      </c>
      <c r="B49" s="20" cm="1">
        <f t="array" aca="1" ref="B49" ca="1">SUMPRODUCT((TablaDatosInversiones[Rendimiento total neto (euros)])*1,(TablaDatosInversiones[Subcarteras (diferentes estrategias inversión)]="Opciones")*1,(TablaDatosInversiones[Operación abierta (cotizando)]=FALSE)*1,(TablaDatosInversiones[Fecha de Venta o traspaso]&gt;=("1/1/"&amp;A49)*1)*1,(TablaDatosInversiones[Fecha de Venta o traspaso]&lt;=("31/12/"&amp;A49)*1)*1)</f>
        <v>0</v>
      </c>
      <c r="D49" s="14" cm="1">
        <f t="array" aca="1" ref="D49" ca="1">SUMPRODUCT((TablaDatosInversiones[Rendimiento total neto (euros)])*1,(TablaDatosInversiones[Subcarteras (diferentes estrategias inversión)]="Opciones")*1,(TablaDatosInversiones[Operación abierta (cotizando)]=FALSE)*1,(TablaDatosInversiones[Fecha de Venta o traspaso]&gt;=("1/01/"&amp;A49)*1)*1,(TablaDatosInversiones[Fecha de Venta o traspaso]&lt;("1/2/"&amp;A49)*1)*1)</f>
        <v>0</v>
      </c>
      <c r="E49" s="14" cm="1">
        <f t="array" aca="1" ref="E49" ca="1">SUMPRODUCT((TablaDatosInversiones[Rendimiento total neto (euros)])*1,(TablaDatosInversiones[Subcarteras (diferentes estrategias inversión)]="Opciones")*1,(TablaDatosInversiones[Operación abierta (cotizando)]=FALSE)*1,(TablaDatosInversiones[Fecha de Venta o traspaso]&gt;=("1/2/"&amp;A49)*1)*1,(TablaDatosInversiones[Fecha de Venta o traspaso]&lt;("1/3/"&amp;A49)*1)*1)</f>
        <v>0</v>
      </c>
      <c r="F49" s="14" cm="1">
        <f t="array" aca="1" ref="F49" ca="1">SUMPRODUCT((TablaDatosInversiones[Rendimiento total neto (euros)])*1,(TablaDatosInversiones[Subcarteras (diferentes estrategias inversión)]="Opciones")*1,(TablaDatosInversiones[Operación abierta (cotizando)]=FALSE)*1,(TablaDatosInversiones[Fecha de Venta o traspaso]&gt;=("1/3/"&amp;A49)*1)*1,(TablaDatosInversiones[Fecha de Venta o traspaso]&lt;("1/4/"&amp;A49)*1)*1)</f>
        <v>0</v>
      </c>
      <c r="G49" s="14" cm="1">
        <f t="array" aca="1" ref="G49" ca="1">SUMPRODUCT((TablaDatosInversiones[Rendimiento total neto (euros)])*1,(TablaDatosInversiones[Subcarteras (diferentes estrategias inversión)]="Opciones")*1,(TablaDatosInversiones[Operación abierta (cotizando)]=FALSE)*1,(TablaDatosInversiones[Fecha de Venta o traspaso]&gt;=("1/4/"&amp;A49)*1)*1,(TablaDatosInversiones[Fecha de Venta o traspaso]&lt;("1/5/"&amp;A49)*1)*1)</f>
        <v>0</v>
      </c>
      <c r="H49" s="14" cm="1">
        <f t="array" aca="1" ref="H49" ca="1">SUMPRODUCT((TablaDatosInversiones[Rendimiento total neto (euros)])*1,(TablaDatosInversiones[Subcarteras (diferentes estrategias inversión)]="Opciones")*1,(TablaDatosInversiones[Operación abierta (cotizando)]=FALSE)*1,(TablaDatosInversiones[Fecha de Venta o traspaso]&gt;=("1/5/"&amp;A49)*1)*1,(TablaDatosInversiones[Fecha de Venta o traspaso]&lt;("1/6/"&amp;A49)*1)*1)</f>
        <v>0</v>
      </c>
      <c r="I49" s="14" cm="1">
        <f t="array" aca="1" ref="I49" ca="1">SUMPRODUCT((TablaDatosInversiones[Rendimiento total neto (euros)])*1,(TablaDatosInversiones[Subcarteras (diferentes estrategias inversión)]="Opciones")*1,(TablaDatosInversiones[Operación abierta (cotizando)]=FALSE)*1,(TablaDatosInversiones[Fecha de Venta o traspaso]&gt;=("1/6/"&amp;A49)*1)*1,(TablaDatosInversiones[Fecha de Venta o traspaso]&lt;("1/7/"&amp;A49)*1)*1)</f>
        <v>0</v>
      </c>
      <c r="J49" s="14" cm="1">
        <f t="array" aca="1" ref="J49" ca="1">SUMPRODUCT((TablaDatosInversiones[Rendimiento total neto (euros)])*1,(TablaDatosInversiones[Subcarteras (diferentes estrategias inversión)]="Opciones")*1,(TablaDatosInversiones[Operación abierta (cotizando)]=FALSE)*1,(TablaDatosInversiones[Fecha de Venta o traspaso]&gt;=("1/7/"&amp;A49)*1)*1,(TablaDatosInversiones[Fecha de Venta o traspaso]&lt;("1/8/"&amp;A49)*1)*1)</f>
        <v>0</v>
      </c>
      <c r="K49" s="14" cm="1">
        <f t="array" aca="1" ref="K49" ca="1">SUMPRODUCT((TablaDatosInversiones[Rendimiento total neto (euros)])*1,(TablaDatosInversiones[Subcarteras (diferentes estrategias inversión)]="Opciones")*1,(TablaDatosInversiones[Operación abierta (cotizando)]=FALSE)*1,(TablaDatosInversiones[Fecha de Venta o traspaso]&gt;=("1/8/"&amp;A49)*1)*1,(TablaDatosInversiones[Fecha de Venta o traspaso]&lt;("1/9/"&amp;A49)*1)*1)</f>
        <v>0</v>
      </c>
      <c r="L49" s="14" cm="1">
        <f t="array" aca="1" ref="L49" ca="1">SUMPRODUCT((TablaDatosInversiones[Rendimiento total neto (euros)])*1,(TablaDatosInversiones[Subcarteras (diferentes estrategias inversión)]="Opciones")*1,(TablaDatosInversiones[Operación abierta (cotizando)]=FALSE)*1,(TablaDatosInversiones[Fecha de Venta o traspaso]&gt;=("1/9/"&amp;A49)*1)*1,(TablaDatosInversiones[Fecha de Venta o traspaso]&lt;("1/10/"&amp;A49)*1)*1)</f>
        <v>0</v>
      </c>
      <c r="M49" s="14" cm="1">
        <f t="array" aca="1" ref="M49" ca="1">SUMPRODUCT((TablaDatosInversiones[Rendimiento total neto (euros)])*1,(TablaDatosInversiones[Subcarteras (diferentes estrategias inversión)]="Opciones")*1,(TablaDatosInversiones[Operación abierta (cotizando)]=FALSE)*1,(TablaDatosInversiones[Fecha de Venta o traspaso]&gt;=("1/10/"&amp;A49)*1)*1,(TablaDatosInversiones[Fecha de Venta o traspaso]&lt;("1/11/"&amp;A49)*1)*1)</f>
        <v>0</v>
      </c>
      <c r="N49" s="14" cm="1">
        <f t="array" aca="1" ref="N49" ca="1">SUMPRODUCT((TablaDatosInversiones[Rendimiento total neto (euros)])*1,(TablaDatosInversiones[Subcarteras (diferentes estrategias inversión)]="Opciones")*1,(TablaDatosInversiones[Operación abierta (cotizando)]=FALSE)*1,(TablaDatosInversiones[Fecha de Venta o traspaso]&gt;=("1/11/"&amp;A49)*1)*1,(TablaDatosInversiones[Fecha de Venta o traspaso]&lt;("1/12/"&amp;A49)*1)*1)</f>
        <v>0</v>
      </c>
      <c r="O49" s="14" cm="1">
        <f t="array" aca="1" ref="O49" ca="1">SUMPRODUCT((TablaDatosInversiones[Rendimiento total neto (euros)])*1,(TablaDatosInversiones[Subcarteras (diferentes estrategias inversión)]="Opciones")*1,(TablaDatosInversiones[Operación abierta (cotizando)]=FALSE)*1,(TablaDatosInversiones[Fecha de Venta o traspaso]&gt;=("1/12/"&amp;A49)*1)*1,(TablaDatosInversiones[Fecha de Venta o traspaso]&lt;=("31/12/"&amp;A49)*1)*1)</f>
        <v>0</v>
      </c>
      <c r="P49" s="42">
        <f t="shared" ca="1" si="0"/>
        <v>0</v>
      </c>
    </row>
    <row r="50" spans="1:16" x14ac:dyDescent="0.25">
      <c r="A50" s="364">
        <v>2030</v>
      </c>
      <c r="B50" s="20">
        <f ca="1">SUMPRODUCT((TablaDatosInversiones[Rendimiento total neto (euros)])*1,(TablaDatosInversiones[Subcarteras (diferentes estrategias inversión)]="Opciones")*1,(TablaDatosInversiones[Operación abierta (cotizando)]=FALSE)*1,(TablaDatosInversiones[Fecha de Venta o traspaso]&gt;=("1/1/"&amp;A50)*1)*1,(TablaDatosInversiones[Fecha de Venta o traspaso]&lt;=("31/12/"&amp;A50)*1)*1)</f>
        <v>0</v>
      </c>
      <c r="D50" s="14" cm="1">
        <f t="array" aca="1" ref="D50" ca="1">SUMPRODUCT((TablaDatosInversiones[Rendimiento total neto (euros)])*1,(TablaDatosInversiones[Subcarteras (diferentes estrategias inversión)]="Opciones")*1,(TablaDatosInversiones[Operación abierta (cotizando)]=FALSE)*1,(TablaDatosInversiones[Fecha de Venta o traspaso]&gt;=("1/01/"&amp;A50)*1)*1,(TablaDatosInversiones[Fecha de Venta o traspaso]&lt;("1/2/"&amp;A50)*1)*1)</f>
        <v>0</v>
      </c>
      <c r="E50" s="14" cm="1">
        <f t="array" aca="1" ref="E50" ca="1">SUMPRODUCT((TablaDatosInversiones[Rendimiento total neto (euros)])*1,(TablaDatosInversiones[Subcarteras (diferentes estrategias inversión)]="Opciones")*1,(TablaDatosInversiones[Operación abierta (cotizando)]=FALSE)*1,(TablaDatosInversiones[Fecha de Venta o traspaso]&gt;=("1/2/"&amp;A50)*1)*1,(TablaDatosInversiones[Fecha de Venta o traspaso]&lt;("1/3/"&amp;A50)*1)*1)</f>
        <v>0</v>
      </c>
      <c r="F50" s="14" cm="1">
        <f t="array" aca="1" ref="F50" ca="1">SUMPRODUCT((TablaDatosInversiones[Rendimiento total neto (euros)])*1,(TablaDatosInversiones[Subcarteras (diferentes estrategias inversión)]="Opciones")*1,(TablaDatosInversiones[Operación abierta (cotizando)]=FALSE)*1,(TablaDatosInversiones[Fecha de Venta o traspaso]&gt;=("1/3/"&amp;A50)*1)*1,(TablaDatosInversiones[Fecha de Venta o traspaso]&lt;("1/4/"&amp;A50)*1)*1)</f>
        <v>0</v>
      </c>
      <c r="G50" s="14" cm="1">
        <f t="array" aca="1" ref="G50" ca="1">SUMPRODUCT((TablaDatosInversiones[Rendimiento total neto (euros)])*1,(TablaDatosInversiones[Subcarteras (diferentes estrategias inversión)]="Opciones")*1,(TablaDatosInversiones[Operación abierta (cotizando)]=FALSE)*1,(TablaDatosInversiones[Fecha de Venta o traspaso]&gt;=("1/4/"&amp;A50)*1)*1,(TablaDatosInversiones[Fecha de Venta o traspaso]&lt;("1/5/"&amp;A50)*1)*1)</f>
        <v>0</v>
      </c>
      <c r="H50" s="14" cm="1">
        <f t="array" aca="1" ref="H50" ca="1">SUMPRODUCT((TablaDatosInversiones[Rendimiento total neto (euros)])*1,(TablaDatosInversiones[Subcarteras (diferentes estrategias inversión)]="Opciones")*1,(TablaDatosInversiones[Operación abierta (cotizando)]=FALSE)*1,(TablaDatosInversiones[Fecha de Venta o traspaso]&gt;=("1/5/"&amp;A50)*1)*1,(TablaDatosInversiones[Fecha de Venta o traspaso]&lt;("1/6/"&amp;A50)*1)*1)</f>
        <v>0</v>
      </c>
      <c r="I50" s="14" cm="1">
        <f t="array" aca="1" ref="I50" ca="1">SUMPRODUCT((TablaDatosInversiones[Rendimiento total neto (euros)])*1,(TablaDatosInversiones[Subcarteras (diferentes estrategias inversión)]="Opciones")*1,(TablaDatosInversiones[Operación abierta (cotizando)]=FALSE)*1,(TablaDatosInversiones[Fecha de Venta o traspaso]&gt;=("1/6/"&amp;A50)*1)*1,(TablaDatosInversiones[Fecha de Venta o traspaso]&lt;("1/7/"&amp;A50)*1)*1)</f>
        <v>0</v>
      </c>
      <c r="J50" s="14" cm="1">
        <f t="array" aca="1" ref="J50" ca="1">SUMPRODUCT((TablaDatosInversiones[Rendimiento total neto (euros)])*1,(TablaDatosInversiones[Subcarteras (diferentes estrategias inversión)]="Opciones")*1,(TablaDatosInversiones[Operación abierta (cotizando)]=FALSE)*1,(TablaDatosInversiones[Fecha de Venta o traspaso]&gt;=("1/7/"&amp;A50)*1)*1,(TablaDatosInversiones[Fecha de Venta o traspaso]&lt;("1/8/"&amp;A50)*1)*1)</f>
        <v>0</v>
      </c>
      <c r="K50" s="14" cm="1">
        <f t="array" aca="1" ref="K50" ca="1">SUMPRODUCT((TablaDatosInversiones[Rendimiento total neto (euros)])*1,(TablaDatosInversiones[Subcarteras (diferentes estrategias inversión)]="Opciones")*1,(TablaDatosInversiones[Operación abierta (cotizando)]=FALSE)*1,(TablaDatosInversiones[Fecha de Venta o traspaso]&gt;=("1/8/"&amp;A50)*1)*1,(TablaDatosInversiones[Fecha de Venta o traspaso]&lt;("1/9/"&amp;A50)*1)*1)</f>
        <v>0</v>
      </c>
      <c r="L50" s="14" cm="1">
        <f t="array" aca="1" ref="L50" ca="1">SUMPRODUCT((TablaDatosInversiones[Rendimiento total neto (euros)])*1,(TablaDatosInversiones[Subcarteras (diferentes estrategias inversión)]="Opciones")*1,(TablaDatosInversiones[Operación abierta (cotizando)]=FALSE)*1,(TablaDatosInversiones[Fecha de Venta o traspaso]&gt;=("1/9/"&amp;A50)*1)*1,(TablaDatosInversiones[Fecha de Venta o traspaso]&lt;("1/10/"&amp;A50)*1)*1)</f>
        <v>0</v>
      </c>
      <c r="M50" s="14" cm="1">
        <f t="array" aca="1" ref="M50" ca="1">SUMPRODUCT((TablaDatosInversiones[Rendimiento total neto (euros)])*1,(TablaDatosInversiones[Subcarteras (diferentes estrategias inversión)]="Opciones")*1,(TablaDatosInversiones[Operación abierta (cotizando)]=FALSE)*1,(TablaDatosInversiones[Fecha de Venta o traspaso]&gt;=("1/10/"&amp;A50)*1)*1,(TablaDatosInversiones[Fecha de Venta o traspaso]&lt;("1/11/"&amp;A50)*1)*1)</f>
        <v>0</v>
      </c>
      <c r="N50" s="14" cm="1">
        <f t="array" aca="1" ref="N50" ca="1">SUMPRODUCT((TablaDatosInversiones[Rendimiento total neto (euros)])*1,(TablaDatosInversiones[Subcarteras (diferentes estrategias inversión)]="Opciones")*1,(TablaDatosInversiones[Operación abierta (cotizando)]=FALSE)*1,(TablaDatosInversiones[Fecha de Venta o traspaso]&gt;=("1/11/"&amp;A50)*1)*1,(TablaDatosInversiones[Fecha de Venta o traspaso]&lt;("1/12/"&amp;A50)*1)*1)</f>
        <v>0</v>
      </c>
      <c r="O50" s="14" cm="1">
        <f t="array" aca="1" ref="O50" ca="1">SUMPRODUCT((TablaDatosInversiones[Rendimiento total neto (euros)])*1,(TablaDatosInversiones[Subcarteras (diferentes estrategias inversión)]="Opciones")*1,(TablaDatosInversiones[Operación abierta (cotizando)]=FALSE)*1,(TablaDatosInversiones[Fecha de Venta o traspaso]&gt;=("1/12/"&amp;A50)*1)*1,(TablaDatosInversiones[Fecha de Venta o traspaso]&lt;=("31/12/"&amp;A50)*1)*1)</f>
        <v>0</v>
      </c>
      <c r="P50" s="42">
        <f t="shared" ca="1" si="0"/>
        <v>0</v>
      </c>
    </row>
    <row r="51" spans="1:16" x14ac:dyDescent="0.25">
      <c r="A51" s="364">
        <v>2031</v>
      </c>
      <c r="B51" s="20">
        <f ca="1">SUMPRODUCT((TablaDatosInversiones[Rendimiento total neto (euros)])*1,(TablaDatosInversiones[Subcarteras (diferentes estrategias inversión)]="Opciones")*1,(TablaDatosInversiones[Operación abierta (cotizando)]=FALSE)*1,(TablaDatosInversiones[Fecha de Venta o traspaso]&gt;=("1/1/"&amp;A51)*1)*1,(TablaDatosInversiones[Fecha de Venta o traspaso]&lt;=("31/12/"&amp;A51)*1)*1)</f>
        <v>0</v>
      </c>
      <c r="D51" s="14" cm="1">
        <f t="array" aca="1" ref="D51" ca="1">SUMPRODUCT((TablaDatosInversiones[Rendimiento total neto (euros)])*1,(TablaDatosInversiones[Subcarteras (diferentes estrategias inversión)]="Opciones")*1,(TablaDatosInversiones[Operación abierta (cotizando)]=FALSE)*1,(TablaDatosInversiones[Fecha de Venta o traspaso]&gt;=("1/01/"&amp;A51)*1)*1,(TablaDatosInversiones[Fecha de Venta o traspaso]&lt;("1/2/"&amp;A51)*1)*1)</f>
        <v>0</v>
      </c>
      <c r="E51" s="14" cm="1">
        <f t="array" aca="1" ref="E51" ca="1">SUMPRODUCT((TablaDatosInversiones[Rendimiento total neto (euros)])*1,(TablaDatosInversiones[Subcarteras (diferentes estrategias inversión)]="Opciones")*1,(TablaDatosInversiones[Operación abierta (cotizando)]=FALSE)*1,(TablaDatosInversiones[Fecha de Venta o traspaso]&gt;=("1/2/"&amp;A51)*1)*1,(TablaDatosInversiones[Fecha de Venta o traspaso]&lt;("1/3/"&amp;A51)*1)*1)</f>
        <v>0</v>
      </c>
      <c r="F51" s="14" cm="1">
        <f t="array" aca="1" ref="F51" ca="1">SUMPRODUCT((TablaDatosInversiones[Rendimiento total neto (euros)])*1,(TablaDatosInversiones[Subcarteras (diferentes estrategias inversión)]="Opciones")*1,(TablaDatosInversiones[Operación abierta (cotizando)]=FALSE)*1,(TablaDatosInversiones[Fecha de Venta o traspaso]&gt;=("1/3/"&amp;A51)*1)*1,(TablaDatosInversiones[Fecha de Venta o traspaso]&lt;("1/4/"&amp;A51)*1)*1)</f>
        <v>0</v>
      </c>
      <c r="G51" s="14" cm="1">
        <f t="array" aca="1" ref="G51" ca="1">SUMPRODUCT((TablaDatosInversiones[Rendimiento total neto (euros)])*1,(TablaDatosInversiones[Subcarteras (diferentes estrategias inversión)]="Opciones")*1,(TablaDatosInversiones[Operación abierta (cotizando)]=FALSE)*1,(TablaDatosInversiones[Fecha de Venta o traspaso]&gt;=("1/4/"&amp;A51)*1)*1,(TablaDatosInversiones[Fecha de Venta o traspaso]&lt;("1/5/"&amp;A51)*1)*1)</f>
        <v>0</v>
      </c>
      <c r="H51" s="14" cm="1">
        <f t="array" aca="1" ref="H51" ca="1">SUMPRODUCT((TablaDatosInversiones[Rendimiento total neto (euros)])*1,(TablaDatosInversiones[Subcarteras (diferentes estrategias inversión)]="Opciones")*1,(TablaDatosInversiones[Operación abierta (cotizando)]=FALSE)*1,(TablaDatosInversiones[Fecha de Venta o traspaso]&gt;=("1/5/"&amp;A51)*1)*1,(TablaDatosInversiones[Fecha de Venta o traspaso]&lt;("1/6/"&amp;A51)*1)*1)</f>
        <v>0</v>
      </c>
      <c r="I51" s="14" cm="1">
        <f t="array" aca="1" ref="I51" ca="1">SUMPRODUCT((TablaDatosInversiones[Rendimiento total neto (euros)])*1,(TablaDatosInversiones[Subcarteras (diferentes estrategias inversión)]="Opciones")*1,(TablaDatosInversiones[Operación abierta (cotizando)]=FALSE)*1,(TablaDatosInversiones[Fecha de Venta o traspaso]&gt;=("1/6/"&amp;A51)*1)*1,(TablaDatosInversiones[Fecha de Venta o traspaso]&lt;("1/7/"&amp;A51)*1)*1)</f>
        <v>0</v>
      </c>
      <c r="J51" s="14" cm="1">
        <f t="array" aca="1" ref="J51" ca="1">SUMPRODUCT((TablaDatosInversiones[Rendimiento total neto (euros)])*1,(TablaDatosInversiones[Subcarteras (diferentes estrategias inversión)]="Opciones")*1,(TablaDatosInversiones[Operación abierta (cotizando)]=FALSE)*1,(TablaDatosInversiones[Fecha de Venta o traspaso]&gt;=("1/7/"&amp;A51)*1)*1,(TablaDatosInversiones[Fecha de Venta o traspaso]&lt;("1/8/"&amp;A51)*1)*1)</f>
        <v>0</v>
      </c>
      <c r="K51" s="14" cm="1">
        <f t="array" aca="1" ref="K51" ca="1">SUMPRODUCT((TablaDatosInversiones[Rendimiento total neto (euros)])*1,(TablaDatosInversiones[Subcarteras (diferentes estrategias inversión)]="Opciones")*1,(TablaDatosInversiones[Operación abierta (cotizando)]=FALSE)*1,(TablaDatosInversiones[Fecha de Venta o traspaso]&gt;=("1/8/"&amp;A51)*1)*1,(TablaDatosInversiones[Fecha de Venta o traspaso]&lt;("1/9/"&amp;A51)*1)*1)</f>
        <v>0</v>
      </c>
      <c r="L51" s="14" cm="1">
        <f t="array" aca="1" ref="L51" ca="1">SUMPRODUCT((TablaDatosInversiones[Rendimiento total neto (euros)])*1,(TablaDatosInversiones[Subcarteras (diferentes estrategias inversión)]="Opciones")*1,(TablaDatosInversiones[Operación abierta (cotizando)]=FALSE)*1,(TablaDatosInversiones[Fecha de Venta o traspaso]&gt;=("1/9/"&amp;A51)*1)*1,(TablaDatosInversiones[Fecha de Venta o traspaso]&lt;("1/10/"&amp;A51)*1)*1)</f>
        <v>0</v>
      </c>
      <c r="M51" s="14" cm="1">
        <f t="array" aca="1" ref="M51" ca="1">SUMPRODUCT((TablaDatosInversiones[Rendimiento total neto (euros)])*1,(TablaDatosInversiones[Subcarteras (diferentes estrategias inversión)]="Opciones")*1,(TablaDatosInversiones[Operación abierta (cotizando)]=FALSE)*1,(TablaDatosInversiones[Fecha de Venta o traspaso]&gt;=("1/10/"&amp;A51)*1)*1,(TablaDatosInversiones[Fecha de Venta o traspaso]&lt;("1/11/"&amp;A51)*1)*1)</f>
        <v>0</v>
      </c>
      <c r="N51" s="14" cm="1">
        <f t="array" aca="1" ref="N51" ca="1">SUMPRODUCT((TablaDatosInversiones[Rendimiento total neto (euros)])*1,(TablaDatosInversiones[Subcarteras (diferentes estrategias inversión)]="Opciones")*1,(TablaDatosInversiones[Operación abierta (cotizando)]=FALSE)*1,(TablaDatosInversiones[Fecha de Venta o traspaso]&gt;=("1/11/"&amp;A51)*1)*1,(TablaDatosInversiones[Fecha de Venta o traspaso]&lt;("1/12/"&amp;A51)*1)*1)</f>
        <v>0</v>
      </c>
      <c r="O51" s="14" cm="1">
        <f t="array" aca="1" ref="O51" ca="1">SUMPRODUCT((TablaDatosInversiones[Rendimiento total neto (euros)])*1,(TablaDatosInversiones[Subcarteras (diferentes estrategias inversión)]="Opciones")*1,(TablaDatosInversiones[Operación abierta (cotizando)]=FALSE)*1,(TablaDatosInversiones[Fecha de Venta o traspaso]&gt;=("1/12/"&amp;A51)*1)*1,(TablaDatosInversiones[Fecha de Venta o traspaso]&lt;=("31/12/"&amp;A51)*1)*1)</f>
        <v>0</v>
      </c>
      <c r="P51" s="42">
        <f t="shared" ca="1" si="0"/>
        <v>0</v>
      </c>
    </row>
    <row r="52" spans="1:16" x14ac:dyDescent="0.25">
      <c r="A52" s="364">
        <v>2032</v>
      </c>
      <c r="B52" s="20">
        <f ca="1">SUMPRODUCT((TablaDatosInversiones[Rendimiento total neto (euros)])*1,(TablaDatosInversiones[Subcarteras (diferentes estrategias inversión)]="Opciones")*1,(TablaDatosInversiones[Operación abierta (cotizando)]=FALSE)*1,(TablaDatosInversiones[Fecha de Venta o traspaso]&gt;=("1/1/"&amp;A52)*1)*1,(TablaDatosInversiones[Fecha de Venta o traspaso]&lt;=("31/12/"&amp;A52)*1)*1)</f>
        <v>0</v>
      </c>
      <c r="D52" s="14" cm="1">
        <f t="array" aca="1" ref="D52" ca="1">SUMPRODUCT((TablaDatosInversiones[Rendimiento total neto (euros)])*1,(TablaDatosInversiones[Subcarteras (diferentes estrategias inversión)]="Opciones")*1,(TablaDatosInversiones[Operación abierta (cotizando)]=FALSE)*1,(TablaDatosInversiones[Fecha de Venta o traspaso]&gt;=("1/01/"&amp;A52)*1)*1,(TablaDatosInversiones[Fecha de Venta o traspaso]&lt;("1/2/"&amp;A52)*1)*1)</f>
        <v>0</v>
      </c>
      <c r="E52" s="14" cm="1">
        <f t="array" aca="1" ref="E52" ca="1">SUMPRODUCT((TablaDatosInversiones[Rendimiento total neto (euros)])*1,(TablaDatosInversiones[Subcarteras (diferentes estrategias inversión)]="Opciones")*1,(TablaDatosInversiones[Operación abierta (cotizando)]=FALSE)*1,(TablaDatosInversiones[Fecha de Venta o traspaso]&gt;=("1/2/"&amp;A52)*1)*1,(TablaDatosInversiones[Fecha de Venta o traspaso]&lt;("1/3/"&amp;A52)*1)*1)</f>
        <v>0</v>
      </c>
      <c r="F52" s="14" cm="1">
        <f t="array" aca="1" ref="F52" ca="1">SUMPRODUCT((TablaDatosInversiones[Rendimiento total neto (euros)])*1,(TablaDatosInversiones[Subcarteras (diferentes estrategias inversión)]="Opciones")*1,(TablaDatosInversiones[Operación abierta (cotizando)]=FALSE)*1,(TablaDatosInversiones[Fecha de Venta o traspaso]&gt;=("1/3/"&amp;A52)*1)*1,(TablaDatosInversiones[Fecha de Venta o traspaso]&lt;("1/4/"&amp;A52)*1)*1)</f>
        <v>0</v>
      </c>
      <c r="G52" s="14" cm="1">
        <f t="array" aca="1" ref="G52" ca="1">SUMPRODUCT((TablaDatosInversiones[Rendimiento total neto (euros)])*1,(TablaDatosInversiones[Subcarteras (diferentes estrategias inversión)]="Opciones")*1,(TablaDatosInversiones[Operación abierta (cotizando)]=FALSE)*1,(TablaDatosInversiones[Fecha de Venta o traspaso]&gt;=("1/4/"&amp;A52)*1)*1,(TablaDatosInversiones[Fecha de Venta o traspaso]&lt;("1/5/"&amp;A52)*1)*1)</f>
        <v>0</v>
      </c>
      <c r="H52" s="14" cm="1">
        <f t="array" aca="1" ref="H52" ca="1">SUMPRODUCT((TablaDatosInversiones[Rendimiento total neto (euros)])*1,(TablaDatosInversiones[Subcarteras (diferentes estrategias inversión)]="Opciones")*1,(TablaDatosInversiones[Operación abierta (cotizando)]=FALSE)*1,(TablaDatosInversiones[Fecha de Venta o traspaso]&gt;=("1/5/"&amp;A52)*1)*1,(TablaDatosInversiones[Fecha de Venta o traspaso]&lt;("1/6/"&amp;A52)*1)*1)</f>
        <v>0</v>
      </c>
      <c r="I52" s="14" cm="1">
        <f t="array" aca="1" ref="I52" ca="1">SUMPRODUCT((TablaDatosInversiones[Rendimiento total neto (euros)])*1,(TablaDatosInversiones[Subcarteras (diferentes estrategias inversión)]="Opciones")*1,(TablaDatosInversiones[Operación abierta (cotizando)]=FALSE)*1,(TablaDatosInversiones[Fecha de Venta o traspaso]&gt;=("1/6/"&amp;A52)*1)*1,(TablaDatosInversiones[Fecha de Venta o traspaso]&lt;("1/7/"&amp;A52)*1)*1)</f>
        <v>0</v>
      </c>
      <c r="J52" s="14" cm="1">
        <f t="array" aca="1" ref="J52" ca="1">SUMPRODUCT((TablaDatosInversiones[Rendimiento total neto (euros)])*1,(TablaDatosInversiones[Subcarteras (diferentes estrategias inversión)]="Opciones")*1,(TablaDatosInversiones[Operación abierta (cotizando)]=FALSE)*1,(TablaDatosInversiones[Fecha de Venta o traspaso]&gt;=("1/7/"&amp;A52)*1)*1,(TablaDatosInversiones[Fecha de Venta o traspaso]&lt;("1/8/"&amp;A52)*1)*1)</f>
        <v>0</v>
      </c>
      <c r="K52" s="14" cm="1">
        <f t="array" aca="1" ref="K52" ca="1">SUMPRODUCT((TablaDatosInversiones[Rendimiento total neto (euros)])*1,(TablaDatosInversiones[Subcarteras (diferentes estrategias inversión)]="Opciones")*1,(TablaDatosInversiones[Operación abierta (cotizando)]=FALSE)*1,(TablaDatosInversiones[Fecha de Venta o traspaso]&gt;=("1/8/"&amp;A52)*1)*1,(TablaDatosInversiones[Fecha de Venta o traspaso]&lt;("1/9/"&amp;A52)*1)*1)</f>
        <v>0</v>
      </c>
      <c r="L52" s="14" cm="1">
        <f t="array" aca="1" ref="L52" ca="1">SUMPRODUCT((TablaDatosInversiones[Rendimiento total neto (euros)])*1,(TablaDatosInversiones[Subcarteras (diferentes estrategias inversión)]="Opciones")*1,(TablaDatosInversiones[Operación abierta (cotizando)]=FALSE)*1,(TablaDatosInversiones[Fecha de Venta o traspaso]&gt;=("1/9/"&amp;A52)*1)*1,(TablaDatosInversiones[Fecha de Venta o traspaso]&lt;("1/10/"&amp;A52)*1)*1)</f>
        <v>0</v>
      </c>
      <c r="M52" s="14" cm="1">
        <f t="array" aca="1" ref="M52" ca="1">SUMPRODUCT((TablaDatosInversiones[Rendimiento total neto (euros)])*1,(TablaDatosInversiones[Subcarteras (diferentes estrategias inversión)]="Opciones")*1,(TablaDatosInversiones[Operación abierta (cotizando)]=FALSE)*1,(TablaDatosInversiones[Fecha de Venta o traspaso]&gt;=("1/10/"&amp;A52)*1)*1,(TablaDatosInversiones[Fecha de Venta o traspaso]&lt;("1/11/"&amp;A52)*1)*1)</f>
        <v>0</v>
      </c>
      <c r="N52" s="14" cm="1">
        <f t="array" aca="1" ref="N52" ca="1">SUMPRODUCT((TablaDatosInversiones[Rendimiento total neto (euros)])*1,(TablaDatosInversiones[Subcarteras (diferentes estrategias inversión)]="Opciones")*1,(TablaDatosInversiones[Operación abierta (cotizando)]=FALSE)*1,(TablaDatosInversiones[Fecha de Venta o traspaso]&gt;=("1/11/"&amp;A52)*1)*1,(TablaDatosInversiones[Fecha de Venta o traspaso]&lt;("1/12/"&amp;A52)*1)*1)</f>
        <v>0</v>
      </c>
      <c r="O52" s="14" cm="1">
        <f t="array" aca="1" ref="O52" ca="1">SUMPRODUCT((TablaDatosInversiones[Rendimiento total neto (euros)])*1,(TablaDatosInversiones[Subcarteras (diferentes estrategias inversión)]="Opciones")*1,(TablaDatosInversiones[Operación abierta (cotizando)]=FALSE)*1,(TablaDatosInversiones[Fecha de Venta o traspaso]&gt;=("1/12/"&amp;A52)*1)*1,(TablaDatosInversiones[Fecha de Venta o traspaso]&lt;=("31/12/"&amp;A52)*1)*1)</f>
        <v>0</v>
      </c>
      <c r="P52" s="42">
        <f t="shared" ca="1" si="0"/>
        <v>0</v>
      </c>
    </row>
    <row r="53" spans="1:16" x14ac:dyDescent="0.25">
      <c r="A53" s="364">
        <v>2033</v>
      </c>
      <c r="B53" s="20">
        <f ca="1">SUMPRODUCT((TablaDatosInversiones[Rendimiento total neto (euros)])*1,(TablaDatosInversiones[Subcarteras (diferentes estrategias inversión)]="Opciones")*1,(TablaDatosInversiones[Operación abierta (cotizando)]=FALSE)*1,(TablaDatosInversiones[Fecha de Venta o traspaso]&gt;=("1/1/"&amp;A53)*1)*1,(TablaDatosInversiones[Fecha de Venta o traspaso]&lt;=("31/12/"&amp;A53)*1)*1)</f>
        <v>0</v>
      </c>
      <c r="D53" s="9"/>
      <c r="E53" s="9"/>
      <c r="F53" s="9"/>
      <c r="G53" s="9"/>
      <c r="H53" s="9"/>
      <c r="I53" s="9"/>
      <c r="J53" s="9"/>
      <c r="K53" s="9"/>
      <c r="L53" s="9"/>
      <c r="M53" s="9"/>
      <c r="N53" s="9"/>
      <c r="O53" s="9"/>
      <c r="P53" s="43"/>
    </row>
    <row r="54" spans="1:16" x14ac:dyDescent="0.25">
      <c r="A54" s="364">
        <v>2034</v>
      </c>
      <c r="B54" s="20">
        <f ca="1">SUMPRODUCT((TablaDatosInversiones[Rendimiento total neto (euros)])*1,(TablaDatosInversiones[Subcarteras (diferentes estrategias inversión)]="Opciones")*1,(TablaDatosInversiones[Operación abierta (cotizando)]=FALSE)*1,(TablaDatosInversiones[Fecha de Venta o traspaso]&gt;=("1/1/"&amp;A54)*1)*1,(TablaDatosInversiones[Fecha de Venta o traspaso]&lt;=("31/12/"&amp;A54)*1)*1)</f>
        <v>0</v>
      </c>
      <c r="D54" s="9"/>
      <c r="E54" s="9"/>
      <c r="F54" s="9"/>
      <c r="G54" s="9"/>
      <c r="H54" s="9"/>
      <c r="I54" s="9"/>
      <c r="J54" s="9"/>
      <c r="K54" s="9"/>
      <c r="L54" s="9"/>
      <c r="M54" s="9"/>
      <c r="N54" s="9"/>
      <c r="O54" s="9"/>
      <c r="P54" s="43"/>
    </row>
    <row r="55" spans="1:16" x14ac:dyDescent="0.25">
      <c r="A55" s="364">
        <v>2035</v>
      </c>
      <c r="B55" s="20">
        <f ca="1">SUMPRODUCT((TablaDatosInversiones[Rendimiento total neto (euros)])*1,(TablaDatosInversiones[Subcarteras (diferentes estrategias inversión)]="Opciones")*1,(TablaDatosInversiones[Operación abierta (cotizando)]=FALSE)*1,(TablaDatosInversiones[Fecha de Venta o traspaso]&gt;=("1/1/"&amp;A55)*1)*1,(TablaDatosInversiones[Fecha de Venta o traspaso]&lt;=("31/12/"&amp;A55)*1)*1)</f>
        <v>0</v>
      </c>
      <c r="D55" s="9"/>
      <c r="E55" s="9"/>
      <c r="F55" s="9"/>
      <c r="G55" s="9"/>
      <c r="H55" s="9"/>
      <c r="I55" s="9"/>
      <c r="J55" s="9"/>
      <c r="K55" s="9"/>
      <c r="L55" s="9"/>
      <c r="M55" s="9"/>
      <c r="N55" s="9"/>
      <c r="O55" s="9"/>
      <c r="P55" s="43"/>
    </row>
    <row r="56" spans="1:16" x14ac:dyDescent="0.25">
      <c r="A56" s="364">
        <v>2036</v>
      </c>
      <c r="B56" s="20">
        <f ca="1">SUMPRODUCT((TablaDatosInversiones[Rendimiento total neto (euros)])*1,(TablaDatosInversiones[Subcarteras (diferentes estrategias inversión)]="Opciones")*1,(TablaDatosInversiones[Operación abierta (cotizando)]=FALSE)*1,(TablaDatosInversiones[Fecha de Venta o traspaso]&gt;=("1/1/"&amp;A56)*1)*1,(TablaDatosInversiones[Fecha de Venta o traspaso]&lt;=("31/12/"&amp;A56)*1)*1)</f>
        <v>0</v>
      </c>
      <c r="D56" s="9"/>
      <c r="E56" s="9"/>
      <c r="F56" s="9"/>
      <c r="G56" s="9"/>
      <c r="H56" s="9"/>
      <c r="I56" s="9"/>
      <c r="J56" s="9"/>
      <c r="K56" s="9"/>
      <c r="L56" s="9"/>
      <c r="M56" s="9"/>
      <c r="N56" s="9"/>
      <c r="O56" s="9"/>
      <c r="P56" s="43"/>
    </row>
    <row r="57" spans="1:16" x14ac:dyDescent="0.25">
      <c r="A57" s="364">
        <v>2037</v>
      </c>
      <c r="B57" s="20">
        <f ca="1">SUMPRODUCT((TablaDatosInversiones[Rendimiento total neto (euros)])*1,(TablaDatosInversiones[Subcarteras (diferentes estrategias inversión)]="Opciones")*1,(TablaDatosInversiones[Operación abierta (cotizando)]=FALSE)*1,(TablaDatosInversiones[Fecha de Venta o traspaso]&gt;=("1/1/"&amp;A57)*1)*1,(TablaDatosInversiones[Fecha de Venta o traspaso]&lt;=("31/12/"&amp;A57)*1)*1)</f>
        <v>0</v>
      </c>
      <c r="D57" s="9"/>
      <c r="E57" s="9"/>
      <c r="F57" s="9"/>
      <c r="G57" s="9"/>
      <c r="H57" s="9"/>
      <c r="I57" s="9"/>
      <c r="J57" s="9"/>
      <c r="K57" s="9"/>
      <c r="L57" s="9"/>
      <c r="M57" s="9"/>
      <c r="N57" s="9"/>
      <c r="O57" s="9"/>
      <c r="P57" s="43"/>
    </row>
    <row r="58" spans="1:16" x14ac:dyDescent="0.25">
      <c r="A58" s="364">
        <v>2038</v>
      </c>
      <c r="B58" s="20">
        <f ca="1">SUMPRODUCT((TablaDatosInversiones[Rendimiento total neto (euros)])*1,(TablaDatosInversiones[Subcarteras (diferentes estrategias inversión)]="Opciones")*1,(TablaDatosInversiones[Operación abierta (cotizando)]=FALSE)*1,(TablaDatosInversiones[Fecha de Venta o traspaso]&gt;=("1/1/"&amp;A58)*1)*1,(TablaDatosInversiones[Fecha de Venta o traspaso]&lt;=("31/12/"&amp;A58)*1)*1)</f>
        <v>0</v>
      </c>
      <c r="D58" s="9"/>
      <c r="E58" s="9"/>
      <c r="F58" s="9"/>
      <c r="G58" s="9"/>
      <c r="H58" s="9"/>
      <c r="I58" s="9"/>
      <c r="J58" s="9"/>
      <c r="K58" s="9"/>
      <c r="L58" s="9"/>
      <c r="M58" s="9"/>
      <c r="N58" s="9"/>
      <c r="O58" s="9"/>
      <c r="P58" s="43"/>
    </row>
    <row r="59" spans="1:16" x14ac:dyDescent="0.25">
      <c r="A59" s="364">
        <v>2039</v>
      </c>
      <c r="B59" s="20">
        <f ca="1">SUMPRODUCT((TablaDatosInversiones[Rendimiento total neto (euros)])*1,(TablaDatosInversiones[Subcarteras (diferentes estrategias inversión)]="Opciones")*1,(TablaDatosInversiones[Operación abierta (cotizando)]=FALSE)*1,(TablaDatosInversiones[Fecha de Venta o traspaso]&gt;=("1/1/"&amp;A59)*1)*1,(TablaDatosInversiones[Fecha de Venta o traspaso]&lt;=("31/12/"&amp;A59)*1)*1)</f>
        <v>0</v>
      </c>
      <c r="D59" s="9"/>
      <c r="E59" s="9"/>
      <c r="F59" s="9"/>
      <c r="G59" s="9"/>
      <c r="H59" s="9"/>
      <c r="I59" s="9"/>
      <c r="J59" s="9"/>
      <c r="K59" s="9"/>
      <c r="L59" s="9"/>
      <c r="M59" s="9"/>
      <c r="N59" s="9"/>
      <c r="O59" s="9"/>
      <c r="P59" s="43"/>
    </row>
    <row r="60" spans="1:16" x14ac:dyDescent="0.25">
      <c r="A60" s="364">
        <v>2040</v>
      </c>
      <c r="B60" s="20">
        <f ca="1">SUMPRODUCT((TablaDatosInversiones[Rendimiento total neto (euros)])*1,(TablaDatosInversiones[Subcarteras (diferentes estrategias inversión)]="Opciones")*1,(TablaDatosInversiones[Operación abierta (cotizando)]=FALSE)*1,(TablaDatosInversiones[Fecha de Venta o traspaso]&gt;=("1/1/"&amp;A60)*1)*1,(TablaDatosInversiones[Fecha de Venta o traspaso]&lt;=("31/12/"&amp;A60)*1)*1)</f>
        <v>0</v>
      </c>
      <c r="D60" s="9"/>
      <c r="E60" s="9"/>
      <c r="F60" s="9"/>
      <c r="G60" s="9"/>
      <c r="H60" s="9"/>
      <c r="I60" s="9"/>
      <c r="J60" s="9"/>
      <c r="K60" s="9"/>
      <c r="L60" s="9"/>
      <c r="M60" s="9"/>
      <c r="N60" s="9"/>
      <c r="O60" s="9"/>
      <c r="P60" s="43"/>
    </row>
    <row r="61" spans="1:16" x14ac:dyDescent="0.25">
      <c r="A61" s="364">
        <v>2041</v>
      </c>
      <c r="B61" s="20">
        <f ca="1">SUMPRODUCT((TablaDatosInversiones[Rendimiento total neto (euros)])*1,(TablaDatosInversiones[Subcarteras (diferentes estrategias inversión)]="Opciones")*1,(TablaDatosInversiones[Operación abierta (cotizando)]=FALSE)*1,(TablaDatosInversiones[Fecha de Venta o traspaso]&gt;=("1/1/"&amp;A61)*1)*1,(TablaDatosInversiones[Fecha de Venta o traspaso]&lt;=("31/12/"&amp;A61)*1)*1)</f>
        <v>0</v>
      </c>
      <c r="D61" s="9"/>
      <c r="E61" s="9"/>
      <c r="F61" s="9"/>
      <c r="G61" s="9"/>
      <c r="H61" s="9"/>
      <c r="I61" s="9"/>
      <c r="J61" s="9"/>
      <c r="K61" s="9"/>
      <c r="L61" s="9"/>
      <c r="M61" s="9"/>
      <c r="N61" s="9"/>
      <c r="O61" s="9"/>
      <c r="P61" s="43"/>
    </row>
    <row r="62" spans="1:16" x14ac:dyDescent="0.25">
      <c r="A62" s="364">
        <v>2042</v>
      </c>
      <c r="B62" s="20">
        <f ca="1">SUMPRODUCT((TablaDatosInversiones[Rendimiento total neto (euros)])*1,(TablaDatosInversiones[Subcarteras (diferentes estrategias inversión)]="Opciones")*1,(TablaDatosInversiones[Operación abierta (cotizando)]=FALSE)*1,(TablaDatosInversiones[Fecha de Venta o traspaso]&gt;=("1/1/"&amp;A62)*1)*1,(TablaDatosInversiones[Fecha de Venta o traspaso]&lt;=("31/12/"&amp;A62)*1)*1)</f>
        <v>0</v>
      </c>
      <c r="D62" s="9"/>
      <c r="E62" s="9"/>
      <c r="F62" s="9"/>
      <c r="G62" s="9"/>
      <c r="H62" s="9"/>
      <c r="I62" s="9"/>
      <c r="J62" s="9"/>
      <c r="K62" s="9"/>
      <c r="L62" s="9"/>
      <c r="M62" s="9"/>
      <c r="N62" s="9"/>
      <c r="O62" s="9"/>
      <c r="P62" s="43"/>
    </row>
    <row r="63" spans="1:16" x14ac:dyDescent="0.25">
      <c r="A63" t="s">
        <v>105</v>
      </c>
      <c r="B63" s="21">
        <f ca="1">SUM(B42:B62)</f>
        <v>1500.3924828327154</v>
      </c>
      <c r="D63" s="21">
        <f t="shared" ref="D63:O63" ca="1" si="1">SUM(D42:D62)</f>
        <v>22.319499999999994</v>
      </c>
      <c r="E63" s="21">
        <f t="shared" ca="1" si="1"/>
        <v>42.321799999999996</v>
      </c>
      <c r="F63" s="21">
        <f t="shared" ca="1" si="1"/>
        <v>1435.7511828327151</v>
      </c>
      <c r="G63" s="21">
        <f t="shared" ca="1" si="1"/>
        <v>0</v>
      </c>
      <c r="H63" s="21">
        <f t="shared" ca="1" si="1"/>
        <v>0</v>
      </c>
      <c r="I63" s="21">
        <f t="shared" ca="1" si="1"/>
        <v>0</v>
      </c>
      <c r="J63" s="21">
        <f t="shared" ca="1" si="1"/>
        <v>0</v>
      </c>
      <c r="K63" s="21">
        <f t="shared" ca="1" si="1"/>
        <v>0</v>
      </c>
      <c r="L63" s="21">
        <f t="shared" ca="1" si="1"/>
        <v>0</v>
      </c>
      <c r="M63" s="21">
        <f t="shared" ca="1" si="1"/>
        <v>0</v>
      </c>
      <c r="N63" s="21">
        <f t="shared" ca="1" si="1"/>
        <v>0</v>
      </c>
      <c r="O63" s="21">
        <f t="shared" ca="1" si="1"/>
        <v>0</v>
      </c>
      <c r="P63" s="21"/>
    </row>
    <row r="98" spans="1:11" ht="21" x14ac:dyDescent="0.35">
      <c r="A98" s="15" t="s">
        <v>564</v>
      </c>
    </row>
    <row r="99" spans="1:11" x14ac:dyDescent="0.25">
      <c r="A99" t="s">
        <v>574</v>
      </c>
    </row>
    <row r="101" spans="1:11" x14ac:dyDescent="0.25">
      <c r="A101" s="235" t="s">
        <v>565</v>
      </c>
      <c r="B101" s="237" t="s">
        <v>572</v>
      </c>
      <c r="D101" s="235" t="s">
        <v>567</v>
      </c>
      <c r="E101" s="44">
        <v>34</v>
      </c>
      <c r="F101" s="44">
        <v>36</v>
      </c>
      <c r="G101" s="44">
        <v>32</v>
      </c>
      <c r="H101" s="44">
        <v>34</v>
      </c>
      <c r="I101" s="44">
        <v>36</v>
      </c>
      <c r="J101" s="44">
        <v>36</v>
      </c>
      <c r="K101" s="44">
        <v>34</v>
      </c>
    </row>
    <row r="102" spans="1:11" x14ac:dyDescent="0.25">
      <c r="A102" s="235" t="s">
        <v>566</v>
      </c>
      <c r="B102" s="44">
        <v>39</v>
      </c>
      <c r="D102" s="235" t="s">
        <v>568</v>
      </c>
      <c r="E102" s="44">
        <v>1.4</v>
      </c>
      <c r="F102" s="44">
        <v>2</v>
      </c>
      <c r="G102" s="44">
        <v>0.9</v>
      </c>
      <c r="H102" s="44">
        <v>1.08</v>
      </c>
      <c r="I102" s="44">
        <v>1.41</v>
      </c>
      <c r="J102" s="44">
        <v>0.81</v>
      </c>
      <c r="K102" s="44">
        <v>1.93</v>
      </c>
    </row>
    <row r="103" spans="1:11" x14ac:dyDescent="0.25">
      <c r="D103" s="235" t="s">
        <v>570</v>
      </c>
      <c r="E103" s="236">
        <v>44001</v>
      </c>
      <c r="F103" s="236">
        <v>44001</v>
      </c>
      <c r="G103" s="236">
        <v>44001</v>
      </c>
      <c r="H103" s="236">
        <v>43966</v>
      </c>
      <c r="I103" s="236">
        <v>43938</v>
      </c>
      <c r="J103" s="236">
        <v>43910</v>
      </c>
      <c r="K103" s="236">
        <v>44092</v>
      </c>
    </row>
    <row r="104" spans="1:11" x14ac:dyDescent="0.25">
      <c r="D104" s="235" t="s">
        <v>569</v>
      </c>
      <c r="E104" s="21">
        <f t="shared" ref="E104:K104" ca="1" si="2">E103-TODAY()</f>
        <v>-1703</v>
      </c>
      <c r="F104" s="21">
        <f t="shared" ca="1" si="2"/>
        <v>-1703</v>
      </c>
      <c r="G104" s="21">
        <f t="shared" ca="1" si="2"/>
        <v>-1703</v>
      </c>
      <c r="H104" s="21">
        <f t="shared" ca="1" si="2"/>
        <v>-1738</v>
      </c>
      <c r="I104" s="21">
        <f t="shared" ca="1" si="2"/>
        <v>-1766</v>
      </c>
      <c r="J104" s="21">
        <f t="shared" ca="1" si="2"/>
        <v>-1794</v>
      </c>
      <c r="K104" s="21">
        <f t="shared" ca="1" si="2"/>
        <v>-1612</v>
      </c>
    </row>
    <row r="105" spans="1:11" x14ac:dyDescent="0.25">
      <c r="D105" s="235" t="s">
        <v>571</v>
      </c>
      <c r="E105" s="175">
        <f t="shared" ref="E105:K105" si="3">E102/$B$102</f>
        <v>3.5897435897435895E-2</v>
      </c>
      <c r="F105" s="175">
        <f t="shared" si="3"/>
        <v>5.128205128205128E-2</v>
      </c>
      <c r="G105" s="175">
        <f t="shared" si="3"/>
        <v>2.3076923076923078E-2</v>
      </c>
      <c r="H105" s="175">
        <f t="shared" si="3"/>
        <v>2.7692307692307693E-2</v>
      </c>
      <c r="I105" s="175">
        <f t="shared" si="3"/>
        <v>3.6153846153846154E-2</v>
      </c>
      <c r="J105" s="175">
        <f t="shared" si="3"/>
        <v>2.0769230769230769E-2</v>
      </c>
      <c r="K105" s="175">
        <f t="shared" si="3"/>
        <v>4.9487179487179483E-2</v>
      </c>
    </row>
    <row r="106" spans="1:11" x14ac:dyDescent="0.25">
      <c r="D106" s="235" t="s">
        <v>463</v>
      </c>
      <c r="E106" s="175">
        <f t="shared" ref="E106:K106" ca="1" si="4">(1+E102/$B$102)^(365/E104)-1</f>
        <v>-7.5304406452434414E-3</v>
      </c>
      <c r="F106" s="175">
        <f t="shared" ca="1" si="4"/>
        <v>-1.0661376596334038E-2</v>
      </c>
      <c r="G106" s="175">
        <f t="shared" ca="1" si="4"/>
        <v>-4.8778807425589044E-3</v>
      </c>
      <c r="H106" s="175">
        <f t="shared" ca="1" si="4"/>
        <v>-5.7202115032852774E-3</v>
      </c>
      <c r="I106" s="175">
        <f t="shared" ca="1" si="4"/>
        <v>-7.3135585807250214E-3</v>
      </c>
      <c r="J106" s="175">
        <f t="shared" ca="1" si="4"/>
        <v>-4.1736068690612083E-3</v>
      </c>
      <c r="K106" s="175">
        <f t="shared" ca="1" si="4"/>
        <v>-1.0877197506671821E-2</v>
      </c>
    </row>
    <row r="107" spans="1:11" x14ac:dyDescent="0.25">
      <c r="D107" s="235" t="s">
        <v>573</v>
      </c>
      <c r="E107" s="176">
        <f t="shared" ref="E107:K107" si="5">(E101-$B$102)/$B$102</f>
        <v>-0.12820512820512819</v>
      </c>
      <c r="F107" s="176">
        <f t="shared" si="5"/>
        <v>-7.6923076923076927E-2</v>
      </c>
      <c r="G107" s="176">
        <f t="shared" si="5"/>
        <v>-0.17948717948717949</v>
      </c>
      <c r="H107" s="176">
        <f t="shared" si="5"/>
        <v>-0.12820512820512819</v>
      </c>
      <c r="I107" s="176">
        <f t="shared" si="5"/>
        <v>-7.6923076923076927E-2</v>
      </c>
      <c r="J107" s="176">
        <f t="shared" si="5"/>
        <v>-7.6923076923076927E-2</v>
      </c>
      <c r="K107" s="176">
        <f t="shared" si="5"/>
        <v>-0.12820512820512819</v>
      </c>
    </row>
  </sheetData>
  <mergeCells count="2">
    <mergeCell ref="A40:B40"/>
    <mergeCell ref="D40:O40"/>
  </mergeCells>
  <hyperlinks>
    <hyperlink ref="L1" r:id="rId1" xr:uid="{00000000-0004-0000-0400-000000000000}"/>
  </hyperlinks>
  <pageMargins left="0.7" right="0.7" top="0.75" bottom="0.75" header="0.3" footer="0.3"/>
  <pageSetup paperSize="9" scale="44" fitToHeight="0"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A1:I54"/>
  <sheetViews>
    <sheetView showGridLines="0" zoomScale="80" zoomScaleNormal="80" workbookViewId="0">
      <selection activeCell="N13" sqref="N13"/>
    </sheetView>
  </sheetViews>
  <sheetFormatPr baseColWidth="10" defaultRowHeight="15" x14ac:dyDescent="0.25"/>
  <cols>
    <col min="1" max="1" width="36.140625" customWidth="1"/>
    <col min="2" max="2" width="18.5703125" customWidth="1"/>
    <col min="3" max="3" width="14.42578125" customWidth="1"/>
    <col min="4" max="4" width="12.140625" customWidth="1"/>
    <col min="5" max="5" width="21.42578125" customWidth="1"/>
    <col min="6" max="6" width="17.28515625" customWidth="1"/>
    <col min="7" max="7" width="19.5703125" customWidth="1"/>
    <col min="8" max="8" width="19" customWidth="1"/>
    <col min="9" max="9" width="13.85546875" customWidth="1"/>
    <col min="10" max="10" width="12.42578125" customWidth="1"/>
    <col min="11" max="11" width="12.28515625" customWidth="1"/>
    <col min="12" max="12" width="13.7109375" customWidth="1"/>
    <col min="13" max="13" width="10.5703125" customWidth="1"/>
    <col min="14" max="14" width="9.28515625" customWidth="1"/>
    <col min="15" max="15" width="8.5703125" customWidth="1"/>
    <col min="16" max="16" width="9.5703125" customWidth="1"/>
    <col min="17" max="17" width="9.140625" customWidth="1"/>
    <col min="18" max="18" width="8.7109375" customWidth="1"/>
    <col min="19" max="20" width="9" customWidth="1"/>
    <col min="21" max="23" width="9.85546875" customWidth="1"/>
    <col min="24" max="24" width="9.42578125" customWidth="1"/>
    <col min="25" max="25" width="8.85546875" customWidth="1"/>
    <col min="26" max="26" width="12.5703125" customWidth="1"/>
    <col min="27" max="35" width="6.5703125" customWidth="1"/>
    <col min="36" max="36" width="12.5703125" bestFit="1" customWidth="1"/>
  </cols>
  <sheetData>
    <row r="1" spans="1:9" ht="23.25" x14ac:dyDescent="0.35">
      <c r="A1" s="95" t="s">
        <v>197</v>
      </c>
      <c r="I1" s="13" t="s">
        <v>110</v>
      </c>
    </row>
    <row r="2" spans="1:9" x14ac:dyDescent="0.25">
      <c r="I2" t="s">
        <v>600</v>
      </c>
    </row>
    <row r="3" spans="1:9" x14ac:dyDescent="0.25">
      <c r="A3" s="102" t="s">
        <v>200</v>
      </c>
      <c r="B3" s="317">
        <v>2024</v>
      </c>
      <c r="C3" s="12" t="s">
        <v>1178</v>
      </c>
      <c r="E3" s="12"/>
      <c r="F3" s="99"/>
    </row>
    <row r="4" spans="1:9" x14ac:dyDescent="0.25">
      <c r="A4" s="104" t="s">
        <v>201</v>
      </c>
      <c r="B4" s="318">
        <v>0.25</v>
      </c>
      <c r="C4" s="103"/>
      <c r="D4" s="103"/>
      <c r="G4" s="99"/>
    </row>
    <row r="5" spans="1:9" x14ac:dyDescent="0.25">
      <c r="A5" s="97"/>
      <c r="B5" s="98"/>
      <c r="C5" s="98"/>
      <c r="D5" s="84"/>
      <c r="E5" s="12"/>
      <c r="F5" s="12"/>
      <c r="G5" s="99"/>
    </row>
    <row r="6" spans="1:9" ht="33" customHeight="1" x14ac:dyDescent="0.25">
      <c r="A6" s="480" t="s">
        <v>535</v>
      </c>
      <c r="B6" s="481"/>
      <c r="C6" s="482"/>
      <c r="D6" s="84"/>
      <c r="E6" s="479" t="s">
        <v>202</v>
      </c>
      <c r="F6" s="479"/>
      <c r="G6" s="479"/>
      <c r="H6" s="479"/>
    </row>
    <row r="7" spans="1:9" ht="30" customHeight="1" x14ac:dyDescent="0.25">
      <c r="A7" s="105" t="s">
        <v>204</v>
      </c>
      <c r="B7" s="114" t="s">
        <v>208</v>
      </c>
      <c r="C7" s="115" t="s">
        <v>205</v>
      </c>
      <c r="D7" s="84"/>
      <c r="E7" s="105" t="s">
        <v>203</v>
      </c>
      <c r="F7" s="106" t="s">
        <v>178</v>
      </c>
      <c r="G7" s="106" t="s">
        <v>179</v>
      </c>
      <c r="H7" s="107" t="s">
        <v>180</v>
      </c>
    </row>
    <row r="8" spans="1:9" x14ac:dyDescent="0.25">
      <c r="A8" s="112" t="s">
        <v>128</v>
      </c>
      <c r="B8" s="113">
        <f>SUMPRODUCT(TablaDividendos[Dividendo Bruto (euros)],1*(TablaDividendos[Tipo]=A8),1*(TablaDividendos[Fecha Cobro]&gt;=1*("1/1/"&amp;B3)),  1*(TablaDividendos[Fecha Cobro]&lt;=1*("31/12/"&amp;B3)))</f>
        <v>0</v>
      </c>
      <c r="C8" s="101">
        <f ca="1">B8+SUMPRODUCT(TablaDividendos[Dividendo Bruto (euros)],1*(TablaDividendos[Tipo]=A8),1*(TablaDividendos[Fecha Cobro]&gt;=(TODAY()-365)),  1*(TablaDividendos[Fecha Cobro]&lt;=1*("31/12/"&amp;(B3-1))))</f>
        <v>0</v>
      </c>
      <c r="D8" s="98"/>
      <c r="E8" s="108" t="s">
        <v>16</v>
      </c>
      <c r="F8" s="109">
        <f ca="1">SUMPRODUCT(TablaDatosInversiones[Rendimiento mercado neto (euros)],1*(TablaDatosInversiones[Tipo instrumento (Acciones, Fondo, ETF, Bono, Crypto) ]=E8),(TablaDatosInversiones[Rendimiento mercado neto (euros)]&gt;0)*1,(TablaDatosInversiones[Operación abierta (cotizando)]=FALSE)*1,1*(TablaDatosInversiones[Traspaso sin tributar]="No"),1*(TablaDatosInversiones[Fecha de Venta o traspaso]&gt;=1*("1/1/"&amp;$B$3)),  1*(TablaDatosInversiones[Fecha de Venta o traspaso]&lt;=1*("31/12/"&amp;$B$3)))</f>
        <v>4504.863950899964</v>
      </c>
      <c r="G8" s="109">
        <f ca="1">SUMPRODUCT(TablaDatosInversiones[Rendimiento mercado neto (euros)],1*(TablaDatosInversiones[Tipo instrumento (Acciones, Fondo, ETF, Bono, Crypto) ]=E8),(TablaDatosInversiones[Rendimiento mercado neto (euros)]&lt;0)*1,(TablaDatosInversiones[Operación abierta (cotizando)]=FALSE)*1,1*(TablaDatosInversiones[Traspaso sin tributar]="No"),1*(TablaDatosInversiones[Fecha de Venta o traspaso]&gt;=1*("1/1/"&amp;$B$3)),  1*(TablaDatosInversiones[Fecha de Venta o traspaso]&lt;=1*("31/12/"&amp;$B$3)))</f>
        <v>-892.39403188661265</v>
      </c>
      <c r="H8" s="110">
        <f ca="1">SUM(F8:G8)</f>
        <v>3612.4699190133515</v>
      </c>
    </row>
    <row r="9" spans="1:9" x14ac:dyDescent="0.25">
      <c r="A9" s="100" t="s">
        <v>69</v>
      </c>
      <c r="B9" s="101">
        <f>SUMPRODUCT(TablaDividendos[Dividendo Bruto (euros)],1*(TablaDividendos[Tipo]=A9),1*(TablaDividendos[Fecha Cobro]&gt;=1*("1/1/"&amp;B3)),  1*(TablaDividendos[Fecha Cobro]&lt;=1*("31/12/"&amp;B3)))</f>
        <v>1787.425446001643</v>
      </c>
      <c r="C9" s="101">
        <f ca="1">B9+SUMPRODUCT(TablaDividendos[Dividendo Bruto (euros)],1*(TablaDividendos[Tipo]=A9),1*(TablaDividendos[Fecha Cobro]&gt;=(TODAY()-365)),  1*(TablaDividendos[Fecha Cobro]&lt;=1*("31/12/"&amp;(B3-1))))</f>
        <v>1787.425446001643</v>
      </c>
      <c r="D9" s="98"/>
      <c r="E9" s="108" t="s">
        <v>521</v>
      </c>
      <c r="F9" s="109">
        <f ca="1">SUMPRODUCT(TablaDatosInversiones[Rendimiento mercado neto (euros)],1*(TablaDatosInversiones[Tipo instrumento (Acciones, Fondo, ETF, Bono, Crypto) ]=E9),(TablaDatosInversiones[Rendimiento mercado neto (euros)]&gt;0)*1,(TablaDatosInversiones[Operación abierta (cotizando)]=FALSE)*1,1*(TablaDatosInversiones[Traspaso sin tributar]="No"),1*(TablaDatosInversiones[Fecha de Venta o traspaso]&gt;=1*("1/1/"&amp;$B$3)),  1*(TablaDatosInversiones[Fecha de Venta o traspaso]&lt;=1*("31/12/"&amp;$B$3)))</f>
        <v>0</v>
      </c>
      <c r="G9" s="109">
        <f ca="1">SUMPRODUCT(TablaDatosInversiones[Rendimiento mercado neto (euros)],1*(TablaDatosInversiones[Tipo instrumento (Acciones, Fondo, ETF, Bono, Crypto) ]=E9),(TablaDatosInversiones[Rendimiento mercado neto (euros)]&lt;0)*1,(TablaDatosInversiones[Operación abierta (cotizando)]=FALSE)*1,1*(TablaDatosInversiones[Traspaso sin tributar]="No"),1*(TablaDatosInversiones[Fecha de Venta o traspaso]&gt;=1*("1/1/"&amp;$B$3)),  1*(TablaDatosInversiones[Fecha de Venta o traspaso]&lt;=1*("31/12/"&amp;$B$3)))</f>
        <v>0</v>
      </c>
      <c r="H9" s="110">
        <f t="shared" ref="H9:H16" ca="1" si="0">SUM(F9:G9)</f>
        <v>0</v>
      </c>
    </row>
    <row r="10" spans="1:9" x14ac:dyDescent="0.25">
      <c r="A10" s="100" t="s">
        <v>80</v>
      </c>
      <c r="B10" s="101">
        <f>SUMPRODUCT(TablaDividendos[Dividendo Bruto (euros)],1*(TablaDividendos[Tipo]=A10),1*(TablaDividendos[Fecha Cobro]&gt;=1*("1/1/"&amp;B3)),  1*(TablaDividendos[Fecha Cobro]&lt;=1*("31/12/"&amp;B3)))</f>
        <v>0</v>
      </c>
      <c r="C10" s="101">
        <f ca="1">B10+SUMPRODUCT(TablaDividendos[Dividendo Bruto (euros)],1*(TablaDividendos[Tipo]=A10),1*(TablaDividendos[Fecha Cobro]&gt;=(TODAY()-365)),  1*(TablaDividendos[Fecha Cobro]&lt;=1*("31/12/"&amp;(B3-1))))</f>
        <v>0</v>
      </c>
      <c r="D10" s="98"/>
      <c r="E10" s="108" t="s">
        <v>24</v>
      </c>
      <c r="F10" s="109">
        <f ca="1">SUMPRODUCT(TablaDatosInversiones[Rendimiento mercado neto (euros)],1*(TablaDatosInversiones[Tipo instrumento (Acciones, Fondo, ETF, Bono, Crypto) ]=E10),(TablaDatosInversiones[Rendimiento mercado neto (euros)]&gt;0)*1,(TablaDatosInversiones[Operación abierta (cotizando)]=FALSE)*1,1*(TablaDatosInversiones[Traspaso sin tributar]="No"),1*(TablaDatosInversiones[Fecha de Venta o traspaso]&gt;=1*("1/1/"&amp;$B$3)),  1*(TablaDatosInversiones[Fecha de Venta o traspaso]&lt;=1*("31/12/"&amp;$B$3)))</f>
        <v>6.318624000000014</v>
      </c>
      <c r="G10" s="109">
        <f ca="1">SUMPRODUCT(TablaDatosInversiones[Rendimiento mercado neto (euros)],1*(TablaDatosInversiones[Tipo instrumento (Acciones, Fondo, ETF, Bono, Crypto) ]=E10),(TablaDatosInversiones[Rendimiento mercado neto (euros)]&lt;0)*1,(TablaDatosInversiones[Operación abierta (cotizando)]=FALSE)*1,1*(TablaDatosInversiones[Traspaso sin tributar]="No"),1*(TablaDatosInversiones[Fecha de Venta o traspaso]&gt;=1*("1/1/"&amp;$B$3)),  1*(TablaDatosInversiones[Fecha de Venta o traspaso]&lt;=1*("31/12/"&amp;$B$3)))</f>
        <v>0</v>
      </c>
      <c r="H10" s="110">
        <f t="shared" ca="1" si="0"/>
        <v>6.318624000000014</v>
      </c>
    </row>
    <row r="11" spans="1:9" x14ac:dyDescent="0.25">
      <c r="A11" s="100" t="s">
        <v>235</v>
      </c>
      <c r="B11" s="101">
        <f>SUMPRODUCT(TablaDividendos[Dividendo Bruto (euros)],1*(TablaDividendos[Tipo]=A11),1*(TablaDividendos[Fecha Cobro]&gt;=1*("1/1/"&amp;B3)),  1*(TablaDividendos[Fecha Cobro]&lt;=1*("31/12/"&amp;B3)))</f>
        <v>0</v>
      </c>
      <c r="C11" s="101">
        <f ca="1">B11+SUMPRODUCT(TablaDividendos[Dividendo Bruto (euros)],1*(TablaDividendos[Tipo]=A11),1*(TablaDividendos[Fecha Cobro]&gt;=(TODAY()-365)),  1*(TablaDividendos[Fecha Cobro]&lt;=1*("31/12/"&amp;(B3-1))))</f>
        <v>0</v>
      </c>
      <c r="D11" s="98"/>
      <c r="E11" s="108" t="s">
        <v>65</v>
      </c>
      <c r="F11" s="109">
        <f ca="1">SUMPRODUCT(TablaDatosInversiones[Rendimiento mercado neto (euros)],1*(TablaDatosInversiones[Tipo instrumento (Acciones, Fondo, ETF, Bono, Crypto) ]=E11),(TablaDatosInversiones[Rendimiento mercado neto (euros)]&gt;0)*1,(TablaDatosInversiones[Operación abierta (cotizando)]=FALSE)*1,1*(TablaDatosInversiones[Traspaso sin tributar]="No"),1*(TablaDatosInversiones[Fecha de Venta o traspaso]&gt;=1*("1/1/"&amp;$B$3)),  1*(TablaDatosInversiones[Fecha de Venta o traspaso]&lt;=1*("31/12/"&amp;$B$3)))</f>
        <v>0</v>
      </c>
      <c r="G11" s="109">
        <f ca="1">SUMPRODUCT(TablaDatosInversiones[Rendimiento mercado neto (euros)],1*(TablaDatosInversiones[Tipo instrumento (Acciones, Fondo, ETF, Bono, Crypto) ]=E11),(TablaDatosInversiones[Rendimiento mercado neto (euros)]&lt;0)*1,(TablaDatosInversiones[Operación abierta (cotizando)]=FALSE)*1,1*(TablaDatosInversiones[Traspaso sin tributar]="No"),1*(TablaDatosInversiones[Fecha de Venta o traspaso]&gt;=1*("1/1/"&amp;$B$3)),  1*(TablaDatosInversiones[Fecha de Venta o traspaso]&lt;=1*("31/12/"&amp;$B$3)))</f>
        <v>0</v>
      </c>
      <c r="H11" s="110">
        <f t="shared" ca="1" si="0"/>
        <v>0</v>
      </c>
    </row>
    <row r="12" spans="1:9" ht="15.75" x14ac:dyDescent="0.25">
      <c r="A12" s="97" t="s">
        <v>105</v>
      </c>
      <c r="B12" s="111">
        <f>SUM(B8:B11)</f>
        <v>1787.425446001643</v>
      </c>
      <c r="C12" s="116">
        <f ca="1">SUM(C8:C11)</f>
        <v>1787.425446001643</v>
      </c>
      <c r="D12" s="98"/>
      <c r="E12" s="108" t="s">
        <v>522</v>
      </c>
      <c r="F12" s="109">
        <f ca="1">SUMPRODUCT(TablaDatosInversiones[Rendimiento mercado neto (euros)],1*(TablaDatosInversiones[Tipo instrumento (Acciones, Fondo, ETF, Bono, Crypto) ]=E12),(TablaDatosInversiones[Rendimiento mercado neto (euros)]&gt;0)*1,(TablaDatosInversiones[Operación abierta (cotizando)]=FALSE)*1,1*(TablaDatosInversiones[Traspaso sin tributar]="No"),1*(TablaDatosInversiones[Fecha de Venta o traspaso]&gt;=1*("1/1/"&amp;$B$3)),  1*(TablaDatosInversiones[Fecha de Venta o traspaso]&lt;=1*("31/12/"&amp;$B$3)))</f>
        <v>0</v>
      </c>
      <c r="G12" s="109">
        <f ca="1">SUMPRODUCT(TablaDatosInversiones[Rendimiento mercado neto (euros)],1*(TablaDatosInversiones[Tipo instrumento (Acciones, Fondo, ETF, Bono, Crypto) ]=E12),(TablaDatosInversiones[Rendimiento mercado neto (euros)]&lt;0)*1,(TablaDatosInversiones[Operación abierta (cotizando)]=FALSE)*1,1*(TablaDatosInversiones[Traspaso sin tributar]="No"),1*(TablaDatosInversiones[Fecha de Venta o traspaso]&gt;=1*("1/1/"&amp;$B$3)),  1*(TablaDatosInversiones[Fecha de Venta o traspaso]&lt;=1*("31/12/"&amp;$B$3)))</f>
        <v>-14.960274875472999</v>
      </c>
      <c r="H12" s="110">
        <f t="shared" ca="1" si="0"/>
        <v>-14.960274875472999</v>
      </c>
    </row>
    <row r="13" spans="1:9" ht="15.75" x14ac:dyDescent="0.25">
      <c r="A13" s="97"/>
      <c r="B13" s="111"/>
      <c r="D13" s="98"/>
      <c r="E13" s="108" t="s">
        <v>166</v>
      </c>
      <c r="F13" s="109">
        <f ca="1">SUMPRODUCT(TablaDatosInversiones[Rendimiento mercado neto (euros)],1*(TablaDatosInversiones[Tipo instrumento (Acciones, Fondo, ETF, Bono, Crypto) ]=E13),(TablaDatosInversiones[Rendimiento mercado neto (euros)]&gt;0)*1,(TablaDatosInversiones[Operación abierta (cotizando)]=FALSE)*1,1*(TablaDatosInversiones[Traspaso sin tributar]="No"),1*(TablaDatosInversiones[Fecha de Venta o traspaso]&gt;=1*("1/1/"&amp;$B$3)),  1*(TablaDatosInversiones[Fecha de Venta o traspaso]&lt;=1*("31/12/"&amp;$B$3)))</f>
        <v>61.944299999999998</v>
      </c>
      <c r="G13" s="109">
        <f ca="1">SUMPRODUCT(TablaDatosInversiones[Rendimiento mercado neto (euros)],1*(TablaDatosInversiones[Tipo instrumento (Acciones, Fondo, ETF, Bono, Crypto) ]=E13),(TablaDatosInversiones[Rendimiento mercado neto (euros)]&lt;0)*1,(TablaDatosInversiones[Operación abierta (cotizando)]=FALSE)*1,1*(TablaDatosInversiones[Traspaso sin tributar]="No"),1*(TablaDatosInversiones[Fecha de Venta o traspaso]&gt;=1*("1/1/"&amp;$B$3)),  1*(TablaDatosInversiones[Fecha de Venta o traspaso]&lt;=1*("31/12/"&amp;$B$3)))</f>
        <v>0</v>
      </c>
      <c r="H13" s="110">
        <f t="shared" ca="1" si="0"/>
        <v>61.944299999999998</v>
      </c>
    </row>
    <row r="14" spans="1:9" ht="15.75" x14ac:dyDescent="0.25">
      <c r="A14" s="97"/>
      <c r="B14" s="111"/>
      <c r="C14" s="111"/>
      <c r="D14" s="111"/>
      <c r="E14" s="108" t="s">
        <v>459</v>
      </c>
      <c r="F14" s="109">
        <f ca="1">SUMPRODUCT(TablaDatosInversiones[Rendimiento mercado neto (euros)],1*(TablaDatosInversiones[Tipo instrumento (Acciones, Fondo, ETF, Bono, Crypto) ]=E14),(TablaDatosInversiones[Rendimiento mercado neto (euros)]&gt;0)*1,(TablaDatosInversiones[Operación abierta (cotizando)]=FALSE)*1,1*(TablaDatosInversiones[Traspaso sin tributar]="No"),1*(TablaDatosInversiones[Fecha de Venta o traspaso]&gt;=1*("1/1/"&amp;$B$3)),  1*(TablaDatosInversiones[Fecha de Venta o traspaso]&lt;=1*("31/12/"&amp;$B$3)))</f>
        <v>139.00114500000001</v>
      </c>
      <c r="G14" s="109">
        <f ca="1">SUMPRODUCT(TablaDatosInversiones[Rendimiento mercado neto (euros)],1*(TablaDatosInversiones[Tipo instrumento (Acciones, Fondo, ETF, Bono, Crypto) ]=E14),(TablaDatosInversiones[Rendimiento mercado neto (euros)]&lt;0)*1,(TablaDatosInversiones[Operación abierta (cotizando)]=FALSE)*1,1*(TablaDatosInversiones[Traspaso sin tributar]="No"),1*(TablaDatosInversiones[Fecha de Venta o traspaso]&gt;=1*("1/1/"&amp;$B$3)),  1*(TablaDatosInversiones[Fecha de Venta o traspaso]&lt;=1*("31/12/"&amp;$B$3)))</f>
        <v>-9.5714999999995734E-2</v>
      </c>
      <c r="H14" s="110">
        <f t="shared" ca="1" si="0"/>
        <v>138.90543000000002</v>
      </c>
    </row>
    <row r="15" spans="1:9" ht="15.75" x14ac:dyDescent="0.25">
      <c r="A15" s="483" t="s">
        <v>927</v>
      </c>
      <c r="B15" s="484"/>
      <c r="E15" s="108" t="s">
        <v>494</v>
      </c>
      <c r="F15" s="109">
        <f ca="1">SUMPRODUCT(TablaDatosInversiones[Rendimiento mercado neto (euros)],1*(TablaDatosInversiones[Tipo instrumento (Acciones, Fondo, ETF, Bono, Crypto) ]=E15),(TablaDatosInversiones[Rendimiento mercado neto (euros)]&gt;0)*1,(TablaDatosInversiones[Operación abierta (cotizando)]=FALSE)*1,1*(TablaDatosInversiones[Traspaso sin tributar]="No"),1*(TablaDatosInversiones[Fecha de Venta o traspaso]&gt;=1*("1/1/"&amp;$B$3)),  1*(TablaDatosInversiones[Fecha de Venta o traspaso]&lt;=1*("31/12/"&amp;$B$3)))</f>
        <v>0</v>
      </c>
      <c r="G15" s="109">
        <f ca="1">SUMPRODUCT(TablaDatosInversiones[Rendimiento mercado neto (euros)],1*(TablaDatosInversiones[Tipo instrumento (Acciones, Fondo, ETF, Bono, Crypto) ]=E15),(TablaDatosInversiones[Rendimiento mercado neto (euros)]&lt;0)*1,(TablaDatosInversiones[Operación abierta (cotizando)]=FALSE)*1,1*(TablaDatosInversiones[Traspaso sin tributar]="No"),1*(TablaDatosInversiones[Fecha de Venta o traspaso]&gt;=1*("1/1/"&amp;$B$3)),  1*(TablaDatosInversiones[Fecha de Venta o traspaso]&lt;=1*("31/12/"&amp;$B$3)))</f>
        <v>0</v>
      </c>
      <c r="H15" s="110">
        <f t="shared" ca="1" si="0"/>
        <v>0</v>
      </c>
    </row>
    <row r="16" spans="1:9" x14ac:dyDescent="0.25">
      <c r="A16" s="100" t="s">
        <v>929</v>
      </c>
      <c r="B16" s="109" cm="1">
        <f t="array" aca="1" ref="B16" ca="1">IF(H17&gt;0,C12+H17,C12-minimo(B4*C12,-H17))</f>
        <v>5592.1034441395213</v>
      </c>
      <c r="E16" s="108" t="s">
        <v>524</v>
      </c>
      <c r="F16" s="109">
        <f ca="1">SUMPRODUCT(TablaDatosInversiones[Rendimiento mercado neto (euros)],1*(TablaDatosInversiones[Tipo instrumento (Acciones, Fondo, ETF, Bono, Crypto) ]=E16),(TablaDatosInversiones[Rendimiento mercado neto (euros)]&gt;0)*1,(TablaDatosInversiones[Operación abierta (cotizando)]=FALSE)*1,1*(TablaDatosInversiones[Traspaso sin tributar]="No"),1*(TablaDatosInversiones[Fecha de Venta o traspaso]&gt;=1*("1/1/"&amp;$B$3)),  1*(TablaDatosInversiones[Fecha de Venta o traspaso]&lt;=1*("31/12/"&amp;$B$3)))</f>
        <v>0</v>
      </c>
      <c r="G16" s="109">
        <f ca="1">SUMPRODUCT(TablaDatosInversiones[Rendimiento mercado neto (euros)],1*(TablaDatosInversiones[Tipo instrumento (Acciones, Fondo, ETF, Bono, Crypto) ]=E16),(TablaDatosInversiones[Rendimiento mercado neto (euros)]&lt;0)*1,(TablaDatosInversiones[Operación abierta (cotizando)]=FALSE)*1,1*(TablaDatosInversiones[Traspaso sin tributar]="No"),1*(TablaDatosInversiones[Fecha de Venta o traspaso]&gt;=1*("1/1/"&amp;$B$3)),  1*(TablaDatosInversiones[Fecha de Venta o traspaso]&lt;=1*("31/12/"&amp;$B$3)))</f>
        <v>0</v>
      </c>
      <c r="H16" s="110">
        <f t="shared" ca="1" si="0"/>
        <v>0</v>
      </c>
    </row>
    <row r="17" spans="1:8" ht="15.75" x14ac:dyDescent="0.25">
      <c r="A17" s="320" t="s">
        <v>928</v>
      </c>
      <c r="B17" s="110">
        <f ca="1">IF(B16&lt;6000,B16*0.19,6000*0.19+(B16-6000)*0.21)</f>
        <v>1062.4996543865091</v>
      </c>
      <c r="E17" s="97" t="s">
        <v>105</v>
      </c>
      <c r="F17" s="12">
        <f ca="1">SUM(F8:F16)</f>
        <v>4712.1280198999648</v>
      </c>
      <c r="G17" s="12">
        <f ca="1">SUM(G8:G16)</f>
        <v>-907.45002176208573</v>
      </c>
      <c r="H17" s="117">
        <f ca="1">SUM(H8:H16)</f>
        <v>3804.6779981378786</v>
      </c>
    </row>
    <row r="18" spans="1:8" x14ac:dyDescent="0.25">
      <c r="A18" s="319" t="s">
        <v>926</v>
      </c>
      <c r="B18" s="110" t="b">
        <f ca="1">IF(H17&lt;0,IF(-H17&lt;(B4*C12),0,-H17-B4*C12))</f>
        <v>0</v>
      </c>
      <c r="E18" s="97"/>
      <c r="F18" s="12"/>
      <c r="G18" s="12"/>
    </row>
    <row r="19" spans="1:8" x14ac:dyDescent="0.25">
      <c r="A19" s="230"/>
      <c r="B19" s="99"/>
      <c r="E19" s="97"/>
      <c r="F19" s="12"/>
      <c r="G19" s="12"/>
    </row>
    <row r="20" spans="1:8" x14ac:dyDescent="0.25">
      <c r="A20" s="98"/>
      <c r="B20" s="120" t="s">
        <v>206</v>
      </c>
      <c r="E20" s="97"/>
      <c r="F20" s="12"/>
      <c r="G20" s="12"/>
    </row>
    <row r="21" spans="1:8" ht="18.75" x14ac:dyDescent="0.3">
      <c r="A21" s="118" t="s">
        <v>925</v>
      </c>
      <c r="B21" s="119">
        <f ca="1">IF(C12*B4+H17&gt;0,C12*B4+H17,0)</f>
        <v>4251.5343596382891</v>
      </c>
      <c r="E21" s="111"/>
      <c r="F21" s="111"/>
      <c r="G21" s="111"/>
      <c r="H21" s="111"/>
    </row>
    <row r="22" spans="1:8" ht="15" customHeight="1" x14ac:dyDescent="0.25">
      <c r="A22" s="100" t="s">
        <v>929</v>
      </c>
      <c r="B22" s="109">
        <f ca="1">(100%-B4)*C12</f>
        <v>1340.5690845012323</v>
      </c>
      <c r="F22" s="111"/>
      <c r="G22" s="111"/>
      <c r="H22" s="111"/>
    </row>
    <row r="23" spans="1:8" ht="15.75" x14ac:dyDescent="0.25">
      <c r="A23" s="320" t="s">
        <v>928</v>
      </c>
      <c r="B23" s="110">
        <f ca="1">SUM(B22*0.19,(B22&gt;6000)*(B22-6000)*0.02,(B22&gt;50000)*(B22-50000)*0.02)</f>
        <v>254.70812605523415</v>
      </c>
      <c r="F23" s="111"/>
      <c r="G23" s="111"/>
      <c r="H23" s="111"/>
    </row>
    <row r="24" spans="1:8" ht="15.75" x14ac:dyDescent="0.25">
      <c r="F24" s="111"/>
      <c r="G24" s="111"/>
      <c r="H24" s="111"/>
    </row>
    <row r="25" spans="1:8" x14ac:dyDescent="0.25">
      <c r="F25" s="12"/>
      <c r="G25" s="12"/>
      <c r="H25" s="99"/>
    </row>
    <row r="26" spans="1:8" x14ac:dyDescent="0.25">
      <c r="A26" s="121" t="s">
        <v>207</v>
      </c>
    </row>
    <row r="28" spans="1:8" x14ac:dyDescent="0.25">
      <c r="F28" s="99"/>
    </row>
    <row r="29" spans="1:8" x14ac:dyDescent="0.25">
      <c r="A29" s="54" t="s">
        <v>6</v>
      </c>
      <c r="B29" t="s">
        <v>118</v>
      </c>
    </row>
    <row r="31" spans="1:8" x14ac:dyDescent="0.25">
      <c r="A31" s="54" t="s">
        <v>116</v>
      </c>
      <c r="B31" t="s">
        <v>198</v>
      </c>
      <c r="C31" t="s">
        <v>199</v>
      </c>
    </row>
    <row r="32" spans="1:8" x14ac:dyDescent="0.25">
      <c r="A32" s="8" t="s">
        <v>1260</v>
      </c>
      <c r="B32" s="12">
        <v>651.16279069767438</v>
      </c>
      <c r="C32" s="12">
        <v>-185.73720930232571</v>
      </c>
    </row>
    <row r="33" spans="1:3" x14ac:dyDescent="0.25">
      <c r="A33" s="8" t="s">
        <v>344</v>
      </c>
      <c r="B33" s="12">
        <v>1395.2904844624591</v>
      </c>
      <c r="C33" s="12">
        <v>-170.71937725754105</v>
      </c>
    </row>
    <row r="34" spans="1:3" x14ac:dyDescent="0.25">
      <c r="A34" s="8" t="s">
        <v>1266</v>
      </c>
      <c r="B34" s="12">
        <v>6612.0343563018714</v>
      </c>
      <c r="C34" s="12">
        <v>112.03435630187164</v>
      </c>
    </row>
    <row r="35" spans="1:3" x14ac:dyDescent="0.25">
      <c r="A35" s="8" t="s">
        <v>1085</v>
      </c>
      <c r="B35" s="12">
        <v>2200.6020599999997</v>
      </c>
      <c r="C35" s="12">
        <v>260.5192199999999</v>
      </c>
    </row>
    <row r="36" spans="1:3" x14ac:dyDescent="0.25">
      <c r="A36" s="8" t="s">
        <v>1142</v>
      </c>
      <c r="B36" s="12">
        <v>4789.4000000000005</v>
      </c>
      <c r="C36" s="12">
        <v>297.01000000000033</v>
      </c>
    </row>
    <row r="37" spans="1:3" x14ac:dyDescent="0.25">
      <c r="A37" s="8" t="s">
        <v>592</v>
      </c>
      <c r="B37" s="12">
        <v>3338.3999999999996</v>
      </c>
      <c r="C37" s="12">
        <v>338.39999999999964</v>
      </c>
    </row>
    <row r="38" spans="1:3" x14ac:dyDescent="0.25">
      <c r="A38" s="8" t="s">
        <v>528</v>
      </c>
      <c r="B38" s="12">
        <v>4064.6</v>
      </c>
      <c r="C38" s="12">
        <v>464.59999999999991</v>
      </c>
    </row>
    <row r="39" spans="1:3" x14ac:dyDescent="0.25">
      <c r="A39" s="8" t="s">
        <v>1141</v>
      </c>
      <c r="B39" s="12">
        <v>5546</v>
      </c>
      <c r="C39" s="12">
        <v>638.30000000000007</v>
      </c>
    </row>
    <row r="40" spans="1:3" x14ac:dyDescent="0.25">
      <c r="A40" s="8" t="s">
        <v>965</v>
      </c>
      <c r="B40" s="12">
        <v>2706</v>
      </c>
      <c r="C40" s="12">
        <v>808.65</v>
      </c>
    </row>
    <row r="41" spans="1:3" x14ac:dyDescent="0.25">
      <c r="A41" s="8" t="s">
        <v>328</v>
      </c>
      <c r="B41" s="12">
        <v>1377</v>
      </c>
      <c r="C41" s="12">
        <v>815.56</v>
      </c>
    </row>
    <row r="42" spans="1:3" x14ac:dyDescent="0.25">
      <c r="A42" s="8" t="s">
        <v>450</v>
      </c>
      <c r="B42" s="12">
        <v>2519.3999999999996</v>
      </c>
      <c r="C42" s="12">
        <v>824.39999999999986</v>
      </c>
    </row>
    <row r="43" spans="1:3" x14ac:dyDescent="0.25">
      <c r="A43" s="8" t="s">
        <v>1069</v>
      </c>
      <c r="B43" s="12">
        <v>4292.7620150550083</v>
      </c>
      <c r="C43" s="12">
        <v>830.8836630550087</v>
      </c>
    </row>
    <row r="44" spans="1:3" x14ac:dyDescent="0.25">
      <c r="A44" s="8" t="s">
        <v>589</v>
      </c>
      <c r="B44" s="12">
        <v>4156.45</v>
      </c>
      <c r="C44" s="12">
        <v>1033.5800000000002</v>
      </c>
    </row>
    <row r="45" spans="1:3" x14ac:dyDescent="0.25">
      <c r="A45" s="8" t="s">
        <v>1088</v>
      </c>
      <c r="B45" s="12">
        <v>5480.7810734610002</v>
      </c>
      <c r="C45" s="12">
        <v>1355.7786182213802</v>
      </c>
    </row>
    <row r="46" spans="1:3" x14ac:dyDescent="0.25">
      <c r="A46" s="8" t="s">
        <v>515</v>
      </c>
      <c r="B46" s="12">
        <v>4745.2229299363062</v>
      </c>
      <c r="C46" s="12">
        <v>1417.7003115467719</v>
      </c>
    </row>
    <row r="47" spans="1:3" x14ac:dyDescent="0.25">
      <c r="A47" s="8" t="s">
        <v>1087</v>
      </c>
      <c r="B47" s="12">
        <v>10238.6988</v>
      </c>
      <c r="C47" s="12">
        <v>1782.917038</v>
      </c>
    </row>
    <row r="48" spans="1:3" x14ac:dyDescent="0.25">
      <c r="A48" s="8" t="s">
        <v>471</v>
      </c>
      <c r="B48" s="12">
        <v>3980.6022003474231</v>
      </c>
      <c r="C48" s="12">
        <v>1809.7859559354731</v>
      </c>
    </row>
    <row r="49" spans="1:3" x14ac:dyDescent="0.25">
      <c r="A49" s="8" t="s">
        <v>1086</v>
      </c>
      <c r="B49" s="12">
        <v>5885.625</v>
      </c>
      <c r="C49" s="12">
        <v>1988.3684000000001</v>
      </c>
    </row>
    <row r="50" spans="1:3" x14ac:dyDescent="0.25">
      <c r="A50" s="8" t="s">
        <v>492</v>
      </c>
      <c r="B50" s="12">
        <v>9655.8579424821455</v>
      </c>
      <c r="C50" s="12">
        <v>2515.8472309648732</v>
      </c>
    </row>
    <row r="51" spans="1:3" x14ac:dyDescent="0.25">
      <c r="A51" s="8" t="s">
        <v>498</v>
      </c>
      <c r="B51" s="12">
        <v>4723.7814100898004</v>
      </c>
      <c r="C51" s="12">
        <v>2845.6489187595585</v>
      </c>
    </row>
    <row r="52" spans="1:3" x14ac:dyDescent="0.25">
      <c r="A52" s="8" t="s">
        <v>545</v>
      </c>
      <c r="B52" s="12">
        <v>10861.802740783633</v>
      </c>
      <c r="C52" s="12">
        <v>3514.8031268401492</v>
      </c>
    </row>
    <row r="53" spans="1:3" x14ac:dyDescent="0.25">
      <c r="A53" s="8" t="s">
        <v>916</v>
      </c>
      <c r="B53" s="12">
        <v>9784.7043189368778</v>
      </c>
      <c r="C53" s="12">
        <v>5388.8769689368773</v>
      </c>
    </row>
    <row r="54" spans="1:3" x14ac:dyDescent="0.25">
      <c r="A54" s="8" t="s">
        <v>117</v>
      </c>
      <c r="B54" s="12">
        <v>109006.17812255418</v>
      </c>
      <c r="C54" s="12">
        <v>28687.2072220021</v>
      </c>
    </row>
  </sheetData>
  <mergeCells count="3">
    <mergeCell ref="E6:H6"/>
    <mergeCell ref="A6:C6"/>
    <mergeCell ref="A15:B15"/>
  </mergeCells>
  <conditionalFormatting sqref="C12">
    <cfRule type="cellIs" dxfId="3" priority="3" operator="lessThan">
      <formula>0</formula>
    </cfRule>
    <cfRule type="cellIs" dxfId="2" priority="4" operator="greaterThan">
      <formula>0</formula>
    </cfRule>
  </conditionalFormatting>
  <conditionalFormatting sqref="H17">
    <cfRule type="cellIs" dxfId="1" priority="1" operator="lessThan">
      <formula>0</formula>
    </cfRule>
    <cfRule type="cellIs" dxfId="0" priority="2" operator="greaterThan">
      <formula>0</formula>
    </cfRule>
  </conditionalFormatting>
  <hyperlinks>
    <hyperlink ref="I1" r:id="rId2" xr:uid="{00000000-0004-0000-0500-000000000000}"/>
  </hyperlinks>
  <pageMargins left="0.7" right="0.7" top="0.75" bottom="0.75" header="0.3" footer="0.3"/>
  <pageSetup paperSize="9" orientation="portrait"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500-000000000000}">
          <x14:formula1>
            <xm:f>DatosInversiones!#REF!</xm:f>
          </x14:formula1>
          <xm:sqref>E8:E16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dimension ref="A1:S85"/>
  <sheetViews>
    <sheetView showGridLines="0" zoomScale="70" zoomScaleNormal="70" workbookViewId="0">
      <selection activeCell="E9" sqref="E9"/>
    </sheetView>
  </sheetViews>
  <sheetFormatPr baseColWidth="10" defaultRowHeight="15" x14ac:dyDescent="0.25"/>
  <cols>
    <col min="1" max="1" width="22.140625" customWidth="1"/>
    <col min="2" max="2" width="21.28515625" customWidth="1"/>
    <col min="3" max="3" width="16.140625" customWidth="1"/>
    <col min="4" max="4" width="23.5703125" customWidth="1"/>
    <col min="5" max="5" width="21.7109375" customWidth="1"/>
    <col min="6" max="6" width="11.5703125" customWidth="1"/>
    <col min="7" max="8" width="12.42578125" customWidth="1"/>
    <col min="9" max="9" width="10.7109375" customWidth="1"/>
    <col min="10" max="10" width="26.85546875" customWidth="1"/>
    <col min="11" max="11" width="19.28515625" customWidth="1"/>
    <col min="12" max="12" width="22.42578125" customWidth="1"/>
    <col min="13" max="13" width="13.5703125" customWidth="1"/>
    <col min="14" max="14" width="13.140625" customWidth="1"/>
    <col min="15" max="15" width="18.140625" customWidth="1"/>
    <col min="16" max="16" width="12.140625" customWidth="1"/>
    <col min="17" max="17" width="13.85546875" customWidth="1"/>
    <col min="18" max="18" width="12.42578125" customWidth="1"/>
    <col min="19" max="19" width="14.85546875" customWidth="1"/>
    <col min="20" max="20" width="13.7109375" customWidth="1"/>
    <col min="21" max="21" width="13.140625" customWidth="1"/>
    <col min="22" max="22" width="9.28515625" customWidth="1"/>
    <col min="23" max="23" width="11.5703125" customWidth="1"/>
    <col min="24" max="24" width="9.5703125" customWidth="1"/>
    <col min="25" max="25" width="9.140625" customWidth="1"/>
    <col min="26" max="26" width="8.7109375" customWidth="1"/>
    <col min="27" max="28" width="9" customWidth="1"/>
    <col min="29" max="31" width="9.85546875" customWidth="1"/>
    <col min="32" max="32" width="9.42578125" customWidth="1"/>
    <col min="33" max="33" width="8.85546875" customWidth="1"/>
    <col min="34" max="34" width="12.5703125" customWidth="1"/>
    <col min="35" max="43" width="6.5703125" customWidth="1"/>
    <col min="44" max="44" width="12.5703125" bestFit="1" customWidth="1"/>
  </cols>
  <sheetData>
    <row r="1" spans="1:18" ht="21" x14ac:dyDescent="0.35">
      <c r="A1" s="15" t="s">
        <v>232</v>
      </c>
      <c r="O1" s="13" t="s">
        <v>110</v>
      </c>
    </row>
    <row r="2" spans="1:18" ht="15" customHeight="1" x14ac:dyDescent="0.35">
      <c r="A2" s="95"/>
      <c r="O2" t="s">
        <v>600</v>
      </c>
    </row>
    <row r="3" spans="1:18" ht="18" customHeight="1" x14ac:dyDescent="0.35">
      <c r="A3" s="95"/>
      <c r="D3" t="s">
        <v>209</v>
      </c>
    </row>
    <row r="6" spans="1:18" ht="20.25" customHeight="1" x14ac:dyDescent="0.3">
      <c r="A6" s="5" t="s">
        <v>972</v>
      </c>
      <c r="B6" s="142"/>
      <c r="C6" s="142"/>
      <c r="D6" s="142"/>
      <c r="E6" s="142"/>
      <c r="J6" s="5" t="s">
        <v>228</v>
      </c>
    </row>
    <row r="7" spans="1:18" ht="17.45" customHeight="1" x14ac:dyDescent="0.3">
      <c r="A7" s="5"/>
      <c r="B7" s="142"/>
      <c r="C7" s="142"/>
      <c r="D7" s="142"/>
      <c r="E7" s="142"/>
      <c r="J7" s="5"/>
    </row>
    <row r="8" spans="1:18" ht="20.25" customHeight="1" x14ac:dyDescent="0.3">
      <c r="A8" s="5" t="s">
        <v>662</v>
      </c>
      <c r="B8" s="142"/>
      <c r="C8" s="142"/>
      <c r="D8" s="142"/>
      <c r="E8" s="142"/>
      <c r="J8" s="5" t="s">
        <v>663</v>
      </c>
    </row>
    <row r="9" spans="1:18" ht="19.899999999999999" customHeight="1" x14ac:dyDescent="0.3">
      <c r="A9" s="86"/>
      <c r="B9" s="276" t="s">
        <v>658</v>
      </c>
      <c r="C9" s="276" t="s">
        <v>659</v>
      </c>
      <c r="D9" s="142"/>
      <c r="E9" s="142"/>
      <c r="J9" s="240"/>
      <c r="K9" s="276" t="s">
        <v>658</v>
      </c>
      <c r="L9" s="276" t="s">
        <v>659</v>
      </c>
      <c r="R9" s="139"/>
    </row>
    <row r="10" spans="1:18" ht="43.9" customHeight="1" x14ac:dyDescent="0.3">
      <c r="A10" s="278" t="s">
        <v>660</v>
      </c>
      <c r="B10" s="277" cm="1">
        <f t="array" ref="B10">SUMPRODUCT(D27:D129,(C27:C129="Conjunta 50/50%")*0.5)+SUMPRODUCT(D27:D129,(C27:C129="Individual T1")*1)</f>
        <v>893.71272300082137</v>
      </c>
      <c r="C10" s="277" cm="1">
        <f t="array" ref="C10">SUMPRODUCT(D27:D129,(C27:C129="Conjunta 50/50%")*0.5)+SUMPRODUCT(D27:D129,(C27:C129="Individual T2")*1)</f>
        <v>893.71272300082137</v>
      </c>
      <c r="D10" s="142"/>
      <c r="E10" s="142"/>
      <c r="F10" s="142"/>
      <c r="G10" s="142"/>
      <c r="H10" s="142"/>
      <c r="J10" s="278" t="s">
        <v>597</v>
      </c>
      <c r="K10" s="277" cm="1">
        <f t="array" ref="K10">SUMPRODUCT(L19:L149,(K19:K149="Conjunta 50/50%")*0.5)+SUMPRODUCT(L19:L149,(K19:K149="Individual T1")*1)</f>
        <v>461.85272300082136</v>
      </c>
      <c r="L10" s="277" cm="1">
        <f t="array" ref="L10">SUMPRODUCT(L19:L149,(K19:K149="Conjunta 50/50%")*0.5)+SUMPRODUCT(L19:L149,(K19:K149="Individual T2")*1)</f>
        <v>461.85272300082136</v>
      </c>
    </row>
    <row r="11" spans="1:18" ht="36.6" customHeight="1" x14ac:dyDescent="0.3">
      <c r="A11" s="278" t="s">
        <v>957</v>
      </c>
      <c r="B11" s="277" cm="1">
        <f t="array" ref="B11">SUMPRODUCT(G27:G129,(C27:C129="Conjunta 50/50%")*0.5)+SUMPRODUCT(G27:G129,(C27:C129="Individual T1")*1)</f>
        <v>124.88500000000001</v>
      </c>
      <c r="C11" s="277" cm="1">
        <f t="array" ref="C11">SUMPRODUCT(G27:G129,(C27:C129="Conjunta 50/50%")*0.5)+SUMPRODUCT(G27:G129,(C27:C129="Individual T2")*1)</f>
        <v>124.88500000000001</v>
      </c>
      <c r="I11" s="92"/>
      <c r="J11" s="278" t="s">
        <v>598</v>
      </c>
      <c r="K11" s="277" cm="1">
        <f t="array" ref="K11">SUMPRODUCT(N19:N149,(K19:K149="Conjunta 50/50%")*0.5)+SUMPRODUCT(N19:N149,(K19:K149="Individual T1")*1)</f>
        <v>69.261490713400477</v>
      </c>
      <c r="L11" s="277" cm="1">
        <f t="array" ref="L11">SUMPRODUCT(N19:N149,(K19:K149="Conjunta 50/50%")*0.5)+SUMPRODUCT(N19:N149,(K19:K149="Individual T2")*1)</f>
        <v>69.261490713400477</v>
      </c>
      <c r="P11" s="139"/>
      <c r="Q11" s="139"/>
    </row>
    <row r="12" spans="1:18" ht="28.9" customHeight="1" x14ac:dyDescent="0.3">
      <c r="A12" s="279" t="s">
        <v>70</v>
      </c>
      <c r="B12" s="277" cm="1">
        <f t="array" ref="B12">SUMPRODUCT(F27:F129,(C27:C129="Conjunta 50/50%")*0.5)+SUMPRODUCT(F27:F129,(C27:C129="Individual T1")*1)</f>
        <v>0</v>
      </c>
      <c r="C12" s="277" cm="1">
        <f t="array" ref="C12">SUMPRODUCT(F27:F129,(C27:C129="Conjunta 50/50%")*0.5)+SUMPRODUCT(F27:F129,(C27:C129="Individual T2")*1)</f>
        <v>0</v>
      </c>
      <c r="I12" s="92"/>
      <c r="J12" s="485" t="s">
        <v>195</v>
      </c>
      <c r="K12" s="485"/>
      <c r="L12" s="485"/>
      <c r="M12" s="485"/>
      <c r="N12" s="485"/>
      <c r="P12" s="139"/>
      <c r="Q12" s="139"/>
    </row>
    <row r="13" spans="1:18" ht="15" customHeight="1" x14ac:dyDescent="0.25">
      <c r="A13" s="121"/>
      <c r="B13" s="121"/>
      <c r="C13" s="121"/>
      <c r="I13" s="92"/>
      <c r="P13" s="139"/>
      <c r="Q13" s="139"/>
    </row>
    <row r="14" spans="1:18" ht="15" customHeight="1" x14ac:dyDescent="0.3">
      <c r="A14" s="121" t="s">
        <v>958</v>
      </c>
      <c r="B14" s="121"/>
      <c r="C14" s="277">
        <f>GETPIVOTDATA("Dividendo Bruto sin retenciones (euros)",$A$25)</f>
        <v>1787.4254460016427</v>
      </c>
      <c r="I14" s="92"/>
      <c r="J14" s="327" t="s">
        <v>964</v>
      </c>
      <c r="K14" s="328"/>
      <c r="M14" s="277">
        <f>GETPIVOTDATA("Dividendos Brutos sin retenciones (euros)",$J$21)</f>
        <v>923.70544600164283</v>
      </c>
      <c r="N14" s="245"/>
      <c r="P14" s="139"/>
      <c r="Q14" s="139"/>
    </row>
    <row r="15" spans="1:18" ht="15" customHeight="1" x14ac:dyDescent="0.3">
      <c r="A15" s="121" t="s">
        <v>959</v>
      </c>
      <c r="B15" s="121"/>
      <c r="C15" s="277">
        <f>C14*0.19</f>
        <v>339.6108347403121</v>
      </c>
      <c r="I15" s="92"/>
      <c r="J15" s="327" t="s">
        <v>962</v>
      </c>
      <c r="K15" s="328"/>
      <c r="M15" s="325">
        <f>GETPIVOTDATA("Exceso retencion origen (hasta 15%)",$J$21)</f>
        <v>138.52298142680092</v>
      </c>
      <c r="N15" s="245"/>
      <c r="P15" s="139"/>
      <c r="Q15" s="139"/>
    </row>
    <row r="16" spans="1:18" ht="15.6" customHeight="1" x14ac:dyDescent="0.3">
      <c r="A16" s="121" t="s">
        <v>960</v>
      </c>
      <c r="B16" s="121"/>
      <c r="C16" s="277">
        <f>GETPIVOTDATA("Retencion España",$A$25)</f>
        <v>249.77</v>
      </c>
      <c r="I16" s="92"/>
    </row>
    <row r="17" spans="1:19" ht="17.45" customHeight="1" x14ac:dyDescent="0.3">
      <c r="A17" s="121" t="s">
        <v>961</v>
      </c>
      <c r="B17" s="121"/>
      <c r="C17" s="326">
        <f>C15-C16</f>
        <v>89.84083474031209</v>
      </c>
      <c r="J17" s="54" t="s">
        <v>192</v>
      </c>
      <c r="K17" s="8">
        <v>2024</v>
      </c>
      <c r="S17" s="4"/>
    </row>
    <row r="18" spans="1:19" x14ac:dyDescent="0.25">
      <c r="A18" s="121"/>
      <c r="B18" s="121"/>
      <c r="C18" s="121"/>
      <c r="J18" s="54" t="s">
        <v>57</v>
      </c>
      <c r="K18" t="s">
        <v>69</v>
      </c>
      <c r="S18" s="87"/>
    </row>
    <row r="19" spans="1:19" x14ac:dyDescent="0.25">
      <c r="G19" s="245"/>
      <c r="J19" s="54" t="s">
        <v>75</v>
      </c>
      <c r="K19" t="s">
        <v>164</v>
      </c>
      <c r="L19" t="s">
        <v>956</v>
      </c>
      <c r="S19" s="87"/>
    </row>
    <row r="20" spans="1:19" ht="19.149999999999999" customHeight="1" x14ac:dyDescent="0.25">
      <c r="A20" s="486" t="s">
        <v>963</v>
      </c>
      <c r="B20" s="486"/>
      <c r="C20" s="486"/>
      <c r="D20" s="486"/>
      <c r="E20" s="486"/>
      <c r="F20" s="486"/>
      <c r="G20" s="245"/>
      <c r="H20" s="245"/>
      <c r="R20" s="4"/>
      <c r="S20" s="87"/>
    </row>
    <row r="21" spans="1:19" x14ac:dyDescent="0.25">
      <c r="A21" s="54" t="s">
        <v>192</v>
      </c>
      <c r="B21" s="8">
        <v>2024</v>
      </c>
      <c r="H21" s="245"/>
      <c r="L21" s="54" t="s">
        <v>552</v>
      </c>
      <c r="R21" s="87"/>
      <c r="S21" s="87"/>
    </row>
    <row r="22" spans="1:19" ht="60" x14ac:dyDescent="0.25">
      <c r="A22" s="54" t="s">
        <v>637</v>
      </c>
      <c r="B22" t="s">
        <v>240</v>
      </c>
      <c r="F22" s="8"/>
      <c r="G22" s="8"/>
      <c r="H22" s="245"/>
      <c r="J22" s="53" t="s">
        <v>3</v>
      </c>
      <c r="K22" s="54" t="s">
        <v>622</v>
      </c>
      <c r="L22" s="4" t="s">
        <v>595</v>
      </c>
      <c r="M22" s="4" t="s">
        <v>193</v>
      </c>
      <c r="N22" s="4" t="s">
        <v>229</v>
      </c>
      <c r="O22" t="s">
        <v>27</v>
      </c>
      <c r="R22" s="87"/>
      <c r="S22" s="87"/>
    </row>
    <row r="23" spans="1:19" x14ac:dyDescent="0.25">
      <c r="A23" s="54" t="s">
        <v>57</v>
      </c>
      <c r="B23" t="s">
        <v>69</v>
      </c>
      <c r="C23" t="s">
        <v>973</v>
      </c>
      <c r="H23" s="245"/>
      <c r="J23" t="s">
        <v>285</v>
      </c>
      <c r="K23" t="s">
        <v>621</v>
      </c>
      <c r="L23" s="21">
        <v>27.240000000000002</v>
      </c>
      <c r="M23" s="21">
        <v>4.09</v>
      </c>
      <c r="N23" s="21">
        <v>4.0845000000000002</v>
      </c>
      <c r="O23" s="87">
        <v>45519</v>
      </c>
      <c r="P23" s="4"/>
      <c r="Q23" s="4"/>
      <c r="R23" s="87"/>
    </row>
    <row r="24" spans="1:19" x14ac:dyDescent="0.25">
      <c r="J24" t="s">
        <v>149</v>
      </c>
      <c r="K24" t="s">
        <v>621</v>
      </c>
      <c r="L24" s="21">
        <v>6.01</v>
      </c>
      <c r="M24" s="21">
        <v>0.9</v>
      </c>
      <c r="N24" s="21">
        <v>0.9</v>
      </c>
      <c r="O24" s="87">
        <v>45301</v>
      </c>
      <c r="P24" s="21"/>
      <c r="Q24" s="12"/>
      <c r="R24" s="87"/>
    </row>
    <row r="25" spans="1:19" x14ac:dyDescent="0.25">
      <c r="D25" s="54" t="s">
        <v>552</v>
      </c>
      <c r="J25" t="s">
        <v>344</v>
      </c>
      <c r="K25" t="s">
        <v>621</v>
      </c>
      <c r="L25" s="21">
        <v>93.69</v>
      </c>
      <c r="M25" s="21">
        <v>14.040000000000001</v>
      </c>
      <c r="N25" s="21">
        <v>14.038500000000001</v>
      </c>
      <c r="O25" s="87">
        <v>45565</v>
      </c>
      <c r="P25" s="21"/>
      <c r="Q25" s="12"/>
      <c r="R25" s="87"/>
    </row>
    <row r="26" spans="1:19" ht="30" x14ac:dyDescent="0.25">
      <c r="A26" s="53" t="s">
        <v>226</v>
      </c>
      <c r="B26" s="54" t="s">
        <v>3</v>
      </c>
      <c r="C26" s="54" t="s">
        <v>622</v>
      </c>
      <c r="D26" s="4" t="s">
        <v>594</v>
      </c>
      <c r="E26" s="4" t="s">
        <v>230</v>
      </c>
      <c r="F26" s="4" t="s">
        <v>596</v>
      </c>
      <c r="G26" s="4" t="s">
        <v>224</v>
      </c>
      <c r="J26" t="s">
        <v>331</v>
      </c>
      <c r="K26" t="s">
        <v>621</v>
      </c>
      <c r="L26" s="21">
        <v>25.54</v>
      </c>
      <c r="M26" s="21">
        <v>3.8400000000000003</v>
      </c>
      <c r="N26" s="21">
        <v>3.831</v>
      </c>
      <c r="O26" s="87">
        <v>45541</v>
      </c>
      <c r="P26" s="21"/>
      <c r="Q26" s="12"/>
    </row>
    <row r="27" spans="1:19" x14ac:dyDescent="0.25">
      <c r="A27" t="s">
        <v>506</v>
      </c>
      <c r="B27" t="s">
        <v>492</v>
      </c>
      <c r="C27" t="s">
        <v>621</v>
      </c>
      <c r="D27" s="21">
        <v>497.51897367646814</v>
      </c>
      <c r="E27" s="21">
        <v>422.88562762499794</v>
      </c>
      <c r="F27" s="21"/>
      <c r="G27" s="21">
        <v>51.07</v>
      </c>
      <c r="J27" t="s">
        <v>492</v>
      </c>
      <c r="K27" t="s">
        <v>621</v>
      </c>
      <c r="L27" s="21">
        <v>497.51897367646814</v>
      </c>
      <c r="M27" s="21">
        <v>74.633346051470213</v>
      </c>
      <c r="N27" s="21">
        <v>74.627846051470215</v>
      </c>
      <c r="O27" s="87">
        <v>45483</v>
      </c>
      <c r="P27" s="21"/>
      <c r="Q27" s="12"/>
    </row>
    <row r="28" spans="1:19" ht="19.149999999999999" customHeight="1" x14ac:dyDescent="0.25">
      <c r="A28" t="s">
        <v>286</v>
      </c>
      <c r="B28" t="s">
        <v>285</v>
      </c>
      <c r="C28" t="s">
        <v>621</v>
      </c>
      <c r="D28" s="21">
        <v>27.240000000000002</v>
      </c>
      <c r="E28" s="21">
        <v>23.150000000000002</v>
      </c>
      <c r="F28" s="21"/>
      <c r="G28" s="21">
        <v>4.3999999999999995</v>
      </c>
      <c r="J28" t="s">
        <v>545</v>
      </c>
      <c r="K28" t="s">
        <v>621</v>
      </c>
      <c r="L28" s="21">
        <v>21.853510075004824</v>
      </c>
      <c r="M28" s="21">
        <v>3.274329098918161</v>
      </c>
      <c r="N28" s="21">
        <v>3.274329098918161</v>
      </c>
      <c r="O28" s="87">
        <v>45513</v>
      </c>
      <c r="P28" s="21"/>
      <c r="Q28" s="12"/>
    </row>
    <row r="29" spans="1:19" ht="18.600000000000001" customHeight="1" x14ac:dyDescent="0.25">
      <c r="A29" t="s">
        <v>536</v>
      </c>
      <c r="B29" t="s">
        <v>514</v>
      </c>
      <c r="C29" t="s">
        <v>621</v>
      </c>
      <c r="D29" s="21">
        <v>35.9</v>
      </c>
      <c r="E29" s="21">
        <v>35.9</v>
      </c>
      <c r="F29" s="21"/>
      <c r="G29" s="21">
        <v>6.83</v>
      </c>
      <c r="J29" t="s">
        <v>503</v>
      </c>
      <c r="K29" t="s">
        <v>621</v>
      </c>
      <c r="L29" s="21">
        <v>19.015956090730334</v>
      </c>
      <c r="M29" s="21">
        <v>2.8615646256263245</v>
      </c>
      <c r="N29" s="21">
        <v>2.8523934136095503</v>
      </c>
      <c r="O29" s="87">
        <v>45538</v>
      </c>
    </row>
    <row r="30" spans="1:19" ht="18.600000000000001" customHeight="1" x14ac:dyDescent="0.25">
      <c r="A30" t="s">
        <v>225</v>
      </c>
      <c r="B30" t="s">
        <v>149</v>
      </c>
      <c r="C30" t="s">
        <v>621</v>
      </c>
      <c r="D30" s="21">
        <v>6.01</v>
      </c>
      <c r="E30" s="21">
        <v>5.1099999999999994</v>
      </c>
      <c r="F30" s="21"/>
      <c r="G30" s="21">
        <v>0.97</v>
      </c>
      <c r="H30" s="245"/>
      <c r="J30" t="s">
        <v>385</v>
      </c>
      <c r="K30" t="s">
        <v>621</v>
      </c>
      <c r="L30" s="21">
        <v>13.94</v>
      </c>
      <c r="M30" s="21">
        <v>2.09</v>
      </c>
      <c r="N30" s="21">
        <v>2.09</v>
      </c>
      <c r="O30" s="87">
        <v>45337</v>
      </c>
    </row>
    <row r="31" spans="1:19" ht="20.45" customHeight="1" x14ac:dyDescent="0.25">
      <c r="A31" t="s">
        <v>352</v>
      </c>
      <c r="B31" t="s">
        <v>351</v>
      </c>
      <c r="C31" t="s">
        <v>621</v>
      </c>
      <c r="D31" s="21">
        <v>70.400000000000006</v>
      </c>
      <c r="E31" s="21">
        <v>70.400000000000006</v>
      </c>
      <c r="F31" s="21"/>
      <c r="G31" s="21">
        <v>13.38</v>
      </c>
      <c r="H31" s="245"/>
      <c r="J31" t="s">
        <v>916</v>
      </c>
      <c r="K31" t="s">
        <v>621</v>
      </c>
      <c r="L31" s="21">
        <v>8.3092277390921403</v>
      </c>
      <c r="M31" s="21">
        <v>1.2552621230300438</v>
      </c>
      <c r="N31" s="21">
        <v>1.2463841608638209</v>
      </c>
      <c r="O31" s="87">
        <v>45484</v>
      </c>
    </row>
    <row r="32" spans="1:19" ht="16.899999999999999" customHeight="1" x14ac:dyDescent="0.25">
      <c r="A32" t="s">
        <v>561</v>
      </c>
      <c r="B32" t="s">
        <v>559</v>
      </c>
      <c r="C32" t="s">
        <v>621</v>
      </c>
      <c r="D32" s="21">
        <v>109.08</v>
      </c>
      <c r="E32" s="21">
        <v>109.08</v>
      </c>
      <c r="F32" s="21"/>
      <c r="G32" s="21">
        <v>20.73</v>
      </c>
      <c r="H32" s="245"/>
      <c r="J32" t="s">
        <v>515</v>
      </c>
      <c r="K32" t="s">
        <v>621</v>
      </c>
      <c r="L32" s="21">
        <v>22.006386272031829</v>
      </c>
      <c r="M32" s="21">
        <v>3.3102107685440121</v>
      </c>
      <c r="N32" s="21">
        <v>3.300957940804774</v>
      </c>
      <c r="O32" s="87">
        <v>45547</v>
      </c>
    </row>
    <row r="33" spans="1:17" ht="18.600000000000001" customHeight="1" x14ac:dyDescent="0.25">
      <c r="A33" t="s">
        <v>329</v>
      </c>
      <c r="B33" t="s">
        <v>328</v>
      </c>
      <c r="C33" t="s">
        <v>621</v>
      </c>
      <c r="D33" s="21">
        <v>110.88</v>
      </c>
      <c r="E33" s="21">
        <v>110.88</v>
      </c>
      <c r="F33" s="21"/>
      <c r="G33" s="21">
        <v>21.07</v>
      </c>
      <c r="J33" t="s">
        <v>1034</v>
      </c>
      <c r="K33" t="s">
        <v>621</v>
      </c>
      <c r="L33" s="21">
        <v>20.012170378374044</v>
      </c>
      <c r="M33" s="21">
        <v>2.9963277077510586</v>
      </c>
      <c r="N33" s="21">
        <v>2.9963277077510586</v>
      </c>
      <c r="O33" s="87">
        <v>45546</v>
      </c>
    </row>
    <row r="34" spans="1:17" ht="20.45" customHeight="1" x14ac:dyDescent="0.25">
      <c r="A34" t="s">
        <v>546</v>
      </c>
      <c r="B34" t="s">
        <v>545</v>
      </c>
      <c r="C34" t="s">
        <v>621</v>
      </c>
      <c r="D34" s="21">
        <v>21.853510075004824</v>
      </c>
      <c r="E34" s="21">
        <v>18.579180976086661</v>
      </c>
      <c r="F34" s="21"/>
      <c r="G34" s="21">
        <v>0</v>
      </c>
      <c r="H34" s="8"/>
      <c r="J34" t="s">
        <v>1091</v>
      </c>
      <c r="K34" t="s">
        <v>621</v>
      </c>
      <c r="L34" s="21">
        <v>91.424813812914152</v>
      </c>
      <c r="M34" s="21">
        <v>13.720602153316888</v>
      </c>
      <c r="N34" s="21">
        <v>13.713722071937124</v>
      </c>
      <c r="O34" s="87">
        <v>45534</v>
      </c>
    </row>
    <row r="35" spans="1:17" ht="19.5" customHeight="1" x14ac:dyDescent="0.25">
      <c r="A35" t="s">
        <v>345</v>
      </c>
      <c r="B35" t="s">
        <v>344</v>
      </c>
      <c r="C35" t="s">
        <v>621</v>
      </c>
      <c r="D35" s="21">
        <v>93.69</v>
      </c>
      <c r="E35" s="21">
        <v>79.649999999999991</v>
      </c>
      <c r="F35" s="21"/>
      <c r="G35" s="21">
        <v>15.129999999999999</v>
      </c>
      <c r="J35" t="s">
        <v>465</v>
      </c>
      <c r="K35" t="s">
        <v>621</v>
      </c>
      <c r="L35" s="21">
        <v>16.240742377439105</v>
      </c>
      <c r="M35" s="21">
        <v>2.4314711445080261</v>
      </c>
      <c r="N35" s="21">
        <v>2.4314711445080261</v>
      </c>
      <c r="O35" s="87">
        <v>45474</v>
      </c>
    </row>
    <row r="36" spans="1:17" x14ac:dyDescent="0.25">
      <c r="A36" t="s">
        <v>349</v>
      </c>
      <c r="B36" t="s">
        <v>385</v>
      </c>
      <c r="C36" t="s">
        <v>621</v>
      </c>
      <c r="D36" s="21">
        <v>13.94</v>
      </c>
      <c r="E36" s="21">
        <v>11.85</v>
      </c>
      <c r="F36" s="21"/>
      <c r="G36" s="21">
        <v>2.25</v>
      </c>
      <c r="J36" t="s">
        <v>1069</v>
      </c>
      <c r="K36" t="s">
        <v>621</v>
      </c>
      <c r="L36" s="21">
        <v>23.403665579587962</v>
      </c>
      <c r="M36" s="21">
        <v>3.5175498369381941</v>
      </c>
      <c r="N36" s="21">
        <v>3.5105498369381936</v>
      </c>
      <c r="O36" s="87">
        <v>45552</v>
      </c>
    </row>
    <row r="37" spans="1:17" x14ac:dyDescent="0.25">
      <c r="A37" t="s">
        <v>332</v>
      </c>
      <c r="B37" t="s">
        <v>331</v>
      </c>
      <c r="C37" t="s">
        <v>621</v>
      </c>
      <c r="D37" s="21">
        <v>25.54</v>
      </c>
      <c r="E37" s="21">
        <v>21.7</v>
      </c>
      <c r="F37" s="21"/>
      <c r="G37" s="21">
        <v>4.13</v>
      </c>
      <c r="J37" t="s">
        <v>1142</v>
      </c>
      <c r="K37" t="s">
        <v>621</v>
      </c>
      <c r="L37" s="21">
        <v>37.5</v>
      </c>
      <c r="M37" s="21">
        <v>9.3800000000000008</v>
      </c>
      <c r="N37" s="21">
        <v>5.625</v>
      </c>
      <c r="O37" s="87">
        <v>45407</v>
      </c>
      <c r="P37" s="139"/>
      <c r="Q37" s="139"/>
    </row>
    <row r="38" spans="1:17" x14ac:dyDescent="0.25">
      <c r="A38" t="s">
        <v>338</v>
      </c>
      <c r="B38" t="s">
        <v>337</v>
      </c>
      <c r="C38" t="s">
        <v>621</v>
      </c>
      <c r="D38" s="21">
        <v>51.11</v>
      </c>
      <c r="E38" s="21">
        <v>51.11</v>
      </c>
      <c r="F38" s="21"/>
      <c r="G38" s="21">
        <v>9.7100000000000009</v>
      </c>
      <c r="H38" s="4"/>
      <c r="J38" t="s">
        <v>117</v>
      </c>
      <c r="L38" s="21">
        <v>923.70544600164283</v>
      </c>
      <c r="M38" s="21">
        <v>142.34066351010298</v>
      </c>
      <c r="N38" s="21">
        <v>138.52298142680092</v>
      </c>
      <c r="O38" s="87">
        <v>45565</v>
      </c>
    </row>
    <row r="39" spans="1:17" ht="17.45" customHeight="1" x14ac:dyDescent="0.25">
      <c r="A39" t="s">
        <v>537</v>
      </c>
      <c r="B39" t="s">
        <v>503</v>
      </c>
      <c r="C39" t="s">
        <v>621</v>
      </c>
      <c r="D39" s="21">
        <v>19.015956090730334</v>
      </c>
      <c r="E39" s="21">
        <v>16.154391465104009</v>
      </c>
      <c r="F39" s="21"/>
      <c r="G39" s="21">
        <v>0</v>
      </c>
      <c r="H39" s="21"/>
    </row>
    <row r="40" spans="1:17" x14ac:dyDescent="0.25">
      <c r="A40" t="s">
        <v>901</v>
      </c>
      <c r="B40" t="s">
        <v>898</v>
      </c>
      <c r="C40" t="s">
        <v>621</v>
      </c>
      <c r="D40" s="21">
        <v>53.92</v>
      </c>
      <c r="E40" s="21">
        <v>53.92</v>
      </c>
      <c r="F40" s="21"/>
      <c r="G40" s="21">
        <v>10.24</v>
      </c>
      <c r="H40" s="21"/>
      <c r="Q40" s="8"/>
    </row>
    <row r="41" spans="1:17" x14ac:dyDescent="0.25">
      <c r="A41" t="s">
        <v>912</v>
      </c>
      <c r="B41" t="s">
        <v>916</v>
      </c>
      <c r="C41" t="s">
        <v>621</v>
      </c>
      <c r="D41" s="21">
        <v>8.3092277390921403</v>
      </c>
      <c r="E41" s="21">
        <v>7.0539656160620963</v>
      </c>
      <c r="F41" s="21"/>
      <c r="G41" s="21">
        <v>0</v>
      </c>
      <c r="H41" s="21"/>
    </row>
    <row r="42" spans="1:17" x14ac:dyDescent="0.25">
      <c r="A42" t="s">
        <v>938</v>
      </c>
      <c r="B42" t="s">
        <v>589</v>
      </c>
      <c r="C42" t="s">
        <v>621</v>
      </c>
      <c r="D42" s="21">
        <v>432.43</v>
      </c>
      <c r="E42" s="21">
        <v>432.43</v>
      </c>
      <c r="F42" s="21"/>
      <c r="G42" s="21">
        <v>82.16</v>
      </c>
      <c r="H42" s="21"/>
    </row>
    <row r="43" spans="1:17" x14ac:dyDescent="0.25">
      <c r="A43" t="s">
        <v>1045</v>
      </c>
      <c r="B43" t="s">
        <v>515</v>
      </c>
      <c r="C43" t="s">
        <v>621</v>
      </c>
      <c r="D43" s="21">
        <v>22.006386272031829</v>
      </c>
      <c r="E43" s="21">
        <v>18.696175503487815</v>
      </c>
      <c r="F43" s="21"/>
      <c r="G43" s="21">
        <v>0</v>
      </c>
      <c r="H43" s="21"/>
    </row>
    <row r="44" spans="1:17" x14ac:dyDescent="0.25">
      <c r="A44" t="s">
        <v>1036</v>
      </c>
      <c r="B44" t="s">
        <v>1034</v>
      </c>
      <c r="C44" t="s">
        <v>621</v>
      </c>
      <c r="D44" s="21">
        <v>20.012170378374044</v>
      </c>
      <c r="E44" s="21">
        <v>17.015842670622987</v>
      </c>
      <c r="F44" s="21"/>
      <c r="G44" s="21">
        <v>0</v>
      </c>
      <c r="H44" s="21"/>
      <c r="P44" s="4"/>
      <c r="Q44" s="4"/>
    </row>
    <row r="45" spans="1:17" x14ac:dyDescent="0.25">
      <c r="A45" t="s">
        <v>1089</v>
      </c>
      <c r="B45" t="s">
        <v>1091</v>
      </c>
      <c r="C45" t="s">
        <v>621</v>
      </c>
      <c r="D45" s="21">
        <v>91.424813812914152</v>
      </c>
      <c r="E45" s="21">
        <v>77.704211659597263</v>
      </c>
      <c r="F45" s="21"/>
      <c r="G45" s="21">
        <v>0</v>
      </c>
      <c r="H45" s="21"/>
      <c r="P45" s="87"/>
      <c r="Q45" s="87"/>
    </row>
    <row r="46" spans="1:17" x14ac:dyDescent="0.25">
      <c r="A46" t="s">
        <v>467</v>
      </c>
      <c r="B46" t="s">
        <v>465</v>
      </c>
      <c r="C46" t="s">
        <v>621</v>
      </c>
      <c r="D46" s="21">
        <v>16.240742377439105</v>
      </c>
      <c r="E46" s="21">
        <v>13.809271232931078</v>
      </c>
      <c r="F46" s="21"/>
      <c r="G46" s="21">
        <v>0</v>
      </c>
      <c r="H46" s="21"/>
      <c r="P46" s="87"/>
      <c r="Q46" s="87"/>
    </row>
    <row r="47" spans="1:17" x14ac:dyDescent="0.25">
      <c r="A47" t="s">
        <v>491</v>
      </c>
      <c r="B47" t="s">
        <v>1069</v>
      </c>
      <c r="C47" t="s">
        <v>621</v>
      </c>
      <c r="D47" s="21">
        <v>23.403665579587962</v>
      </c>
      <c r="E47" s="21">
        <v>19.886115742649768</v>
      </c>
      <c r="F47" s="21"/>
      <c r="G47" s="21">
        <v>2.36</v>
      </c>
      <c r="H47" s="21"/>
      <c r="P47" s="87"/>
      <c r="Q47" s="87"/>
    </row>
    <row r="48" spans="1:17" x14ac:dyDescent="0.25">
      <c r="A48" t="s">
        <v>1081</v>
      </c>
      <c r="B48" t="s">
        <v>1142</v>
      </c>
      <c r="C48" t="s">
        <v>621</v>
      </c>
      <c r="D48" s="21">
        <v>37.5</v>
      </c>
      <c r="E48" s="21">
        <v>28.119999999999997</v>
      </c>
      <c r="F48" s="21"/>
      <c r="G48" s="21">
        <v>5.34</v>
      </c>
      <c r="H48" s="21"/>
      <c r="P48" s="87"/>
      <c r="Q48" s="87"/>
    </row>
    <row r="49" spans="1:17" x14ac:dyDescent="0.25">
      <c r="A49" t="s">
        <v>117</v>
      </c>
      <c r="D49" s="21">
        <v>1787.4254460016427</v>
      </c>
      <c r="E49" s="21">
        <v>1645.0847824915395</v>
      </c>
      <c r="F49" s="21"/>
      <c r="G49" s="21">
        <v>249.77</v>
      </c>
      <c r="H49" s="21"/>
      <c r="P49" s="87"/>
      <c r="Q49" s="87"/>
    </row>
    <row r="50" spans="1:17" x14ac:dyDescent="0.25">
      <c r="H50" s="21"/>
      <c r="P50" s="87"/>
      <c r="Q50" s="87"/>
    </row>
    <row r="51" spans="1:17" x14ac:dyDescent="0.25">
      <c r="H51" s="21"/>
      <c r="P51" s="87"/>
      <c r="Q51" s="87"/>
    </row>
    <row r="52" spans="1:17" x14ac:dyDescent="0.25">
      <c r="H52" s="21"/>
      <c r="P52" s="87"/>
      <c r="Q52" s="87"/>
    </row>
    <row r="53" spans="1:17" x14ac:dyDescent="0.25">
      <c r="H53" s="21"/>
      <c r="P53" s="87"/>
      <c r="Q53" s="87"/>
    </row>
    <row r="54" spans="1:17" x14ac:dyDescent="0.25">
      <c r="H54" s="21"/>
      <c r="P54" s="87"/>
      <c r="Q54" s="87"/>
    </row>
    <row r="55" spans="1:17" x14ac:dyDescent="0.25">
      <c r="H55" s="21"/>
      <c r="P55" s="87"/>
      <c r="Q55" s="87"/>
    </row>
    <row r="56" spans="1:17" x14ac:dyDescent="0.25">
      <c r="H56" s="21"/>
      <c r="P56" s="87"/>
      <c r="Q56" s="87"/>
    </row>
    <row r="57" spans="1:17" x14ac:dyDescent="0.25">
      <c r="H57" s="21"/>
      <c r="P57" s="87"/>
      <c r="Q57" s="87"/>
    </row>
    <row r="58" spans="1:17" x14ac:dyDescent="0.25">
      <c r="H58" s="21"/>
      <c r="P58" s="87"/>
      <c r="Q58" s="87"/>
    </row>
    <row r="59" spans="1:17" x14ac:dyDescent="0.25">
      <c r="H59" s="21"/>
      <c r="P59" s="87"/>
      <c r="Q59" s="87"/>
    </row>
    <row r="60" spans="1:17" x14ac:dyDescent="0.25">
      <c r="H60" s="21"/>
      <c r="P60" s="87"/>
      <c r="Q60" s="87"/>
    </row>
    <row r="61" spans="1:17" x14ac:dyDescent="0.25">
      <c r="H61" s="21"/>
      <c r="P61" s="87"/>
      <c r="Q61" s="87"/>
    </row>
    <row r="62" spans="1:17" x14ac:dyDescent="0.25">
      <c r="H62" s="21"/>
      <c r="P62" s="87"/>
      <c r="Q62" s="87"/>
    </row>
    <row r="63" spans="1:17" x14ac:dyDescent="0.25">
      <c r="H63" s="21"/>
    </row>
    <row r="64" spans="1:17" x14ac:dyDescent="0.25">
      <c r="H64" s="21"/>
    </row>
    <row r="65" spans="8:8" x14ac:dyDescent="0.25">
      <c r="H65" s="21"/>
    </row>
    <row r="85" spans="9:9" x14ac:dyDescent="0.25">
      <c r="I85" s="21"/>
    </row>
  </sheetData>
  <mergeCells count="2">
    <mergeCell ref="J12:N12"/>
    <mergeCell ref="A20:F20"/>
  </mergeCells>
  <hyperlinks>
    <hyperlink ref="O1" r:id="rId3" xr:uid="{00000000-0004-0000-0600-000000000000}"/>
  </hyperlinks>
  <pageMargins left="0.7" right="0.7" top="0.75" bottom="0.75" header="0.3" footer="0.3"/>
  <pageSetup paperSize="9" orientation="portrait" verticalDpi="0" r:id="rId4"/>
  <drawing r:id="rId5"/>
  <legacyDrawing r:id="rId6"/>
  <mc:AlternateContent xmlns:mc="http://schemas.openxmlformats.org/markup-compatibility/2006">
    <mc:Choice Requires="x14">
      <controls>
        <mc:AlternateContent xmlns:mc="http://schemas.openxmlformats.org/markup-compatibility/2006">
          <mc:Choice Requires="x14">
            <control shapeId="12290" r:id="rId7" name="Button 2">
              <controlPr defaultSize="0" print="0" autoFill="0" autoPict="0" macro="[0]!Macro_actualizar_tablaIRPF1">
                <anchor moveWithCells="1" sizeWithCells="1">
                  <from>
                    <xdr:col>5</xdr:col>
                    <xdr:colOff>304800</xdr:colOff>
                    <xdr:row>7</xdr:row>
                    <xdr:rowOff>123825</xdr:rowOff>
                  </from>
                  <to>
                    <xdr:col>6</xdr:col>
                    <xdr:colOff>666750</xdr:colOff>
                    <xdr:row>8</xdr:row>
                    <xdr:rowOff>209550</xdr:rowOff>
                  </to>
                </anchor>
              </controlPr>
            </control>
          </mc:Choice>
        </mc:AlternateContent>
      </controls>
    </mc:Choice>
  </mc:AlternateContent>
  <extLst>
    <ext xmlns:x14="http://schemas.microsoft.com/office/spreadsheetml/2009/9/main" uri="{A8765BA9-456A-4dab-B4F3-ACF838C121DE}">
      <x14:slicerList>
        <x14:slicer r:id="rId8"/>
      </x14:slicerList>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dimension ref="A1:Q65"/>
  <sheetViews>
    <sheetView showGridLines="0" zoomScale="80" zoomScaleNormal="80" workbookViewId="0">
      <selection activeCell="Q19" sqref="Q19"/>
    </sheetView>
  </sheetViews>
  <sheetFormatPr baseColWidth="10" defaultRowHeight="15" x14ac:dyDescent="0.25"/>
  <cols>
    <col min="1" max="1" width="24.42578125" customWidth="1"/>
    <col min="2" max="2" width="26.42578125" customWidth="1"/>
    <col min="3" max="3" width="11.140625" customWidth="1"/>
    <col min="4" max="4" width="12.140625" customWidth="1"/>
    <col min="5" max="5" width="13.140625" customWidth="1"/>
    <col min="6" max="6" width="11.85546875" customWidth="1"/>
    <col min="7" max="7" width="12.7109375" customWidth="1"/>
    <col min="8" max="8" width="11.7109375" customWidth="1"/>
    <col min="9" max="9" width="10.42578125" customWidth="1"/>
    <col min="10" max="10" width="33.5703125" customWidth="1"/>
    <col min="11" max="11" width="11.7109375" customWidth="1"/>
    <col min="12" max="12" width="11.42578125" customWidth="1"/>
    <col min="13" max="13" width="13.5703125" customWidth="1"/>
    <col min="14" max="14" width="12.140625" customWidth="1"/>
    <col min="15" max="15" width="13.85546875" customWidth="1"/>
    <col min="16" max="16" width="12.42578125" customWidth="1"/>
    <col min="17" max="17" width="14.85546875" customWidth="1"/>
    <col min="18" max="18" width="13.7109375" customWidth="1"/>
    <col min="19" max="19" width="13.140625" customWidth="1"/>
    <col min="20" max="20" width="9.28515625" customWidth="1"/>
    <col min="21" max="21" width="11.5703125" customWidth="1"/>
    <col min="22" max="22" width="9.5703125" customWidth="1"/>
    <col min="23" max="23" width="9.140625" customWidth="1"/>
    <col min="24" max="24" width="8.7109375" customWidth="1"/>
    <col min="25" max="26" width="9" customWidth="1"/>
    <col min="27" max="29" width="9.85546875" customWidth="1"/>
    <col min="30" max="30" width="9.42578125" customWidth="1"/>
    <col min="31" max="31" width="8.85546875" customWidth="1"/>
    <col min="32" max="32" width="12.5703125" customWidth="1"/>
    <col min="33" max="41" width="6.5703125" customWidth="1"/>
    <col min="42" max="42" width="12.5703125" bestFit="1" customWidth="1"/>
  </cols>
  <sheetData>
    <row r="1" spans="1:15" ht="21" x14ac:dyDescent="0.35">
      <c r="A1" s="15" t="s">
        <v>231</v>
      </c>
      <c r="O1" s="13" t="s">
        <v>110</v>
      </c>
    </row>
    <row r="2" spans="1:15" ht="15" customHeight="1" x14ac:dyDescent="0.35">
      <c r="A2" s="95"/>
      <c r="O2" t="s">
        <v>600</v>
      </c>
    </row>
    <row r="3" spans="1:15" ht="18" customHeight="1" x14ac:dyDescent="0.35">
      <c r="A3" s="95"/>
      <c r="E3" t="s">
        <v>209</v>
      </c>
    </row>
    <row r="6" spans="1:15" ht="18.75" x14ac:dyDescent="0.3">
      <c r="A6" s="5" t="s">
        <v>969</v>
      </c>
      <c r="J6" s="5" t="s">
        <v>196</v>
      </c>
    </row>
    <row r="7" spans="1:15" ht="48" customHeight="1" x14ac:dyDescent="0.25">
      <c r="A7" s="487" t="s">
        <v>970</v>
      </c>
      <c r="B7" s="487"/>
      <c r="C7" s="487"/>
      <c r="D7" s="487"/>
      <c r="E7" s="487"/>
      <c r="F7" s="487"/>
      <c r="G7" s="487"/>
      <c r="J7" s="487" t="s">
        <v>183</v>
      </c>
      <c r="K7" s="487"/>
      <c r="L7" s="487"/>
      <c r="M7" s="487"/>
      <c r="N7" s="487"/>
    </row>
    <row r="8" spans="1:15" x14ac:dyDescent="0.25">
      <c r="A8" s="54" t="s">
        <v>186</v>
      </c>
      <c r="B8" s="8">
        <v>2024</v>
      </c>
    </row>
    <row r="9" spans="1:15" ht="18" customHeight="1" x14ac:dyDescent="0.25">
      <c r="A9" s="54" t="s">
        <v>6</v>
      </c>
      <c r="B9" t="s">
        <v>460</v>
      </c>
    </row>
    <row r="10" spans="1:15" ht="19.5" customHeight="1" x14ac:dyDescent="0.25">
      <c r="A10" s="54" t="s">
        <v>187</v>
      </c>
      <c r="B10" t="s">
        <v>194</v>
      </c>
      <c r="J10" s="54" t="s">
        <v>186</v>
      </c>
      <c r="K10" s="8">
        <v>2024</v>
      </c>
      <c r="N10" s="8"/>
    </row>
    <row r="11" spans="1:15" ht="17.25" customHeight="1" x14ac:dyDescent="0.25">
      <c r="A11" s="54" t="s">
        <v>664</v>
      </c>
      <c r="B11" t="s">
        <v>240</v>
      </c>
      <c r="D11" t="s">
        <v>1066</v>
      </c>
      <c r="J11" s="54" t="s">
        <v>6</v>
      </c>
      <c r="K11" t="s">
        <v>460</v>
      </c>
    </row>
    <row r="12" spans="1:15" x14ac:dyDescent="0.25">
      <c r="A12" s="54" t="s">
        <v>523</v>
      </c>
      <c r="B12" t="s">
        <v>164</v>
      </c>
      <c r="D12" t="s">
        <v>1065</v>
      </c>
      <c r="J12" s="54" t="s">
        <v>523</v>
      </c>
      <c r="K12" t="s">
        <v>164</v>
      </c>
    </row>
    <row r="14" spans="1:15" ht="45" x14ac:dyDescent="0.25">
      <c r="C14" s="54" t="s">
        <v>552</v>
      </c>
      <c r="J14" s="53" t="s">
        <v>190</v>
      </c>
      <c r="K14" s="4" t="s">
        <v>181</v>
      </c>
      <c r="L14" s="4" t="s">
        <v>189</v>
      </c>
      <c r="M14" s="4" t="s">
        <v>182</v>
      </c>
      <c r="N14" s="4" t="s">
        <v>188</v>
      </c>
    </row>
    <row r="15" spans="1:15" ht="60" x14ac:dyDescent="0.25">
      <c r="A15" s="54" t="s">
        <v>720</v>
      </c>
      <c r="B15" s="54" t="s">
        <v>3</v>
      </c>
      <c r="C15" s="4" t="s">
        <v>191</v>
      </c>
      <c r="D15" s="4" t="s">
        <v>216</v>
      </c>
      <c r="E15" s="4" t="s">
        <v>215</v>
      </c>
      <c r="F15" s="4" t="s">
        <v>219</v>
      </c>
      <c r="G15" s="4" t="s">
        <v>217</v>
      </c>
      <c r="H15" s="4" t="s">
        <v>218</v>
      </c>
      <c r="J15" s="8" t="s">
        <v>923</v>
      </c>
      <c r="K15">
        <v>-3</v>
      </c>
      <c r="L15" s="12">
        <v>200.84973000000002</v>
      </c>
      <c r="M15" s="87">
        <v>45371</v>
      </c>
      <c r="N15" s="87">
        <v>45371</v>
      </c>
    </row>
    <row r="16" spans="1:15" x14ac:dyDescent="0.25">
      <c r="A16" t="s">
        <v>233</v>
      </c>
      <c r="B16" t="s">
        <v>1266</v>
      </c>
      <c r="C16" s="93">
        <v>9</v>
      </c>
      <c r="D16">
        <v>6549</v>
      </c>
      <c r="E16" s="21">
        <v>5994</v>
      </c>
      <c r="F16" s="12">
        <v>-555</v>
      </c>
      <c r="G16" s="87">
        <v>45453</v>
      </c>
      <c r="H16" s="87">
        <v>45606</v>
      </c>
      <c r="J16" s="358" t="s">
        <v>1096</v>
      </c>
      <c r="K16">
        <v>-1</v>
      </c>
      <c r="L16" s="12">
        <v>22.319499999999994</v>
      </c>
      <c r="M16" s="87">
        <v>45313</v>
      </c>
      <c r="N16" s="87">
        <v>45317</v>
      </c>
    </row>
    <row r="17" spans="1:14" x14ac:dyDescent="0.25">
      <c r="A17" t="s">
        <v>352</v>
      </c>
      <c r="B17" t="s">
        <v>351</v>
      </c>
      <c r="C17" s="93">
        <v>160</v>
      </c>
      <c r="D17">
        <v>2471.3299999999995</v>
      </c>
      <c r="E17" s="21">
        <v>2518.33</v>
      </c>
      <c r="F17" s="12">
        <v>47.000000000000227</v>
      </c>
      <c r="G17" s="87">
        <v>45313</v>
      </c>
      <c r="H17" s="87">
        <v>45544</v>
      </c>
      <c r="J17" s="358" t="s">
        <v>1097</v>
      </c>
      <c r="K17">
        <v>-1</v>
      </c>
      <c r="L17" s="12">
        <v>39.6248</v>
      </c>
      <c r="M17" s="87">
        <v>45322</v>
      </c>
      <c r="N17" s="87">
        <v>45324</v>
      </c>
    </row>
    <row r="18" spans="1:14" x14ac:dyDescent="0.25">
      <c r="A18" t="s">
        <v>225</v>
      </c>
      <c r="B18" t="s">
        <v>149</v>
      </c>
      <c r="C18" s="93">
        <v>4</v>
      </c>
      <c r="D18">
        <v>433.51105263157899</v>
      </c>
      <c r="E18" s="21">
        <v>351.80085600000001</v>
      </c>
      <c r="F18" s="12">
        <v>-81.710196631578953</v>
      </c>
      <c r="G18" s="87">
        <v>44866</v>
      </c>
      <c r="H18" s="87">
        <v>45317</v>
      </c>
      <c r="J18" s="358" t="s">
        <v>1098</v>
      </c>
      <c r="K18">
        <v>-1</v>
      </c>
      <c r="L18" s="12">
        <v>2.6969999999999992</v>
      </c>
      <c r="M18" s="87">
        <v>45322</v>
      </c>
      <c r="N18" s="87">
        <v>45324</v>
      </c>
    </row>
    <row r="19" spans="1:14" x14ac:dyDescent="0.25">
      <c r="A19" t="s">
        <v>953</v>
      </c>
      <c r="B19" t="s">
        <v>942</v>
      </c>
      <c r="C19" s="93">
        <v>12</v>
      </c>
      <c r="D19">
        <v>3630.6900031764199</v>
      </c>
      <c r="E19" s="21">
        <v>4006.4813039999995</v>
      </c>
      <c r="F19" s="12">
        <v>375.79130082357989</v>
      </c>
      <c r="G19" s="87">
        <v>45119</v>
      </c>
      <c r="H19" s="87">
        <v>45338</v>
      </c>
      <c r="J19" s="358" t="s">
        <v>1099</v>
      </c>
      <c r="K19">
        <v>0</v>
      </c>
      <c r="L19" s="12">
        <v>136.20843000000002</v>
      </c>
      <c r="M19" s="87">
        <v>45371</v>
      </c>
      <c r="N19" s="87">
        <v>45371</v>
      </c>
    </row>
    <row r="20" spans="1:14" x14ac:dyDescent="0.25">
      <c r="A20" t="s">
        <v>915</v>
      </c>
      <c r="B20" t="s">
        <v>917</v>
      </c>
      <c r="C20" s="93">
        <v>40</v>
      </c>
      <c r="D20">
        <v>1614.0554044507237</v>
      </c>
      <c r="E20" s="21">
        <v>1850.1942599999998</v>
      </c>
      <c r="F20" s="12">
        <v>236.13885554927629</v>
      </c>
      <c r="G20" s="87">
        <v>44571</v>
      </c>
      <c r="H20" s="87">
        <v>45567</v>
      </c>
      <c r="J20" s="8" t="s">
        <v>117</v>
      </c>
      <c r="K20">
        <v>-3</v>
      </c>
      <c r="L20" s="12">
        <v>200.84973000000002</v>
      </c>
      <c r="M20" s="87">
        <v>45371</v>
      </c>
      <c r="N20" s="87">
        <v>45371</v>
      </c>
    </row>
    <row r="21" spans="1:14" x14ac:dyDescent="0.25">
      <c r="A21" t="s">
        <v>537</v>
      </c>
      <c r="B21" t="s">
        <v>503</v>
      </c>
      <c r="C21" s="21">
        <v>12</v>
      </c>
      <c r="D21" s="21">
        <v>2194.7689332391378</v>
      </c>
      <c r="E21" s="21">
        <v>3007.64084</v>
      </c>
      <c r="F21" s="12">
        <v>812.87190676086186</v>
      </c>
      <c r="G21" s="87">
        <v>44571</v>
      </c>
      <c r="H21" s="87">
        <v>45567</v>
      </c>
    </row>
    <row r="22" spans="1:14" x14ac:dyDescent="0.25">
      <c r="A22" t="s">
        <v>1035</v>
      </c>
      <c r="B22" t="s">
        <v>947</v>
      </c>
      <c r="C22" s="93">
        <v>8</v>
      </c>
      <c r="D22">
        <v>3252.285946285298</v>
      </c>
      <c r="E22" s="21">
        <v>3679.2110159999997</v>
      </c>
      <c r="F22" s="12">
        <v>426.92506971470186</v>
      </c>
      <c r="G22" s="87">
        <v>44923</v>
      </c>
      <c r="H22" s="87">
        <v>45567</v>
      </c>
    </row>
    <row r="23" spans="1:14" x14ac:dyDescent="0.25">
      <c r="A23" t="s">
        <v>1036</v>
      </c>
      <c r="B23" t="s">
        <v>1034</v>
      </c>
      <c r="C23" s="93">
        <v>8</v>
      </c>
      <c r="D23">
        <v>2923.1900989982337</v>
      </c>
      <c r="E23" s="21">
        <v>3722.2684480000003</v>
      </c>
      <c r="F23" s="12">
        <v>799.07834900176613</v>
      </c>
      <c r="G23" s="87">
        <v>44923</v>
      </c>
      <c r="H23" s="87">
        <v>45567</v>
      </c>
    </row>
    <row r="24" spans="1:14" x14ac:dyDescent="0.25">
      <c r="A24" t="s">
        <v>1044</v>
      </c>
      <c r="B24" t="s">
        <v>587</v>
      </c>
      <c r="C24" s="93">
        <v>6</v>
      </c>
      <c r="D24">
        <v>2429.0766240000003</v>
      </c>
      <c r="E24" s="21">
        <v>2675.4276340000001</v>
      </c>
      <c r="F24" s="12">
        <v>246.35100999999992</v>
      </c>
      <c r="G24" s="87">
        <v>44687</v>
      </c>
      <c r="H24" s="87">
        <v>45567</v>
      </c>
    </row>
    <row r="25" spans="1:14" x14ac:dyDescent="0.25">
      <c r="A25" t="s">
        <v>1072</v>
      </c>
      <c r="B25" t="s">
        <v>1070</v>
      </c>
      <c r="C25" s="93">
        <v>10</v>
      </c>
      <c r="D25">
        <v>939.6834901849835</v>
      </c>
      <c r="E25" s="21">
        <v>1404.5623457800002</v>
      </c>
      <c r="F25" s="12">
        <v>464.8788555950166</v>
      </c>
      <c r="G25" s="87">
        <v>44924</v>
      </c>
      <c r="H25" s="87">
        <v>45317</v>
      </c>
    </row>
    <row r="26" spans="1:14" x14ac:dyDescent="0.25">
      <c r="A26" t="s">
        <v>884</v>
      </c>
      <c r="B26" t="s">
        <v>897</v>
      </c>
      <c r="C26" s="93">
        <v>3.1900000000000004</v>
      </c>
      <c r="D26">
        <v>298.93726100000003</v>
      </c>
      <c r="E26" s="21">
        <v>305.25588500000003</v>
      </c>
      <c r="F26" s="12">
        <v>6.318624000000014</v>
      </c>
      <c r="G26" s="87">
        <v>44948</v>
      </c>
      <c r="H26" s="87">
        <v>45321</v>
      </c>
    </row>
    <row r="27" spans="1:14" ht="15" customHeight="1" x14ac:dyDescent="0.25">
      <c r="A27" t="s">
        <v>1089</v>
      </c>
      <c r="B27" t="s">
        <v>1091</v>
      </c>
      <c r="C27" s="93">
        <v>65</v>
      </c>
      <c r="D27">
        <v>5319.7280848534874</v>
      </c>
      <c r="E27" s="21">
        <v>5785.1239669421484</v>
      </c>
      <c r="F27" s="12">
        <v>465.39588208866127</v>
      </c>
      <c r="G27" s="87">
        <v>45413</v>
      </c>
      <c r="H27" s="87">
        <v>45546</v>
      </c>
    </row>
    <row r="28" spans="1:14" x14ac:dyDescent="0.25">
      <c r="A28" t="s">
        <v>1094</v>
      </c>
      <c r="B28" t="s">
        <v>1092</v>
      </c>
      <c r="C28" s="93">
        <v>100</v>
      </c>
      <c r="D28">
        <v>8276.8848000371163</v>
      </c>
      <c r="E28" s="21">
        <v>8651.6336861481814</v>
      </c>
      <c r="F28" s="12">
        <v>374.74888611106587</v>
      </c>
      <c r="G28" s="87">
        <v>45330</v>
      </c>
      <c r="H28" s="87">
        <v>45370</v>
      </c>
    </row>
    <row r="29" spans="1:14" x14ac:dyDescent="0.25">
      <c r="A29" t="s">
        <v>117</v>
      </c>
      <c r="C29" s="93">
        <v>437.19</v>
      </c>
      <c r="D29" s="12">
        <v>40333.141698856991</v>
      </c>
      <c r="E29" s="12">
        <v>43951.930241870337</v>
      </c>
      <c r="F29" s="12">
        <v>3618.7885430133515</v>
      </c>
      <c r="G29" s="87">
        <v>45453</v>
      </c>
      <c r="H29" s="87">
        <v>45606</v>
      </c>
    </row>
    <row r="65" spans="15:17" x14ac:dyDescent="0.25">
      <c r="O65" s="96"/>
      <c r="P65" s="96"/>
      <c r="Q65" s="96"/>
    </row>
  </sheetData>
  <mergeCells count="2">
    <mergeCell ref="A7:G7"/>
    <mergeCell ref="J7:N7"/>
  </mergeCells>
  <hyperlinks>
    <hyperlink ref="O1" r:id="rId3" xr:uid="{00000000-0004-0000-0700-000000000000}"/>
  </hyperlinks>
  <pageMargins left="0.7" right="0.7" top="0.75" bottom="0.75" header="0.3" footer="0.3"/>
  <pageSetup paperSize="9"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8193" r:id="rId7" name="Button 1">
              <controlPr defaultSize="0" print="0" autoFill="0" autoPict="0" macro="[0]!Macro_actualizar_tablaIRPF2">
                <anchor moveWithCells="1" sizeWithCells="1">
                  <from>
                    <xdr:col>14</xdr:col>
                    <xdr:colOff>438150</xdr:colOff>
                    <xdr:row>10</xdr:row>
                    <xdr:rowOff>57150</xdr:rowOff>
                  </from>
                  <to>
                    <xdr:col>15</xdr:col>
                    <xdr:colOff>400050</xdr:colOff>
                    <xdr:row>12</xdr:row>
                    <xdr:rowOff>66675</xdr:rowOff>
                  </to>
                </anchor>
              </controlPr>
            </control>
          </mc:Choice>
        </mc:AlternateContent>
      </controls>
    </mc:Choice>
  </mc:AlternateContent>
  <extLst>
    <ext xmlns:x14="http://schemas.microsoft.com/office/spreadsheetml/2009/9/main" uri="{A8765BA9-456A-4dab-B4F3-ACF838C121DE}">
      <x14:slicerList>
        <x14:slicer r:id="rId8"/>
      </x14:slicerList>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dimension ref="B1:R67"/>
  <sheetViews>
    <sheetView showGridLines="0" zoomScale="90" zoomScaleNormal="90" workbookViewId="0">
      <selection activeCell="S25" sqref="S25"/>
    </sheetView>
  </sheetViews>
  <sheetFormatPr baseColWidth="10" defaultRowHeight="15" x14ac:dyDescent="0.25"/>
  <cols>
    <col min="1" max="1" width="3.28515625" customWidth="1"/>
    <col min="2" max="2" width="38" customWidth="1"/>
    <col min="3" max="3" width="19.7109375" customWidth="1"/>
    <col min="4" max="4" width="19.5703125" customWidth="1"/>
    <col min="5" max="5" width="14.5703125" customWidth="1"/>
    <col min="6" max="6" width="11.28515625" customWidth="1"/>
    <col min="7" max="7" width="17.28515625" customWidth="1"/>
    <col min="8" max="8" width="14.7109375" customWidth="1"/>
    <col min="9" max="9" width="13.5703125" customWidth="1"/>
    <col min="10" max="10" width="12" customWidth="1"/>
    <col min="11" max="11" width="14.85546875" customWidth="1"/>
    <col min="12" max="12" width="7" customWidth="1"/>
    <col min="13" max="13" width="6.28515625" customWidth="1"/>
    <col min="14" max="14" width="6.42578125" customWidth="1"/>
    <col min="15" max="15" width="21.5703125" customWidth="1"/>
    <col min="16" max="16" width="28.42578125" customWidth="1"/>
    <col min="17" max="17" width="12.7109375" customWidth="1"/>
    <col min="18" max="18" width="15.140625" customWidth="1"/>
    <col min="19" max="19" width="58" bestFit="1" customWidth="1"/>
    <col min="20" max="20" width="28.85546875" bestFit="1" customWidth="1"/>
    <col min="21" max="26" width="6" bestFit="1" customWidth="1"/>
    <col min="27" max="27" width="8" bestFit="1" customWidth="1"/>
    <col min="28" max="29" width="9" bestFit="1" customWidth="1"/>
    <col min="30" max="30" width="8" bestFit="1" customWidth="1"/>
    <col min="31" max="31" width="6" bestFit="1" customWidth="1"/>
    <col min="32" max="32" width="8" bestFit="1" customWidth="1"/>
    <col min="33" max="33" width="9" bestFit="1" customWidth="1"/>
    <col min="34" max="34" width="8" bestFit="1" customWidth="1"/>
    <col min="35" max="36" width="6" bestFit="1" customWidth="1"/>
    <col min="37" max="37" width="5" bestFit="1" customWidth="1"/>
    <col min="38" max="40" width="6" bestFit="1" customWidth="1"/>
    <col min="41" max="41" width="4" bestFit="1" customWidth="1"/>
    <col min="42" max="43" width="6" bestFit="1" customWidth="1"/>
    <col min="44" max="44" width="5" bestFit="1" customWidth="1"/>
    <col min="45" max="46" width="6" bestFit="1" customWidth="1"/>
    <col min="47" max="47" width="2" bestFit="1" customWidth="1"/>
    <col min="48" max="48" width="6" bestFit="1" customWidth="1"/>
    <col min="49" max="49" width="5" bestFit="1" customWidth="1"/>
    <col min="50" max="55" width="6" bestFit="1" customWidth="1"/>
    <col min="56" max="56" width="5" bestFit="1" customWidth="1"/>
    <col min="57" max="57" width="6" bestFit="1" customWidth="1"/>
    <col min="58" max="58" width="5" bestFit="1" customWidth="1"/>
    <col min="59" max="63" width="6" bestFit="1" customWidth="1"/>
    <col min="64" max="65" width="11" bestFit="1" customWidth="1"/>
    <col min="66" max="66" width="8" bestFit="1" customWidth="1"/>
    <col min="67" max="67" width="5" bestFit="1" customWidth="1"/>
    <col min="68" max="70" width="6" bestFit="1" customWidth="1"/>
    <col min="71" max="71" width="2" bestFit="1" customWidth="1"/>
    <col min="72" max="72" width="6" bestFit="1" customWidth="1"/>
    <col min="73" max="73" width="9" bestFit="1" customWidth="1"/>
    <col min="74" max="74" width="6" bestFit="1" customWidth="1"/>
    <col min="75" max="75" width="9" bestFit="1" customWidth="1"/>
    <col min="76" max="76" width="10" bestFit="1" customWidth="1"/>
    <col min="77" max="79" width="9" bestFit="1" customWidth="1"/>
    <col min="80" max="80" width="6" bestFit="1" customWidth="1"/>
    <col min="81" max="81" width="9" bestFit="1" customWidth="1"/>
    <col min="82" max="82" width="6" bestFit="1" customWidth="1"/>
    <col min="83" max="83" width="2" bestFit="1" customWidth="1"/>
    <col min="84" max="84" width="11" bestFit="1" customWidth="1"/>
    <col min="85" max="85" width="9" bestFit="1" customWidth="1"/>
    <col min="86" max="86" width="10" bestFit="1" customWidth="1"/>
    <col min="87" max="87" width="5" bestFit="1" customWidth="1"/>
    <col min="88" max="88" width="9" bestFit="1" customWidth="1"/>
    <col min="89" max="89" width="8" bestFit="1" customWidth="1"/>
    <col min="90" max="90" width="9" bestFit="1" customWidth="1"/>
    <col min="91" max="91" width="5" bestFit="1" customWidth="1"/>
    <col min="92" max="92" width="9" bestFit="1" customWidth="1"/>
    <col min="93" max="93" width="6" bestFit="1" customWidth="1"/>
    <col min="94" max="94" width="2" bestFit="1" customWidth="1"/>
    <col min="95" max="95" width="11" bestFit="1" customWidth="1"/>
    <col min="96" max="97" width="6" bestFit="1" customWidth="1"/>
    <col min="98" max="98" width="2" bestFit="1" customWidth="1"/>
    <col min="99" max="100" width="6" bestFit="1" customWidth="1"/>
    <col min="101" max="101" width="4" bestFit="1" customWidth="1"/>
    <col min="102" max="102" width="5" bestFit="1" customWidth="1"/>
    <col min="103" max="103" width="9" bestFit="1" customWidth="1"/>
    <col min="104" max="104" width="4" bestFit="1" customWidth="1"/>
    <col min="105" max="105" width="6" bestFit="1" customWidth="1"/>
    <col min="106" max="106" width="2" bestFit="1" customWidth="1"/>
    <col min="107" max="109" width="9" bestFit="1" customWidth="1"/>
    <col min="110" max="110" width="3" bestFit="1" customWidth="1"/>
    <col min="111" max="111" width="10" bestFit="1" customWidth="1"/>
    <col min="112" max="112" width="7" bestFit="1" customWidth="1"/>
    <col min="113" max="113" width="3" bestFit="1" customWidth="1"/>
    <col min="114" max="114" width="7" bestFit="1" customWidth="1"/>
    <col min="115" max="115" width="10" bestFit="1" customWidth="1"/>
    <col min="116" max="116" width="11" bestFit="1" customWidth="1"/>
    <col min="117" max="117" width="3" bestFit="1" customWidth="1"/>
    <col min="118" max="118" width="10" bestFit="1" customWidth="1"/>
    <col min="119" max="119" width="3" bestFit="1" customWidth="1"/>
    <col min="120" max="120" width="7" bestFit="1" customWidth="1"/>
    <col min="121" max="121" width="3" bestFit="1" customWidth="1"/>
    <col min="122" max="122" width="10" bestFit="1" customWidth="1"/>
    <col min="123" max="126" width="3" bestFit="1" customWidth="1"/>
    <col min="127" max="127" width="6" bestFit="1" customWidth="1"/>
    <col min="128" max="129" width="3" bestFit="1" customWidth="1"/>
    <col min="130" max="130" width="6" bestFit="1" customWidth="1"/>
    <col min="131" max="131" width="3" bestFit="1" customWidth="1"/>
    <col min="132" max="132" width="11" bestFit="1" customWidth="1"/>
    <col min="133" max="133" width="3" bestFit="1" customWidth="1"/>
    <col min="134" max="134" width="6" bestFit="1" customWidth="1"/>
    <col min="135" max="135" width="3" bestFit="1" customWidth="1"/>
    <col min="136" max="136" width="7" bestFit="1" customWidth="1"/>
    <col min="137" max="137" width="3" bestFit="1" customWidth="1"/>
    <col min="138" max="138" width="7" bestFit="1" customWidth="1"/>
    <col min="139" max="139" width="6" bestFit="1" customWidth="1"/>
    <col min="140" max="140" width="3" bestFit="1" customWidth="1"/>
    <col min="141" max="142" width="10" bestFit="1" customWidth="1"/>
    <col min="143" max="143" width="3" bestFit="1" customWidth="1"/>
    <col min="144" max="144" width="7" bestFit="1" customWidth="1"/>
    <col min="145" max="145" width="6" bestFit="1" customWidth="1"/>
    <col min="146" max="146" width="3" bestFit="1" customWidth="1"/>
    <col min="147" max="147" width="6" bestFit="1" customWidth="1"/>
    <col min="148" max="148" width="7" bestFit="1" customWidth="1"/>
    <col min="149" max="149" width="10" bestFit="1" customWidth="1"/>
    <col min="150" max="150" width="3" bestFit="1" customWidth="1"/>
    <col min="151" max="151" width="11" bestFit="1" customWidth="1"/>
    <col min="152" max="152" width="10" bestFit="1" customWidth="1"/>
    <col min="153" max="155" width="3" bestFit="1" customWidth="1"/>
    <col min="156" max="156" width="10" bestFit="1" customWidth="1"/>
    <col min="157" max="157" width="3" bestFit="1" customWidth="1"/>
    <col min="158" max="158" width="10" bestFit="1" customWidth="1"/>
    <col min="159" max="159" width="9" bestFit="1" customWidth="1"/>
    <col min="160" max="161" width="10" bestFit="1" customWidth="1"/>
    <col min="162" max="163" width="3" bestFit="1" customWidth="1"/>
    <col min="164" max="165" width="10" bestFit="1" customWidth="1"/>
    <col min="166" max="166" width="3" bestFit="1" customWidth="1"/>
    <col min="167" max="167" width="10" bestFit="1" customWidth="1"/>
    <col min="168" max="168" width="7" bestFit="1" customWidth="1"/>
    <col min="169" max="169" width="10" bestFit="1" customWidth="1"/>
    <col min="170" max="170" width="3" bestFit="1" customWidth="1"/>
    <col min="171" max="171" width="11" bestFit="1" customWidth="1"/>
    <col min="172" max="173" width="3" bestFit="1" customWidth="1"/>
    <col min="174" max="174" width="11" bestFit="1" customWidth="1"/>
    <col min="175" max="177" width="3" bestFit="1" customWidth="1"/>
    <col min="178" max="179" width="7" bestFit="1" customWidth="1"/>
    <col min="180" max="180" width="6" bestFit="1" customWidth="1"/>
    <col min="181" max="181" width="10" bestFit="1" customWidth="1"/>
    <col min="182" max="182" width="6" bestFit="1" customWidth="1"/>
    <col min="183" max="183" width="3" bestFit="1" customWidth="1"/>
    <col min="184" max="184" width="6" bestFit="1" customWidth="1"/>
    <col min="185" max="185" width="10" bestFit="1" customWidth="1"/>
    <col min="186" max="186" width="3" bestFit="1" customWidth="1"/>
    <col min="187" max="189" width="4" bestFit="1" customWidth="1"/>
    <col min="190" max="190" width="10" bestFit="1" customWidth="1"/>
    <col min="191" max="191" width="11" bestFit="1" customWidth="1"/>
    <col min="192" max="192" width="4" bestFit="1" customWidth="1"/>
    <col min="193" max="193" width="8" bestFit="1" customWidth="1"/>
    <col min="194" max="201" width="4" bestFit="1" customWidth="1"/>
    <col min="202" max="202" width="9" bestFit="1" customWidth="1"/>
    <col min="203" max="210" width="4" bestFit="1" customWidth="1"/>
    <col min="211" max="211" width="11" bestFit="1" customWidth="1"/>
    <col min="212" max="212" width="10" bestFit="1" customWidth="1"/>
    <col min="213" max="214" width="5" bestFit="1" customWidth="1"/>
    <col min="215" max="215" width="10" bestFit="1" customWidth="1"/>
    <col min="216" max="219" width="5" bestFit="1" customWidth="1"/>
    <col min="220" max="220" width="10.5703125" bestFit="1" customWidth="1"/>
    <col min="221" max="221" width="11.85546875" bestFit="1" customWidth="1"/>
  </cols>
  <sheetData>
    <row r="1" spans="2:16" ht="29.45" customHeight="1" x14ac:dyDescent="0.35">
      <c r="B1" s="95" t="s">
        <v>1284</v>
      </c>
    </row>
    <row r="2" spans="2:16" ht="12.6" customHeight="1" x14ac:dyDescent="0.25">
      <c r="D2" s="78" t="s">
        <v>1018</v>
      </c>
      <c r="E2" s="13" t="s">
        <v>1019</v>
      </c>
    </row>
    <row r="3" spans="2:16" ht="14.45" customHeight="1" x14ac:dyDescent="0.25"/>
    <row r="7" spans="2:16" ht="18.75" x14ac:dyDescent="0.3">
      <c r="B7" s="13"/>
      <c r="O7" s="5" t="s">
        <v>1285</v>
      </c>
    </row>
    <row r="8" spans="2:16" x14ac:dyDescent="0.25">
      <c r="D8" s="121" t="s">
        <v>556</v>
      </c>
      <c r="E8" s="321">
        <f>DATE(Cotizaciones!F3,Cotizaciones!E3,Cotizaciones!D3)</f>
        <v>45695</v>
      </c>
      <c r="O8" t="s">
        <v>1020</v>
      </c>
    </row>
    <row r="9" spans="2:16" ht="18.75" x14ac:dyDescent="0.3">
      <c r="B9" s="339" t="s">
        <v>1013</v>
      </c>
      <c r="D9" s="260" t="s">
        <v>558</v>
      </c>
      <c r="E9" s="260"/>
      <c r="F9" s="260"/>
      <c r="G9" s="260"/>
      <c r="H9" s="260"/>
      <c r="I9" s="260"/>
      <c r="J9" s="260"/>
    </row>
    <row r="10" spans="2:16" ht="15.75" x14ac:dyDescent="0.25">
      <c r="B10" s="54" t="s">
        <v>30</v>
      </c>
      <c r="C10" t="s">
        <v>164</v>
      </c>
      <c r="D10" s="260" t="s">
        <v>553</v>
      </c>
      <c r="E10" s="260"/>
      <c r="F10" s="260"/>
      <c r="G10" s="260"/>
      <c r="H10" s="260"/>
      <c r="I10" s="260"/>
      <c r="J10" s="260"/>
    </row>
    <row r="11" spans="2:16" ht="15.75" x14ac:dyDescent="0.25">
      <c r="B11" s="54" t="s">
        <v>523</v>
      </c>
      <c r="C11" t="s">
        <v>164</v>
      </c>
      <c r="D11" s="260" t="s">
        <v>554</v>
      </c>
      <c r="E11" s="260"/>
      <c r="F11" s="260"/>
      <c r="G11" s="260"/>
      <c r="H11" s="260"/>
      <c r="I11" s="260"/>
      <c r="J11" s="260"/>
      <c r="O11" s="335" t="s">
        <v>1003</v>
      </c>
      <c r="P11" s="336">
        <v>2</v>
      </c>
    </row>
    <row r="12" spans="2:16" ht="15.75" x14ac:dyDescent="0.25">
      <c r="B12" s="54" t="s">
        <v>6</v>
      </c>
      <c r="C12" t="s">
        <v>118</v>
      </c>
      <c r="D12" s="260" t="s">
        <v>555</v>
      </c>
      <c r="E12" s="260"/>
      <c r="F12" s="260"/>
      <c r="G12" s="260"/>
      <c r="H12" s="260"/>
      <c r="I12" s="260"/>
      <c r="J12" s="260"/>
      <c r="O12" t="s">
        <v>1007</v>
      </c>
    </row>
    <row r="14" spans="2:16" s="4" customFormat="1" x14ac:dyDescent="0.25">
      <c r="F14" s="53" t="s">
        <v>552</v>
      </c>
      <c r="J14" s="343"/>
      <c r="K14" s="341"/>
      <c r="L14"/>
      <c r="M14"/>
      <c r="O14" t="s">
        <v>1021</v>
      </c>
    </row>
    <row r="15" spans="2:16" s="4" customFormat="1" ht="45" x14ac:dyDescent="0.25">
      <c r="B15" s="53" t="s">
        <v>3</v>
      </c>
      <c r="C15" s="53" t="s">
        <v>21</v>
      </c>
      <c r="D15" s="54" t="s">
        <v>1014</v>
      </c>
      <c r="E15" s="53" t="s">
        <v>637</v>
      </c>
      <c r="F15" s="4" t="s">
        <v>542</v>
      </c>
      <c r="G15" s="4" t="s">
        <v>557</v>
      </c>
      <c r="H15" s="4" t="s">
        <v>1031</v>
      </c>
      <c r="I15" s="4" t="s">
        <v>541</v>
      </c>
      <c r="J15" s="340" t="s">
        <v>602</v>
      </c>
      <c r="K15" s="340" t="s">
        <v>930</v>
      </c>
      <c r="O15" s="185"/>
    </row>
    <row r="16" spans="2:16" x14ac:dyDescent="0.25">
      <c r="B16" t="s">
        <v>492</v>
      </c>
      <c r="C16" t="s">
        <v>8</v>
      </c>
      <c r="D16" t="s">
        <v>506</v>
      </c>
      <c r="E16" t="s">
        <v>1393</v>
      </c>
      <c r="F16" s="21">
        <v>190</v>
      </c>
      <c r="G16" s="21">
        <v>52.66</v>
      </c>
      <c r="H16" s="21">
        <v>30016.199999999997</v>
      </c>
      <c r="I16" s="12">
        <v>9655.8579424821455</v>
      </c>
      <c r="J16" t="str">
        <f>IFERROR(VLOOKUP(B16,TablaDatosInversiones[[#All],[Nombre]:[Tipo instrumento (Acciones, Fondo, ETF, Bono, Crypto) ]],2,FALSE),"")</f>
        <v>Accion</v>
      </c>
      <c r="K16" s="8" t="str">
        <f>IFERROR(VLOOKUP(VLOOKUP(E16,TablaCuentasInversion[],5,FALSE),TablaComercializador[],2,FALSE),"")</f>
        <v>IE</v>
      </c>
      <c r="O16" s="335" t="s">
        <v>994</v>
      </c>
    </row>
    <row r="17" spans="2:16" x14ac:dyDescent="0.25">
      <c r="B17" t="s">
        <v>471</v>
      </c>
      <c r="C17" t="s">
        <v>8</v>
      </c>
      <c r="D17" t="s">
        <v>473</v>
      </c>
      <c r="E17" t="s">
        <v>639</v>
      </c>
      <c r="F17" s="21">
        <v>18</v>
      </c>
      <c r="G17" s="21">
        <v>229.15</v>
      </c>
      <c r="H17" s="21">
        <v>8249.4</v>
      </c>
      <c r="I17" s="12">
        <v>3980.6022003474231</v>
      </c>
      <c r="J17" t="str">
        <f>IFERROR(VLOOKUP(B17,TablaDatosInversiones[[#All],[Nombre]:[Tipo instrumento (Acciones, Fondo, ETF, Bono, Crypto) ]],2,FALSE),"")</f>
        <v>Accion</v>
      </c>
      <c r="K17" s="8" t="str">
        <f>IFERROR(VLOOKUP(VLOOKUP(E17,TablaCuentasInversion[],5,FALSE),TablaComercializador[],2,FALSE),"")</f>
        <v>NL</v>
      </c>
      <c r="O17" t="s">
        <v>995</v>
      </c>
      <c r="P17" s="336" t="s">
        <v>1182</v>
      </c>
    </row>
    <row r="18" spans="2:16" x14ac:dyDescent="0.25">
      <c r="B18" t="s">
        <v>545</v>
      </c>
      <c r="C18" t="s">
        <v>8</v>
      </c>
      <c r="D18" t="s">
        <v>546</v>
      </c>
      <c r="E18" t="s">
        <v>1393</v>
      </c>
      <c r="F18" s="21">
        <v>20</v>
      </c>
      <c r="G18" s="21">
        <v>562.75</v>
      </c>
      <c r="H18" s="21">
        <v>45020</v>
      </c>
      <c r="I18" s="12">
        <v>10861.802740783633</v>
      </c>
      <c r="J18" t="str">
        <f>IFERROR(VLOOKUP(B18,TablaDatosInversiones[[#All],[Nombre]:[Tipo instrumento (Acciones, Fondo, ETF, Bono, Crypto) ]],2,FALSE),"")</f>
        <v>Accion</v>
      </c>
      <c r="K18" s="8" t="str">
        <f>IFERROR(VLOOKUP(VLOOKUP(E18,TablaCuentasInversion[],5,FALSE),TablaComercializador[],2,FALSE),"")</f>
        <v>IE</v>
      </c>
      <c r="O18" t="s">
        <v>996</v>
      </c>
      <c r="P18" s="336" t="s">
        <v>1400</v>
      </c>
    </row>
    <row r="19" spans="2:16" x14ac:dyDescent="0.25">
      <c r="B19" t="s">
        <v>916</v>
      </c>
      <c r="C19" t="s">
        <v>910</v>
      </c>
      <c r="D19" t="s">
        <v>912</v>
      </c>
      <c r="E19" t="s">
        <v>1395</v>
      </c>
      <c r="F19" s="21">
        <v>3</v>
      </c>
      <c r="G19" s="21">
        <v>4908.66</v>
      </c>
      <c r="H19" s="21">
        <v>14725.98</v>
      </c>
      <c r="I19" s="12">
        <v>9784.7043189368778</v>
      </c>
      <c r="J19" t="str">
        <f>IFERROR(VLOOKUP(B19,TablaDatosInversiones[[#All],[Nombre]:[Tipo instrumento (Acciones, Fondo, ETF, Bono, Crypto) ]],2,FALSE),"")</f>
        <v>Accion</v>
      </c>
      <c r="K19" s="8" t="str">
        <f>IFERROR(VLOOKUP(VLOOKUP(E19,TablaCuentasInversion[],5,FALSE),TablaComercializador[],2,FALSE),"")</f>
        <v>IE</v>
      </c>
      <c r="O19" t="s">
        <v>1008</v>
      </c>
      <c r="P19" s="336" t="s">
        <v>348</v>
      </c>
    </row>
    <row r="20" spans="2:16" x14ac:dyDescent="0.25">
      <c r="B20" t="s">
        <v>515</v>
      </c>
      <c r="C20" t="s">
        <v>8</v>
      </c>
      <c r="D20" t="s">
        <v>1045</v>
      </c>
      <c r="E20" t="s">
        <v>1393</v>
      </c>
      <c r="F20" s="21">
        <v>12</v>
      </c>
      <c r="G20" s="21">
        <v>409.75</v>
      </c>
      <c r="H20" s="21">
        <v>24585</v>
      </c>
      <c r="I20" s="12">
        <v>4745.2229299363062</v>
      </c>
      <c r="J20" t="str">
        <f>IFERROR(VLOOKUP(B20,TablaDatosInversiones[[#All],[Nombre]:[Tipo instrumento (Acciones, Fondo, ETF, Bono, Crypto) ]],2,FALSE),"")</f>
        <v>Accion</v>
      </c>
      <c r="K20" s="8" t="str">
        <f>IFERROR(VLOOKUP(VLOOKUP(E20,TablaCuentasInversion[],5,FALSE),TablaComercializador[],2,FALSE),"")</f>
        <v>IE</v>
      </c>
      <c r="O20" t="s">
        <v>1001</v>
      </c>
      <c r="P20" s="336" t="s">
        <v>1183</v>
      </c>
    </row>
    <row r="21" spans="2:16" x14ac:dyDescent="0.25">
      <c r="B21" t="s">
        <v>1069</v>
      </c>
      <c r="C21" t="s">
        <v>8</v>
      </c>
      <c r="D21" t="s">
        <v>491</v>
      </c>
      <c r="E21" t="s">
        <v>1393</v>
      </c>
      <c r="F21" s="21">
        <v>24</v>
      </c>
      <c r="G21" s="21">
        <v>185.34</v>
      </c>
      <c r="H21" s="21">
        <v>8896.32</v>
      </c>
      <c r="I21" s="12">
        <v>4292.7620150550083</v>
      </c>
      <c r="J21" t="str">
        <f>IFERROR(VLOOKUP(B21,TablaDatosInversiones[[#All],[Nombre]:[Tipo instrumento (Acciones, Fondo, ETF, Bono, Crypto) ]],2,FALSE),"")</f>
        <v>Accion</v>
      </c>
      <c r="K21" s="8" t="str">
        <f>IFERROR(VLOOKUP(VLOOKUP(E21,TablaCuentasInversion[],5,FALSE),TablaComercializador[],2,FALSE),"")</f>
        <v>IE</v>
      </c>
      <c r="O21" t="s">
        <v>1000</v>
      </c>
      <c r="P21" s="336">
        <v>9</v>
      </c>
    </row>
    <row r="22" spans="2:16" x14ac:dyDescent="0.25">
      <c r="B22" t="s">
        <v>965</v>
      </c>
      <c r="C22" t="s">
        <v>10</v>
      </c>
      <c r="D22" t="s">
        <v>1132</v>
      </c>
      <c r="E22" t="s">
        <v>1394</v>
      </c>
      <c r="F22" s="21">
        <v>1</v>
      </c>
      <c r="G22" s="21">
        <v>2706</v>
      </c>
      <c r="H22" s="21">
        <v>2706</v>
      </c>
      <c r="I22" s="12">
        <v>2706</v>
      </c>
      <c r="J22" t="str">
        <f>IFERROR(VLOOKUP(B22,TablaDatosInversiones[[#All],[Nombre]:[Tipo instrumento (Acciones, Fondo, ETF, Bono, Crypto) ]],2,FALSE),"")</f>
        <v>Accion</v>
      </c>
      <c r="K22" s="8" t="str">
        <f>IFERROR(VLOOKUP(VLOOKUP(E22,TablaCuentasInversion[],5,FALSE),TablaComercializador[],2,FALSE),"")</f>
        <v>IE</v>
      </c>
      <c r="O22" t="s">
        <v>999</v>
      </c>
      <c r="P22" s="336">
        <v>28000</v>
      </c>
    </row>
    <row r="23" spans="2:16" x14ac:dyDescent="0.25">
      <c r="B23" t="s">
        <v>1260</v>
      </c>
      <c r="C23" t="s">
        <v>910</v>
      </c>
      <c r="D23" t="s">
        <v>233</v>
      </c>
      <c r="E23" t="s">
        <v>1395</v>
      </c>
      <c r="F23" s="21">
        <v>1400</v>
      </c>
      <c r="G23" s="21">
        <v>0.7</v>
      </c>
      <c r="H23" s="21">
        <v>979.99999999999989</v>
      </c>
      <c r="I23" s="12">
        <v>651.16279069767438</v>
      </c>
      <c r="J23" t="str">
        <f>IFERROR(VLOOKUP(B23,TablaDatosInversiones[[#All],[Nombre]:[Tipo instrumento (Acciones, Fondo, ETF, Bono, Crypto) ]],2,FALSE),"")</f>
        <v>Accion</v>
      </c>
      <c r="K23" s="8" t="str">
        <f>IFERROR(VLOOKUP(VLOOKUP(E23,TablaCuentasInversion[],5,FALSE),TablaComercializador[],2,FALSE),"")</f>
        <v>IE</v>
      </c>
      <c r="O23" t="s">
        <v>998</v>
      </c>
      <c r="P23" s="336" t="s">
        <v>1184</v>
      </c>
    </row>
    <row r="24" spans="2:16" x14ac:dyDescent="0.25">
      <c r="B24" t="s">
        <v>1266</v>
      </c>
      <c r="C24" t="s">
        <v>8</v>
      </c>
      <c r="D24" t="s">
        <v>233</v>
      </c>
      <c r="E24" t="s">
        <v>1393</v>
      </c>
      <c r="F24" s="21">
        <v>13</v>
      </c>
      <c r="G24" s="21">
        <v>527.03</v>
      </c>
      <c r="H24" s="21">
        <v>13702.779999999999</v>
      </c>
      <c r="I24" s="12">
        <v>6612.0343563018714</v>
      </c>
      <c r="J24" t="str">
        <f>IFERROR(VLOOKUP(B24,TablaDatosInversiones[[#All],[Nombre]:[Tipo instrumento (Acciones, Fondo, ETF, Bono, Crypto) ]],2,FALSE),"")</f>
        <v>Accion</v>
      </c>
      <c r="K24" s="8" t="str">
        <f>IFERROR(VLOOKUP(VLOOKUP(E24,TablaCuentasInversion[],5,FALSE),TablaComercializador[],2,FALSE),"")</f>
        <v>IE</v>
      </c>
      <c r="O24" t="s">
        <v>997</v>
      </c>
      <c r="P24" s="336" t="s">
        <v>1002</v>
      </c>
    </row>
    <row r="25" spans="2:16" x14ac:dyDescent="0.25">
      <c r="B25" t="s">
        <v>528</v>
      </c>
      <c r="C25" t="s">
        <v>10</v>
      </c>
      <c r="D25" t="s">
        <v>495</v>
      </c>
      <c r="E25" t="s">
        <v>924</v>
      </c>
      <c r="F25" s="21">
        <v>20</v>
      </c>
      <c r="G25" s="21">
        <v>203.23</v>
      </c>
      <c r="H25" s="21">
        <v>4064.6</v>
      </c>
      <c r="I25" s="12">
        <v>4064.6</v>
      </c>
      <c r="J25" t="str">
        <f>IFERROR(VLOOKUP(B25,TablaDatosInversiones[[#All],[Nombre]:[Tipo instrumento (Acciones, Fondo, ETF, Bono, Crypto) ]],2,FALSE),"")</f>
        <v>ETF</v>
      </c>
      <c r="K25" s="8" t="str">
        <f>IFERROR(VLOOKUP(VLOOKUP(E25,TablaCuentasInversion[],5,FALSE),TablaComercializador[],2,FALSE),"")</f>
        <v>US</v>
      </c>
      <c r="O25" t="s">
        <v>1004</v>
      </c>
      <c r="P25" s="336">
        <v>34666554433</v>
      </c>
    </row>
    <row r="26" spans="2:16" x14ac:dyDescent="0.25">
      <c r="B26" t="s">
        <v>117</v>
      </c>
      <c r="F26" s="21">
        <v>1701</v>
      </c>
      <c r="G26" s="21">
        <v>643.60727272727274</v>
      </c>
      <c r="H26" s="21">
        <v>24085071.359999999</v>
      </c>
      <c r="I26" s="12">
        <v>57354.749294540932</v>
      </c>
      <c r="J26" t="str">
        <f>IFERROR(VLOOKUP(B26,TablaDatosInversiones[[#All],[Nombre]:[Tipo instrumento (Acciones, Fondo, ETF, Bono, Crypto) ]],2,FALSE),"")</f>
        <v/>
      </c>
      <c r="K26" s="8" t="str">
        <f>IFERROR(VLOOKUP(VLOOKUP(E26,TablaCuentasInversion[],5,FALSE),TablaComercializador[],2,FALSE),"")</f>
        <v/>
      </c>
      <c r="O26" t="s">
        <v>1005</v>
      </c>
      <c r="P26" s="336" t="s">
        <v>1185</v>
      </c>
    </row>
    <row r="27" spans="2:16" x14ac:dyDescent="0.25">
      <c r="J27" t="str">
        <f>IFERROR(VLOOKUP(B27,TablaDatosInversiones[[#All],[Nombre]:[Tipo instrumento (Acciones, Fondo, ETF, Bono, Crypto) ]],2,FALSE),"")</f>
        <v/>
      </c>
      <c r="K27" s="8" t="str">
        <f>IFERROR(VLOOKUP(VLOOKUP(E27,TablaCuentasInversion[],5,FALSE),TablaComercializador[],2,FALSE),"")</f>
        <v/>
      </c>
    </row>
    <row r="28" spans="2:16" x14ac:dyDescent="0.25">
      <c r="J28" t="str">
        <f>IFERROR(VLOOKUP(B28,TablaDatosInversiones[[#All],[Nombre]:[Tipo instrumento (Acciones, Fondo, ETF, Bono, Crypto) ]],2,FALSE),"")</f>
        <v/>
      </c>
      <c r="K28" s="8" t="str">
        <f>IFERROR(VLOOKUP(VLOOKUP(E28,TablaCuentasInversion[],5,FALSE),TablaComercializador[],2,FALSE),"")</f>
        <v/>
      </c>
    </row>
    <row r="29" spans="2:16" ht="36" customHeight="1" x14ac:dyDescent="0.25">
      <c r="J29" t="str">
        <f>IFERROR(VLOOKUP(B29,TablaDatosInversiones[[#All],[Nombre]:[Tipo instrumento (Acciones, Fondo, ETF, Bono, Crypto) ]],2,FALSE),"")</f>
        <v/>
      </c>
      <c r="K29" s="8" t="str">
        <f>IFERROR(VLOOKUP(VLOOKUP(E29,TablaCuentasInversion[],5,FALSE),TablaComercializador[],2,FALSE),"")</f>
        <v/>
      </c>
    </row>
    <row r="30" spans="2:16" x14ac:dyDescent="0.25">
      <c r="J30" t="str">
        <f>IFERROR(VLOOKUP(B30,TablaDatosInversiones[[#All],[Nombre]:[Tipo instrumento (Acciones, Fondo, ETF, Bono, Crypto) ]],2,FALSE),"")</f>
        <v/>
      </c>
      <c r="K30" s="8" t="str">
        <f>IFERROR(VLOOKUP(VLOOKUP(E30,TablaCuentasInversion[],5,FALSE),TablaComercializador[],2,FALSE),"")</f>
        <v/>
      </c>
    </row>
    <row r="31" spans="2:16" x14ac:dyDescent="0.25">
      <c r="J31" t="str">
        <f>IFERROR(VLOOKUP(B31,TablaDatosInversiones[[#All],[Nombre]:[Tipo instrumento (Acciones, Fondo, ETF, Bono, Crypto) ]],2,FALSE),"")</f>
        <v/>
      </c>
      <c r="K31" s="8" t="str">
        <f>IFERROR(VLOOKUP(VLOOKUP(E31,TablaCuentasInversion[],5,FALSE),TablaComercializador[],2,FALSE),"")</f>
        <v/>
      </c>
      <c r="O31" s="335" t="s">
        <v>1006</v>
      </c>
    </row>
    <row r="32" spans="2:16" x14ac:dyDescent="0.25">
      <c r="J32" t="str">
        <f>IFERROR(VLOOKUP(B32,TablaDatosInversiones[[#All],[Nombre]:[Tipo instrumento (Acciones, Fondo, ETF, Bono, Crypto) ]],2,FALSE),"")</f>
        <v/>
      </c>
      <c r="K32" s="8" t="str">
        <f>IFERROR(VLOOKUP(VLOOKUP(E32,TablaCuentasInversion[],5,FALSE),TablaComercializador[],2,FALSE),"")</f>
        <v/>
      </c>
      <c r="O32" t="s">
        <v>995</v>
      </c>
      <c r="P32" s="336" t="s">
        <v>1186</v>
      </c>
    </row>
    <row r="33" spans="10:18" x14ac:dyDescent="0.25">
      <c r="J33" t="str">
        <f>IFERROR(VLOOKUP(B33,TablaDatosInversiones[[#All],[Nombre]:[Tipo instrumento (Acciones, Fondo, ETF, Bono, Crypto) ]],2,FALSE),"")</f>
        <v/>
      </c>
      <c r="K33" s="8" t="str">
        <f>IFERROR(VLOOKUP(VLOOKUP(E33,TablaCuentasInversion[],5,FALSE),TablaComercializador[],2,FALSE),"")</f>
        <v/>
      </c>
      <c r="O33" t="s">
        <v>996</v>
      </c>
      <c r="P33" s="336" t="s">
        <v>1187</v>
      </c>
    </row>
    <row r="34" spans="10:18" x14ac:dyDescent="0.25">
      <c r="J34" t="str">
        <f>IFERROR(VLOOKUP(B34,TablaDatosInversiones[[#All],[Nombre]:[Tipo instrumento (Acciones, Fondo, ETF, Bono, Crypto) ]],2,FALSE),"")</f>
        <v/>
      </c>
      <c r="K34" s="8" t="str">
        <f>IFERROR(VLOOKUP(VLOOKUP(E34,TablaCuentasInversion[],5,FALSE),TablaComercializador[],2,FALSE),"")</f>
        <v/>
      </c>
      <c r="O34" t="s">
        <v>1008</v>
      </c>
      <c r="P34" s="336" t="s">
        <v>348</v>
      </c>
    </row>
    <row r="35" spans="10:18" x14ac:dyDescent="0.25">
      <c r="J35" t="str">
        <f>IFERROR(VLOOKUP(B35,TablaDatosInversiones[[#All],[Nombre]:[Tipo instrumento (Acciones, Fondo, ETF, Bono, Crypto) ]],2,FALSE),"")</f>
        <v/>
      </c>
      <c r="K35" s="8" t="str">
        <f>IFERROR(VLOOKUP(VLOOKUP(E35,TablaCuentasInversion[],5,FALSE),TablaComercializador[],2,FALSE),"")</f>
        <v/>
      </c>
      <c r="O35" t="s">
        <v>1001</v>
      </c>
      <c r="P35" s="336" t="s">
        <v>1183</v>
      </c>
    </row>
    <row r="36" spans="10:18" x14ac:dyDescent="0.25">
      <c r="J36" t="str">
        <f>IFERROR(VLOOKUP(B36,TablaDatosInversiones[[#All],[Nombre]:[Tipo instrumento (Acciones, Fondo, ETF, Bono, Crypto) ]],2,FALSE),"")</f>
        <v/>
      </c>
      <c r="K36" s="8" t="str">
        <f>IFERROR(VLOOKUP(VLOOKUP(E36,TablaCuentasInversion[],5,FALSE),TablaComercializador[],2,FALSE),"")</f>
        <v/>
      </c>
      <c r="O36" t="s">
        <v>1000</v>
      </c>
      <c r="P36" s="336">
        <v>9</v>
      </c>
    </row>
    <row r="37" spans="10:18" x14ac:dyDescent="0.25">
      <c r="J37" t="str">
        <f>IFERROR(VLOOKUP(B37,TablaDatosInversiones[[#All],[Nombre]:[Tipo instrumento (Acciones, Fondo, ETF, Bono, Crypto) ]],2,FALSE),"")</f>
        <v/>
      </c>
      <c r="K37" s="8" t="str">
        <f>IFERROR(VLOOKUP(VLOOKUP(E37,TablaCuentasInversion[],5,FALSE),TablaComercializador[],2,FALSE),"")</f>
        <v/>
      </c>
      <c r="O37" t="s">
        <v>999</v>
      </c>
      <c r="P37" s="336">
        <v>28000</v>
      </c>
    </row>
    <row r="38" spans="10:18" x14ac:dyDescent="0.25">
      <c r="J38" t="str">
        <f>IFERROR(VLOOKUP(B38,TablaDatosInversiones[[#All],[Nombre]:[Tipo instrumento (Acciones, Fondo, ETF, Bono, Crypto) ]],2,FALSE),"")</f>
        <v/>
      </c>
      <c r="K38" s="8" t="str">
        <f>IFERROR(VLOOKUP(VLOOKUP(E38,TablaCuentasInversion[],5,FALSE),TablaComercializador[],2,FALSE),"")</f>
        <v/>
      </c>
      <c r="O38" t="s">
        <v>998</v>
      </c>
      <c r="P38" s="336" t="s">
        <v>1184</v>
      </c>
    </row>
    <row r="39" spans="10:18" x14ac:dyDescent="0.25">
      <c r="J39" t="str">
        <f>IFERROR(VLOOKUP(B39,TablaDatosInversiones[[#All],[Nombre]:[Tipo instrumento (Acciones, Fondo, ETF, Bono, Crypto) ]],2,FALSE),"")</f>
        <v/>
      </c>
      <c r="K39" s="8" t="str">
        <f>IFERROR(VLOOKUP(VLOOKUP(E39,TablaCuentasInversion[],5,FALSE),TablaComercializador[],2,FALSE),"")</f>
        <v/>
      </c>
      <c r="O39" t="s">
        <v>997</v>
      </c>
      <c r="P39" s="336" t="s">
        <v>1002</v>
      </c>
    </row>
    <row r="40" spans="10:18" x14ac:dyDescent="0.25">
      <c r="O40" t="s">
        <v>1004</v>
      </c>
      <c r="P40" s="336">
        <v>666554423</v>
      </c>
    </row>
    <row r="41" spans="10:18" x14ac:dyDescent="0.25">
      <c r="O41" t="s">
        <v>1005</v>
      </c>
      <c r="P41" s="336" t="s">
        <v>1188</v>
      </c>
    </row>
    <row r="44" spans="10:18" x14ac:dyDescent="0.25">
      <c r="O44" t="s">
        <v>1009</v>
      </c>
    </row>
    <row r="46" spans="10:18" x14ac:dyDescent="0.25">
      <c r="O46" s="337" t="s">
        <v>1022</v>
      </c>
      <c r="P46" s="337"/>
      <c r="Q46" s="337"/>
      <c r="R46" s="337"/>
    </row>
    <row r="47" spans="10:18" x14ac:dyDescent="0.25">
      <c r="O47" s="337" t="s">
        <v>1010</v>
      </c>
      <c r="P47" s="337"/>
      <c r="Q47" s="337"/>
      <c r="R47" s="337"/>
    </row>
    <row r="48" spans="10:18" x14ac:dyDescent="0.25">
      <c r="O48" s="337" t="s">
        <v>1011</v>
      </c>
      <c r="P48" s="337"/>
      <c r="Q48" s="337"/>
      <c r="R48" s="337"/>
    </row>
    <row r="50" spans="15:18" x14ac:dyDescent="0.25">
      <c r="O50" s="338" t="s">
        <v>1012</v>
      </c>
      <c r="P50" s="338"/>
      <c r="Q50" s="338"/>
      <c r="R50" s="338"/>
    </row>
    <row r="52" spans="15:18" x14ac:dyDescent="0.25">
      <c r="O52" t="s">
        <v>1023</v>
      </c>
    </row>
    <row r="57" spans="15:18" x14ac:dyDescent="0.25">
      <c r="O57" t="s">
        <v>1024</v>
      </c>
    </row>
    <row r="58" spans="15:18" x14ac:dyDescent="0.25">
      <c r="O58" s="13" t="s">
        <v>539</v>
      </c>
    </row>
    <row r="59" spans="15:18" x14ac:dyDescent="0.25">
      <c r="O59" s="13" t="s">
        <v>543</v>
      </c>
    </row>
    <row r="60" spans="15:18" x14ac:dyDescent="0.25">
      <c r="O60" s="13" t="s">
        <v>544</v>
      </c>
    </row>
    <row r="61" spans="15:18" x14ac:dyDescent="0.25">
      <c r="O61" s="13"/>
    </row>
    <row r="62" spans="15:18" x14ac:dyDescent="0.25">
      <c r="O62" t="s">
        <v>1025</v>
      </c>
    </row>
    <row r="63" spans="15:18" x14ac:dyDescent="0.25">
      <c r="O63" s="13" t="s">
        <v>1026</v>
      </c>
    </row>
    <row r="64" spans="15:18" x14ac:dyDescent="0.25">
      <c r="O64" s="13" t="s">
        <v>1027</v>
      </c>
    </row>
    <row r="65" spans="15:15" x14ac:dyDescent="0.25">
      <c r="O65" s="13" t="s">
        <v>1028</v>
      </c>
    </row>
    <row r="66" spans="15:15" x14ac:dyDescent="0.25">
      <c r="O66" s="13" t="s">
        <v>1029</v>
      </c>
    </row>
    <row r="67" spans="15:15" x14ac:dyDescent="0.25">
      <c r="O67" s="13" t="s">
        <v>1030</v>
      </c>
    </row>
  </sheetData>
  <hyperlinks>
    <hyperlink ref="P26" r:id="rId2" display="ARJR68@GMAIL.COM" xr:uid="{E8B660D6-4C87-4688-972A-20FCCEEC9FAD}"/>
    <hyperlink ref="P41" r:id="rId3" display="ANGELESCAGIGAS@GMAIL.COM" xr:uid="{13AA3C08-022C-42DA-8CC7-4D34D36E0B5A}"/>
    <hyperlink ref="E2" r:id="rId4" xr:uid="{D989E347-7706-4711-B832-4F2A7047719F}"/>
    <hyperlink ref="O58" r:id="rId5" xr:uid="{1238F011-E48C-406A-A694-2DD8A8EA4E9E}"/>
    <hyperlink ref="O59" r:id="rId6" xr:uid="{76389A37-E272-4991-9286-B296B6E8BBA0}"/>
    <hyperlink ref="O60" r:id="rId7" xr:uid="{B7B46A87-6696-474B-AB63-2BE8EA138C88}"/>
    <hyperlink ref="O63" r:id="rId8" xr:uid="{82149233-4BC3-453F-8574-238DBFCDEBB6}"/>
    <hyperlink ref="O64" r:id="rId9" xr:uid="{84511CF6-1082-4325-9C6D-BBB0785945FE}"/>
    <hyperlink ref="O65" r:id="rId10" xr:uid="{C9DB88D5-D6A7-417A-ABCC-222834680464}"/>
    <hyperlink ref="O66" r:id="rId11" xr:uid="{88F706BC-6526-4DA5-B45E-A444EDB0BE67}"/>
    <hyperlink ref="O67" r:id="rId12" location="1_Cuentas_y_brokers_que_precisan_ser_incluidos_en_el_modelo_720" xr:uid="{0FD53583-D1FC-4D41-A59A-044550AE5A11}"/>
  </hyperlinks>
  <pageMargins left="0.7" right="0.7" top="0.75" bottom="0.75" header="0.3" footer="0.3"/>
  <pageSetup paperSize="9" orientation="portrait" verticalDpi="0" r:id="rId13"/>
  <drawing r:id="rId14"/>
  <legacyDrawing r:id="rId15"/>
  <mc:AlternateContent xmlns:mc="http://schemas.openxmlformats.org/markup-compatibility/2006">
    <mc:Choice Requires="x14">
      <controls>
        <mc:AlternateContent xmlns:mc="http://schemas.openxmlformats.org/markup-compatibility/2006">
          <mc:Choice Requires="x14">
            <control shapeId="18433" r:id="rId16" name="Button 1">
              <controlPr defaultSize="0" print="0" autoFill="0" autoPict="0" macro="[0]!Macro_actualizar_tabla720">
                <anchor moveWithCells="1" sizeWithCells="1">
                  <from>
                    <xdr:col>1</xdr:col>
                    <xdr:colOff>2352675</xdr:colOff>
                    <xdr:row>6</xdr:row>
                    <xdr:rowOff>85725</xdr:rowOff>
                  </from>
                  <to>
                    <xdr:col>2</xdr:col>
                    <xdr:colOff>581025</xdr:colOff>
                    <xdr:row>7</xdr:row>
                    <xdr:rowOff>171450</xdr:rowOff>
                  </to>
                </anchor>
              </controlPr>
            </control>
          </mc:Choice>
        </mc:AlternateContent>
        <mc:AlternateContent xmlns:mc="http://schemas.openxmlformats.org/markup-compatibility/2006">
          <mc:Choice Requires="x14">
            <control shapeId="18434" r:id="rId17" name="Button 2">
              <controlPr defaultSize="0" print="0" autoFill="0" autoPict="0" macro="[0]!Generar_fichero_D6_titular1">
                <anchor moveWithCells="1" sizeWithCells="1">
                  <from>
                    <xdr:col>15</xdr:col>
                    <xdr:colOff>981075</xdr:colOff>
                    <xdr:row>14</xdr:row>
                    <xdr:rowOff>95250</xdr:rowOff>
                  </from>
                  <to>
                    <xdr:col>17</xdr:col>
                    <xdr:colOff>285750</xdr:colOff>
                    <xdr:row>14</xdr:row>
                    <xdr:rowOff>533400</xdr:rowOff>
                  </to>
                </anchor>
              </controlPr>
            </control>
          </mc:Choice>
        </mc:AlternateContent>
        <mc:AlternateContent xmlns:mc="http://schemas.openxmlformats.org/markup-compatibility/2006">
          <mc:Choice Requires="x14">
            <control shapeId="18435" r:id="rId18" name="Button 3">
              <controlPr defaultSize="0" print="0" autoFill="0" autoPict="0" macro="[0]!Generar_fichero_D6_titular2">
                <anchor moveWithCells="1" sizeWithCells="1">
                  <from>
                    <xdr:col>15</xdr:col>
                    <xdr:colOff>1181100</xdr:colOff>
                    <xdr:row>27</xdr:row>
                    <xdr:rowOff>76200</xdr:rowOff>
                  </from>
                  <to>
                    <xdr:col>17</xdr:col>
                    <xdr:colOff>428625</xdr:colOff>
                    <xdr:row>28</xdr:row>
                    <xdr:rowOff>304800</xdr:rowOff>
                  </to>
                </anchor>
              </controlPr>
            </control>
          </mc:Choice>
        </mc:AlternateContent>
        <mc:AlternateContent xmlns:mc="http://schemas.openxmlformats.org/markup-compatibility/2006">
          <mc:Choice Requires="x14">
            <control shapeId="18436" r:id="rId19" name="Button 4">
              <controlPr defaultSize="0" print="0" autoFill="0" autoPict="0" macro="[0]!Generar_fichero_720_titular1">
                <anchor moveWithCells="1" sizeWithCells="1">
                  <from>
                    <xdr:col>14</xdr:col>
                    <xdr:colOff>19050</xdr:colOff>
                    <xdr:row>14</xdr:row>
                    <xdr:rowOff>123825</xdr:rowOff>
                  </from>
                  <to>
                    <xdr:col>15</xdr:col>
                    <xdr:colOff>638175</xdr:colOff>
                    <xdr:row>14</xdr:row>
                    <xdr:rowOff>542925</xdr:rowOff>
                  </to>
                </anchor>
              </controlPr>
            </control>
          </mc:Choice>
        </mc:AlternateContent>
        <mc:AlternateContent xmlns:mc="http://schemas.openxmlformats.org/markup-compatibility/2006">
          <mc:Choice Requires="x14">
            <control shapeId="18437" r:id="rId20" name="Button 5">
              <controlPr defaultSize="0" print="0" autoFill="0" autoPict="0" macro="[0]!Generar_fichero_720_titular2">
                <anchor moveWithCells="1" sizeWithCells="1">
                  <from>
                    <xdr:col>13</xdr:col>
                    <xdr:colOff>419100</xdr:colOff>
                    <xdr:row>27</xdr:row>
                    <xdr:rowOff>38100</xdr:rowOff>
                  </from>
                  <to>
                    <xdr:col>15</xdr:col>
                    <xdr:colOff>723900</xdr:colOff>
                    <xdr:row>28</xdr:row>
                    <xdr:rowOff>276225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dimension ref="A1:AM178"/>
  <sheetViews>
    <sheetView showGridLines="0" zoomScale="70" zoomScaleNormal="70" workbookViewId="0">
      <pane xSplit="1" ySplit="5" topLeftCell="R6" activePane="bottomRight" state="frozen"/>
      <selection activeCell="B83" sqref="B83"/>
      <selection pane="topRight" activeCell="B83" sqref="B83"/>
      <selection pane="bottomLeft" activeCell="B83" sqref="B83"/>
      <selection pane="bottomRight" activeCell="T10" sqref="T10"/>
    </sheetView>
  </sheetViews>
  <sheetFormatPr baseColWidth="10" defaultRowHeight="15" x14ac:dyDescent="0.25"/>
  <cols>
    <col min="1" max="1" width="50.7109375" customWidth="1"/>
    <col min="2" max="2" width="10.85546875" customWidth="1"/>
    <col min="3" max="3" width="17.140625" customWidth="1"/>
    <col min="4" max="4" width="15.5703125" customWidth="1"/>
    <col min="5" max="5" width="15.85546875" customWidth="1"/>
    <col min="6" max="6" width="16.85546875" customWidth="1"/>
    <col min="7" max="7" width="16.5703125" customWidth="1"/>
    <col min="8" max="8" width="10.140625" customWidth="1"/>
    <col min="9" max="9" width="12.42578125" customWidth="1"/>
    <col min="10" max="10" width="14" customWidth="1"/>
    <col min="11" max="11" width="12" customWidth="1"/>
    <col min="12" max="12" width="11.5703125" customWidth="1"/>
    <col min="13" max="13" width="10.7109375" customWidth="1"/>
    <col min="14" max="14" width="22" customWidth="1"/>
    <col min="15" max="15" width="13.42578125" customWidth="1"/>
    <col min="16" max="17" width="12" customWidth="1"/>
    <col min="18" max="18" width="19.5703125" customWidth="1"/>
    <col min="19" max="19" width="11.42578125" customWidth="1"/>
    <col min="20" max="20" width="18" customWidth="1"/>
    <col min="21" max="21" width="27.7109375" customWidth="1"/>
    <col min="22" max="22" width="14.5703125" customWidth="1"/>
    <col min="23" max="23" width="15.42578125" customWidth="1"/>
    <col min="24" max="24" width="13.28515625" customWidth="1"/>
    <col min="25" max="25" width="14.85546875" customWidth="1"/>
    <col min="26" max="26" width="12.28515625" customWidth="1"/>
    <col min="27" max="27" width="13.28515625" customWidth="1"/>
    <col min="28" max="28" width="12.7109375" customWidth="1"/>
    <col min="29" max="29" width="15.28515625" customWidth="1"/>
    <col min="30" max="30" width="17.7109375" customWidth="1"/>
    <col min="31" max="31" width="13.140625" customWidth="1"/>
    <col min="32" max="32" width="13.7109375" customWidth="1"/>
    <col min="33" max="33" width="13.140625" customWidth="1"/>
    <col min="34" max="34" width="13.28515625" customWidth="1"/>
    <col min="35" max="35" width="12.5703125" customWidth="1"/>
    <col min="36" max="36" width="13.7109375" customWidth="1"/>
    <col min="37" max="37" width="12.28515625" customWidth="1"/>
    <col min="38" max="38" width="12.5703125" customWidth="1"/>
  </cols>
  <sheetData>
    <row r="1" spans="1:39" ht="18" x14ac:dyDescent="0.25">
      <c r="A1" s="16" t="s">
        <v>81</v>
      </c>
    </row>
    <row r="2" spans="1:39" x14ac:dyDescent="0.25">
      <c r="A2" t="s">
        <v>115</v>
      </c>
      <c r="N2" s="13" t="s">
        <v>110</v>
      </c>
      <c r="O2" s="13"/>
      <c r="P2" s="13"/>
    </row>
    <row r="3" spans="1:39" x14ac:dyDescent="0.25">
      <c r="A3" t="s">
        <v>234</v>
      </c>
      <c r="N3" t="s">
        <v>600</v>
      </c>
    </row>
    <row r="4" spans="1:39" ht="21" x14ac:dyDescent="0.35">
      <c r="A4" s="166" t="s">
        <v>17</v>
      </c>
      <c r="B4" s="143"/>
      <c r="C4" s="143"/>
      <c r="D4" s="143"/>
      <c r="E4" s="143"/>
      <c r="F4" s="143"/>
      <c r="G4" s="143"/>
      <c r="H4" s="143"/>
      <c r="I4" s="143"/>
      <c r="J4" s="143"/>
      <c r="K4" s="143"/>
      <c r="L4" s="143"/>
      <c r="M4" s="143"/>
      <c r="N4" s="244" t="s">
        <v>601</v>
      </c>
      <c r="O4" s="254"/>
      <c r="P4" s="243"/>
      <c r="Q4" s="1" t="s">
        <v>0</v>
      </c>
      <c r="R4" s="167"/>
      <c r="S4" s="167"/>
      <c r="T4" s="167"/>
      <c r="U4" s="167"/>
      <c r="V4" s="167"/>
      <c r="W4" s="2" t="s">
        <v>1</v>
      </c>
      <c r="X4" s="91"/>
      <c r="Y4" s="91"/>
      <c r="Z4" s="91"/>
      <c r="AA4" s="91"/>
      <c r="AB4" s="91"/>
      <c r="AC4" s="91"/>
      <c r="AD4" s="80" t="s">
        <v>2</v>
      </c>
      <c r="AE4" s="81"/>
      <c r="AF4" s="81"/>
      <c r="AG4" s="81"/>
      <c r="AH4" s="81"/>
      <c r="AI4" s="81"/>
      <c r="AJ4" s="81"/>
      <c r="AK4" s="81"/>
      <c r="AL4" s="81"/>
      <c r="AM4" s="82"/>
    </row>
    <row r="5" spans="1:39" ht="101.25" customHeight="1" x14ac:dyDescent="0.25">
      <c r="A5" s="3" t="s">
        <v>3</v>
      </c>
      <c r="B5" s="23" t="s">
        <v>523</v>
      </c>
      <c r="C5" s="23" t="s">
        <v>133</v>
      </c>
      <c r="D5" s="23" t="s">
        <v>732</v>
      </c>
      <c r="E5" s="23" t="s">
        <v>729</v>
      </c>
      <c r="F5" s="23" t="s">
        <v>728</v>
      </c>
      <c r="G5" s="23" t="s">
        <v>720</v>
      </c>
      <c r="H5" s="23" t="s">
        <v>21</v>
      </c>
      <c r="I5" s="23" t="s">
        <v>733</v>
      </c>
      <c r="J5" s="23" t="s">
        <v>692</v>
      </c>
      <c r="K5" s="23" t="s">
        <v>693</v>
      </c>
      <c r="L5" s="23" t="s">
        <v>741</v>
      </c>
      <c r="M5" s="252" t="s">
        <v>654</v>
      </c>
      <c r="N5" s="242" t="s">
        <v>637</v>
      </c>
      <c r="O5" s="242" t="s">
        <v>664</v>
      </c>
      <c r="P5" s="242" t="s">
        <v>30</v>
      </c>
      <c r="Q5" s="25" t="s">
        <v>4</v>
      </c>
      <c r="R5" s="25" t="s">
        <v>19</v>
      </c>
      <c r="S5" s="25" t="s">
        <v>530</v>
      </c>
      <c r="T5" s="25" t="s">
        <v>18</v>
      </c>
      <c r="U5" s="25" t="s">
        <v>20</v>
      </c>
      <c r="V5" s="25" t="s">
        <v>119</v>
      </c>
      <c r="W5" s="26" t="s">
        <v>185</v>
      </c>
      <c r="X5" s="26" t="s">
        <v>186</v>
      </c>
      <c r="Y5" s="26" t="s">
        <v>187</v>
      </c>
      <c r="Z5" s="26" t="s">
        <v>22</v>
      </c>
      <c r="AA5" s="26" t="s">
        <v>23</v>
      </c>
      <c r="AB5" s="26" t="s">
        <v>169</v>
      </c>
      <c r="AC5" s="26" t="s">
        <v>5</v>
      </c>
      <c r="AD5" s="27" t="s">
        <v>6</v>
      </c>
      <c r="AE5" s="27" t="s">
        <v>735</v>
      </c>
      <c r="AF5" s="27" t="s">
        <v>534</v>
      </c>
      <c r="AG5" s="27" t="s">
        <v>111</v>
      </c>
      <c r="AH5" s="27" t="s">
        <v>665</v>
      </c>
      <c r="AI5" s="27" t="s">
        <v>89</v>
      </c>
      <c r="AJ5" s="27" t="s">
        <v>112</v>
      </c>
      <c r="AK5" s="27" t="s">
        <v>26</v>
      </c>
      <c r="AL5" s="28" t="s">
        <v>167</v>
      </c>
      <c r="AM5" s="28" t="s">
        <v>7</v>
      </c>
    </row>
    <row r="6" spans="1:39" ht="15.75" x14ac:dyDescent="0.25">
      <c r="A6" s="152" t="s">
        <v>947</v>
      </c>
      <c r="B6" s="421" t="str" cm="1">
        <f t="array" ref="B6">IFERROR(VLOOKUP(A6,TablaEligeInversiones[],2,FALSE),INDEX(TablaEligeInversiones[Tipo instrumento],MATCH(MID(A6,1,4),MID(TablaEligeInversiones[Nombre],1,4),0)))</f>
        <v>Accion</v>
      </c>
      <c r="C6" s="144" t="s">
        <v>153</v>
      </c>
      <c r="D6" s="293" t="str" cm="1">
        <f t="array" ref="D6">IFERROR(VLOOKUP(A6,TablaEligeInversiones[],3,FALSE),INDEX(TablaEligeInversiones[Tipo activo],MATCH(MID(A6,1,4),MID(TablaEligeInversiones[Nombre],1,4),0)))</f>
        <v>R.Variable</v>
      </c>
      <c r="E6" s="290" t="str">
        <f>IFERROR(VLOOKUP(A6,TablaEligeInversiones[],5,FALSE),"")</f>
        <v>ADBE</v>
      </c>
      <c r="F6" s="280" t="str">
        <f>IF(IFERROR(VLOOKUP(A6,TablaEligeInversiones[],6,FALSE),"")=0,"",IFERROR(VLOOKUP(A6,TablaEligeInversiones[],6,FALSE),""))</f>
        <v>adobe-sys-inc</v>
      </c>
      <c r="G6" s="280" t="str">
        <f>IF(IFERROR(VLOOKUP(A6,TablaEligeInversiones[],7,FALSE),"")=0,"",IFERROR(VLOOKUP(A6,TablaEligeInversiones[],7,FALSE),""))</f>
        <v>US00724F1012</v>
      </c>
      <c r="H6" s="263" t="str" cm="1">
        <f t="array" ref="H6">IFERROR(VLOOKUP(A6,TablaEligeInversiones[],4,FALSE),INDEX(TablaEligeInversiones[Moneda],MATCH(MID(A6,1,4),MID(TablaEligeInversiones[Nombre],1,4),0)))</f>
        <v>USD</v>
      </c>
      <c r="I6" s="289">
        <v>0</v>
      </c>
      <c r="J6" s="263" t="str" cm="1">
        <f t="array" ref="J6">IFERROR(VLOOKUP(A6,TablaEligeInversiones[],11,FALSE),INDEX(TablaEligeInversiones[Estilo],MATCH(MID(A6,1,4),MID(TablaEligeInversiones[Nombre],1,4),0)))</f>
        <v>Otros</v>
      </c>
      <c r="K6" s="263" t="str" cm="1">
        <f t="array" ref="K6">IFERROR(VLOOKUP(A6,TablaEligeInversiones[],12,FALSE),INDEX(TablaEligeInversiones[Sector],MATCH(MID(A6,1,4),MID(TablaEligeInversiones[Nombre],1,4),0)))</f>
        <v>Otros</v>
      </c>
      <c r="L6" s="263" t="str" cm="1">
        <f t="array" ref="L6">IFERROR(VLOOKUP(A6,TablaEligeInversiones[],13,FALSE),INDEX(TablaEligeInversiones[Región],MATCH(MID(A6,1,4),MID(TablaEligeInversiones[Nombre],1,4),0)))</f>
        <v>E.E.U.U.</v>
      </c>
      <c r="M6" s="262">
        <f>IFERROR(VLOOKUP(A6,TablaEligeInversiones[],8,FALSE),0)</f>
        <v>0</v>
      </c>
      <c r="N6" s="227" t="s">
        <v>1393</v>
      </c>
      <c r="O6" s="262" t="str">
        <f>IFERROR(VLOOKUP(N6,TablaCuentasInversion[],4,FALSE),"")</f>
        <v>Conjunta 50/50%</v>
      </c>
      <c r="P6" s="263" t="str">
        <f>IFERROR(VLOOKUP(N6,TablaCuentasInversion[],5,FALSE),"")</f>
        <v>IBKR</v>
      </c>
      <c r="Q6" s="238">
        <v>44571</v>
      </c>
      <c r="R6" s="172">
        <v>5</v>
      </c>
      <c r="S6" s="170">
        <v>0.8830801836806782</v>
      </c>
      <c r="T6" s="171">
        <v>509.87</v>
      </c>
      <c r="U6" s="77">
        <f t="shared" ref="U6:U37" si="0">IFERROR(IF(AND(D6="Derivado",AD6=TRUE),I6,R6*S6*T6),"")</f>
        <v>2251.280466266337</v>
      </c>
      <c r="V6" s="162">
        <v>0.35</v>
      </c>
      <c r="W6" s="352">
        <v>45567</v>
      </c>
      <c r="X6" s="164">
        <f t="shared" ref="X6:X37" si="1">IFERROR(YEAR(W6),"")</f>
        <v>2024</v>
      </c>
      <c r="Y6" s="146" t="s">
        <v>194</v>
      </c>
      <c r="Z6" s="344">
        <v>0.90529999999999999</v>
      </c>
      <c r="AA6" s="353">
        <v>508.09</v>
      </c>
      <c r="AB6" s="148">
        <f t="shared" ref="AB6:AB26" si="2">IFERROR(IF(AND(D6="Derivado",AD6=TRUE),I6,R6*AA6*Z6),"")</f>
        <v>2299.869385</v>
      </c>
      <c r="AC6" s="149">
        <v>0.57999999999999996</v>
      </c>
      <c r="AD6" s="379" t="b">
        <f>AND(TablaDatosInversiones[[#This Row],[Fecha de Venta o traspaso]]&lt;&gt;"",TablaDatosInversiones[[#This Row],[Fecha Compra]]&lt;=FechaCotizacion,TablaDatosInversiones[[#This Row],[Fecha de Venta o traspaso]]&gt;=FechaCotizacion)</f>
        <v>0</v>
      </c>
      <c r="AE6" s="85" t="b">
        <f t="shared" ref="AE6:AE37" si="3">FechaCotizacion &lt; Q6</f>
        <v>0</v>
      </c>
      <c r="AF6" s="165">
        <f t="shared" ref="AF6:AF37" si="4">MIN(0.5,M6+IFERROR(POWER(1+(AC6+V6)/ABS(U6),1/(AM6))-1,0))</f>
        <v>1.5121476458479499E-4</v>
      </c>
      <c r="AG6" s="29">
        <f t="shared" ref="AG6:AG37" si="5">IFERROR(R6*Z6*AA6-R6*S6*T6-V6-AC6,0)</f>
        <v>47.658918733662922</v>
      </c>
      <c r="AH6" s="259">
        <v>0</v>
      </c>
      <c r="AI6" s="150">
        <f>SUMPRODUCT((TablaDividendos[Ticker o ISIN (para Cotizaciones)]=E6)*1,(TablaDividendos[Nombre cuenta inversion]=N6)*1,TablaDividendos[Dividendos Netos por acción (euros)]*R6,(TablaDividendos[Fecha Cobro]&gt;=Q6)*1,(TablaDividendos[Fecha Cobro]&lt;=W6)*1)</f>
        <v>0</v>
      </c>
      <c r="AJ6" s="29">
        <f t="shared" ref="AJ6:AJ37" si="6">AI6+AH6+AG6</f>
        <v>47.658918733662922</v>
      </c>
      <c r="AK6" s="151">
        <f t="shared" ref="AK6:AK37" si="7">IFERROR(AJ6/ABS(U6),"")</f>
        <v>2.1169694068684131E-2</v>
      </c>
      <c r="AL6" s="79">
        <f t="shared" ref="AL6:AL26" si="8">IFERROR(POWER(1+(AJ6)/ABS(U6),1/(AM6))-1,"")</f>
        <v>7.6987783879385319E-3</v>
      </c>
      <c r="AM6" s="65">
        <f t="shared" ref="AM6:AM37" si="9">IF(Q6="","",(W6-Q6+1)/365)</f>
        <v>2.7315068493150685</v>
      </c>
    </row>
    <row r="7" spans="1:39" ht="15.75" x14ac:dyDescent="0.25">
      <c r="A7" s="152" t="s">
        <v>947</v>
      </c>
      <c r="B7" s="421" t="str" cm="1">
        <f t="array" ref="B7">IFERROR(VLOOKUP(A7,TablaEligeInversiones[],2,FALSE),INDEX(TablaEligeInversiones[Tipo instrumento],MATCH(MID(A7,1,4),MID(TablaEligeInversiones[Nombre],1,4),0)))</f>
        <v>Accion</v>
      </c>
      <c r="C7" s="144" t="s">
        <v>153</v>
      </c>
      <c r="D7" s="293" t="str" cm="1">
        <f t="array" ref="D7">IFERROR(VLOOKUP(A7,TablaEligeInversiones[],3,FALSE),INDEX(TablaEligeInversiones[Tipo activo],MATCH(MID(A7,1,4),MID(TablaEligeInversiones[Nombre],1,4),0)))</f>
        <v>R.Variable</v>
      </c>
      <c r="E7" s="290" t="str">
        <f>IFERROR(VLOOKUP(A7,TablaEligeInversiones[],5,FALSE),"")</f>
        <v>ADBE</v>
      </c>
      <c r="F7" s="280" t="str">
        <f>IF(IFERROR(VLOOKUP(A7,TablaEligeInversiones[],6,FALSE),"")=0,"",IFERROR(VLOOKUP(A7,TablaEligeInversiones[],6,FALSE),""))</f>
        <v>adobe-sys-inc</v>
      </c>
      <c r="G7" s="280" t="str">
        <f>IF(IFERROR(VLOOKUP(A7,TablaEligeInversiones[],7,FALSE),"")=0,"",IFERROR(VLOOKUP(A7,TablaEligeInversiones[],7,FALSE),""))</f>
        <v>US00724F1012</v>
      </c>
      <c r="H7" s="263" t="str" cm="1">
        <f t="array" ref="H7">IFERROR(VLOOKUP(A7,TablaEligeInversiones[],4,FALSE),INDEX(TablaEligeInversiones[Moneda],MATCH(MID(A7,1,4),MID(TablaEligeInversiones[Nombre],1,4),0)))</f>
        <v>USD</v>
      </c>
      <c r="I7" s="289">
        <v>0</v>
      </c>
      <c r="J7" s="263" t="str" cm="1">
        <f t="array" ref="J7">IFERROR(VLOOKUP(A7,TablaEligeInversiones[],11,FALSE),INDEX(TablaEligeInversiones[Estilo],MATCH(MID(A7,1,4),MID(TablaEligeInversiones[Nombre],1,4),0)))</f>
        <v>Otros</v>
      </c>
      <c r="K7" s="263" t="str" cm="1">
        <f t="array" ref="K7">IFERROR(VLOOKUP(A7,TablaEligeInversiones[],12,FALSE),INDEX(TablaEligeInversiones[Sector],MATCH(MID(A7,1,4),MID(TablaEligeInversiones[Nombre],1,4),0)))</f>
        <v>Otros</v>
      </c>
      <c r="L7" s="263" t="str" cm="1">
        <f t="array" ref="L7">IFERROR(VLOOKUP(A7,TablaEligeInversiones[],13,FALSE),INDEX(TablaEligeInversiones[Región],MATCH(MID(A7,1,4),MID(TablaEligeInversiones[Nombre],1,4),0)))</f>
        <v>E.E.U.U.</v>
      </c>
      <c r="M7" s="262">
        <f>IFERROR(VLOOKUP(A7,TablaEligeInversiones[],8,FALSE),0)</f>
        <v>0</v>
      </c>
      <c r="N7" s="227" t="s">
        <v>1393</v>
      </c>
      <c r="O7" s="262" t="str">
        <f>IFERROR(VLOOKUP(N7,TablaCuentasInversion[],4,FALSE),"")</f>
        <v>Conjunta 50/50%</v>
      </c>
      <c r="P7" s="263" t="str">
        <f>IFERROR(VLOOKUP(N7,TablaCuentasInversion[],5,FALSE),"")</f>
        <v>IBKR</v>
      </c>
      <c r="Q7" s="238">
        <v>44687</v>
      </c>
      <c r="R7" s="172">
        <v>1</v>
      </c>
      <c r="S7" s="170">
        <f>1/1.0548</f>
        <v>0.94804702313234746</v>
      </c>
      <c r="T7" s="171">
        <v>385.13</v>
      </c>
      <c r="U7" s="77">
        <f t="shared" si="0"/>
        <v>365.12135001896098</v>
      </c>
      <c r="V7" s="162">
        <v>0.35</v>
      </c>
      <c r="W7" s="352">
        <v>45567</v>
      </c>
      <c r="X7" s="164">
        <f t="shared" si="1"/>
        <v>2024</v>
      </c>
      <c r="Y7" s="146" t="s">
        <v>194</v>
      </c>
      <c r="Z7" s="344">
        <v>0.90529999999999999</v>
      </c>
      <c r="AA7" s="353">
        <v>508.09</v>
      </c>
      <c r="AB7" s="148">
        <f t="shared" si="2"/>
        <v>459.97387699999996</v>
      </c>
      <c r="AC7" s="149">
        <v>0</v>
      </c>
      <c r="AD7" s="379" t="b">
        <f>AND(TablaDatosInversiones[[#This Row],[Fecha de Venta o traspaso]]&lt;&gt;"",TablaDatosInversiones[[#This Row],[Fecha Compra]]&lt;=FechaCotizacion,TablaDatosInversiones[[#This Row],[Fecha de Venta o traspaso]]&gt;=FechaCotizacion)</f>
        <v>0</v>
      </c>
      <c r="AE7" s="85" t="b">
        <f t="shared" si="3"/>
        <v>0</v>
      </c>
      <c r="AF7" s="165">
        <f t="shared" si="4"/>
        <v>3.9703235612575938E-4</v>
      </c>
      <c r="AG7" s="29">
        <f t="shared" si="5"/>
        <v>94.502526981038983</v>
      </c>
      <c r="AH7" s="259">
        <v>0</v>
      </c>
      <c r="AI7" s="150">
        <f>SUMPRODUCT((TablaDividendos[Ticker o ISIN (para Cotizaciones)]=E7)*1,(TablaDividendos[Nombre cuenta inversion]=N7)*1,TablaDividendos[Dividendos Netos por acción (euros)]*R7,(TablaDividendos[Fecha Cobro]&gt;=Q7)*1,(TablaDividendos[Fecha Cobro]&lt;=W7)*1)</f>
        <v>0</v>
      </c>
      <c r="AJ7" s="29">
        <f t="shared" si="6"/>
        <v>94.502526981038983</v>
      </c>
      <c r="AK7" s="151">
        <f t="shared" si="7"/>
        <v>0.25882498236855062</v>
      </c>
      <c r="AL7" s="79">
        <f t="shared" si="8"/>
        <v>0.10005864597359726</v>
      </c>
      <c r="AM7" s="65">
        <f t="shared" si="9"/>
        <v>2.4136986301369863</v>
      </c>
    </row>
    <row r="8" spans="1:39" ht="15.75" x14ac:dyDescent="0.25">
      <c r="A8" s="152" t="s">
        <v>947</v>
      </c>
      <c r="B8" s="421" t="str" cm="1">
        <f t="array" ref="B8">IFERROR(VLOOKUP(A8,TablaEligeInversiones[],2,FALSE),INDEX(TablaEligeInversiones[Tipo instrumento],MATCH(MID(A8,1,4),MID(TablaEligeInversiones[Nombre],1,4),0)))</f>
        <v>Accion</v>
      </c>
      <c r="C8" s="144" t="s">
        <v>153</v>
      </c>
      <c r="D8" s="293" t="str" cm="1">
        <f t="array" ref="D8">IFERROR(VLOOKUP(A8,TablaEligeInversiones[],3,FALSE),INDEX(TablaEligeInversiones[Tipo activo],MATCH(MID(A8,1,4),MID(TablaEligeInversiones[Nombre],1,4),0)))</f>
        <v>R.Variable</v>
      </c>
      <c r="E8" s="290" t="str">
        <f>IFERROR(VLOOKUP(A8,TablaEligeInversiones[],5,FALSE),"")</f>
        <v>ADBE</v>
      </c>
      <c r="F8" s="280" t="str">
        <f>IF(IFERROR(VLOOKUP(A8,TablaEligeInversiones[],6,FALSE),"")=0,"",IFERROR(VLOOKUP(A8,TablaEligeInversiones[],6,FALSE),""))</f>
        <v>adobe-sys-inc</v>
      </c>
      <c r="G8" s="280" t="str">
        <f>IF(IFERROR(VLOOKUP(A8,TablaEligeInversiones[],7,FALSE),"")=0,"",IFERROR(VLOOKUP(A8,TablaEligeInversiones[],7,FALSE),""))</f>
        <v>US00724F1012</v>
      </c>
      <c r="H8" s="263" t="str" cm="1">
        <f t="array" ref="H8">IFERROR(VLOOKUP(A8,TablaEligeInversiones[],4,FALSE),INDEX(TablaEligeInversiones[Moneda],MATCH(MID(A8,1,4),MID(TablaEligeInversiones[Nombre],1,4),0)))</f>
        <v>USD</v>
      </c>
      <c r="I8" s="289">
        <v>0</v>
      </c>
      <c r="J8" s="263" t="str" cm="1">
        <f t="array" ref="J8">IFERROR(VLOOKUP(A8,TablaEligeInversiones[],11,FALSE),INDEX(TablaEligeInversiones[Estilo],MATCH(MID(A8,1,4),MID(TablaEligeInversiones[Nombre],1,4),0)))</f>
        <v>Otros</v>
      </c>
      <c r="K8" s="263" t="str" cm="1">
        <f t="array" ref="K8">IFERROR(VLOOKUP(A8,TablaEligeInversiones[],12,FALSE),INDEX(TablaEligeInversiones[Sector],MATCH(MID(A8,1,4),MID(TablaEligeInversiones[Nombre],1,4),0)))</f>
        <v>Otros</v>
      </c>
      <c r="L8" s="263" t="str" cm="1">
        <f t="array" ref="L8">IFERROR(VLOOKUP(A8,TablaEligeInversiones[],13,FALSE),INDEX(TablaEligeInversiones[Región],MATCH(MID(A8,1,4),MID(TablaEligeInversiones[Nombre],1,4),0)))</f>
        <v>E.E.U.U.</v>
      </c>
      <c r="M8" s="262">
        <f>IFERROR(VLOOKUP(A8,TablaEligeInversiones[],8,FALSE),0)</f>
        <v>0</v>
      </c>
      <c r="N8" s="227" t="s">
        <v>1393</v>
      </c>
      <c r="O8" s="262" t="str">
        <f>IFERROR(VLOOKUP(N8,TablaCuentasInversion[],4,FALSE),"")</f>
        <v>Conjunta 50/50%</v>
      </c>
      <c r="P8" s="263" t="str">
        <f>IFERROR(VLOOKUP(N8,TablaCuentasInversion[],5,FALSE),"")</f>
        <v>IBKR</v>
      </c>
      <c r="Q8" s="238">
        <v>44923</v>
      </c>
      <c r="R8" s="172">
        <v>2</v>
      </c>
      <c r="S8" s="170">
        <v>0.94220000000000004</v>
      </c>
      <c r="T8" s="171">
        <v>336.9</v>
      </c>
      <c r="U8" s="77">
        <f t="shared" si="0"/>
        <v>634.85435999999993</v>
      </c>
      <c r="V8" s="162">
        <f>0.35*S8</f>
        <v>0.32977000000000001</v>
      </c>
      <c r="W8" s="352">
        <v>45567</v>
      </c>
      <c r="X8" s="164">
        <f t="shared" si="1"/>
        <v>2024</v>
      </c>
      <c r="Y8" s="146" t="s">
        <v>194</v>
      </c>
      <c r="Z8" s="344">
        <v>0.90529999999999999</v>
      </c>
      <c r="AA8" s="353">
        <v>508.09</v>
      </c>
      <c r="AB8" s="148">
        <f t="shared" si="2"/>
        <v>919.94775399999992</v>
      </c>
      <c r="AC8" s="149">
        <v>0</v>
      </c>
      <c r="AD8" s="379" t="b">
        <f>AND(TablaDatosInversiones[[#This Row],[Fecha de Venta o traspaso]]&lt;&gt;"",TablaDatosInversiones[[#This Row],[Fecha Compra]]&lt;=FechaCotizacion,TablaDatosInversiones[[#This Row],[Fecha de Venta o traspaso]]&gt;=FechaCotizacion)</f>
        <v>0</v>
      </c>
      <c r="AE8" s="85" t="b">
        <f t="shared" si="3"/>
        <v>0</v>
      </c>
      <c r="AF8" s="165">
        <f t="shared" si="4"/>
        <v>2.9391464845707205E-4</v>
      </c>
      <c r="AG8" s="29">
        <f t="shared" si="5"/>
        <v>284.76362399999999</v>
      </c>
      <c r="AH8" s="259">
        <v>0</v>
      </c>
      <c r="AI8" s="150">
        <f>SUMPRODUCT((TablaDividendos[Ticker o ISIN (para Cotizaciones)]=E8)*1,(TablaDividendos[Nombre cuenta inversion]=N8)*1,TablaDividendos[Dividendos Netos por acción (euros)]*R8,(TablaDividendos[Fecha Cobro]&gt;=Q8)*1,(TablaDividendos[Fecha Cobro]&lt;=W8)*1)</f>
        <v>0</v>
      </c>
      <c r="AJ8" s="29">
        <f t="shared" si="6"/>
        <v>284.76362399999999</v>
      </c>
      <c r="AK8" s="151">
        <f t="shared" si="7"/>
        <v>0.44854952874545906</v>
      </c>
      <c r="AL8" s="79">
        <f t="shared" si="8"/>
        <v>0.233305902484225</v>
      </c>
      <c r="AM8" s="65">
        <f t="shared" si="9"/>
        <v>1.7671232876712328</v>
      </c>
    </row>
    <row r="9" spans="1:39" ht="15.75" x14ac:dyDescent="0.25">
      <c r="A9" s="152" t="s">
        <v>592</v>
      </c>
      <c r="B9" s="421" t="str">
        <f>IFERROR(VLOOKUP(A9,TablaEligeInversiones[],2,FALSE),INDEX(TablaEligeInversiones[Tipo instrumento],MATCH(MID(A9,1,4),MID(TablaEligeInversiones[[#This Row],[Nombre]],1,4),0)))</f>
        <v>Accion</v>
      </c>
      <c r="C9" s="144" t="s">
        <v>153</v>
      </c>
      <c r="D9" s="300" t="str">
        <f>IFERROR(VLOOKUP(A9,TablaEligeInversiones[],3,FALSE),INDEX(TablaEligeInversiones[Tipo activo],MATCH(MID(A9,1,4),MID(TablaEligeInversiones[[#This Row],[Nombre]],1,4),0)))</f>
        <v>R.Variable</v>
      </c>
      <c r="E9" s="351" t="str">
        <f>IFERROR(VLOOKUP(A9,TablaEligeInversiones[],5,FALSE),"")</f>
        <v>AIR.PA</v>
      </c>
      <c r="F9" s="422" t="str">
        <f>IF(IFERROR(VLOOKUP(A9,TablaEligeInversiones[],6,FALSE),"")=0,"",IFERROR(VLOOKUP(A9,TablaEligeInversiones[],6,FALSE),""))</f>
        <v>eads?cid=32302</v>
      </c>
      <c r="G9" s="422" t="str">
        <f>IF(IFERROR(VLOOKUP(A9,TablaEligeInversiones[],7,FALSE),"")=0,"",IFERROR(VLOOKUP(A9,TablaEligeInversiones[],7,FALSE),""))</f>
        <v/>
      </c>
      <c r="H9" s="301" t="str">
        <f>IFERROR(VLOOKUP(A9,TablaEligeInversiones[],4,FALSE),INDEX(TablaEligeInversiones[Moneda],MATCH(MID(A9,1,4),MID(TablaEligeInversiones[[#This Row],[Nombre]],1,4),0)))</f>
        <v>EUR</v>
      </c>
      <c r="I9" s="289">
        <v>0</v>
      </c>
      <c r="J9" s="301" t="str">
        <f>IFERROR(VLOOKUP(A9,TablaEligeInversiones[],11,FALSE),INDEX(TablaEligeInversiones[Estilo],MATCH(MID(A9,1,4),MID(TablaEligeInversiones[[#This Row],[Nombre]],1,4),0)))</f>
        <v>Otros</v>
      </c>
      <c r="K9" s="301" t="str">
        <f>IFERROR(VLOOKUP(A9,TablaEligeInversiones[],12,FALSE),INDEX(TablaEligeInversiones[Sector],MATCH(MID(A9,1,4),MID(TablaEligeInversiones[[#This Row],[Nombre]],1,4),0)))</f>
        <v>Consumo Cíclico</v>
      </c>
      <c r="L9" s="301" t="str">
        <f>IFERROR(VLOOKUP(A9,TablaEligeInversiones[],13,FALSE),INDEX(TablaEligeInversiones[Región],MATCH(MID(A9,1,4),MID(TablaEligeInversiones[[#This Row],[Nombre]],1,4),0)))</f>
        <v>Europa-Resto-EUR</v>
      </c>
      <c r="M9" s="302">
        <f>IFERROR(VLOOKUP(A9,TablaEligeInversiones[],8,FALSE),0)</f>
        <v>0</v>
      </c>
      <c r="N9" s="227" t="s">
        <v>651</v>
      </c>
      <c r="O9" s="302" t="str">
        <f>IFERROR(VLOOKUP(N9,TablaCuentasInversion[],4,FALSE),"")</f>
        <v>Conjunta 50/50%</v>
      </c>
      <c r="P9" s="301" t="str">
        <f>IFERROR(VLOOKUP(N9,TablaCuentasInversion[],5,FALSE),"")</f>
        <v>ClickTrade</v>
      </c>
      <c r="Q9" s="238">
        <v>45659</v>
      </c>
      <c r="R9" s="172">
        <v>20</v>
      </c>
      <c r="S9" s="170">
        <v>1</v>
      </c>
      <c r="T9" s="171">
        <v>150</v>
      </c>
      <c r="U9" s="303">
        <f t="shared" ca="1" si="0"/>
        <v>3000</v>
      </c>
      <c r="V9" s="162">
        <v>0</v>
      </c>
      <c r="W9" s="304">
        <f ca="1">IF(Q9&lt;&gt;"",MAX(TODAY(),FechaCotizacion),"")</f>
        <v>45704</v>
      </c>
      <c r="X9" s="305">
        <f t="shared" ca="1" si="1"/>
        <v>2025</v>
      </c>
      <c r="Y9" s="146" t="s">
        <v>194</v>
      </c>
      <c r="Z9" s="372">
        <f>IF(H9=0,1,IF(H9="","",1/(VLOOKUP(H9,Tabla_Monedas[[Ticker]:[Cambio]],2,FALSE))))</f>
        <v>1</v>
      </c>
      <c r="AA9" s="373">
        <f>IF(E9="","",(VLOOKUP(E9,TablaCotizaciones[[Ticker]:[Precio]],2,FALSE)))</f>
        <v>166.92</v>
      </c>
      <c r="AB9" s="306">
        <f t="shared" ca="1" si="2"/>
        <v>3338.3999999999996</v>
      </c>
      <c r="AC9" s="149">
        <v>0</v>
      </c>
      <c r="AD9" s="379" t="b">
        <f ca="1">AND(TablaDatosInversiones[[#This Row],[Fecha de Venta o traspaso]]&lt;&gt;"",TablaDatosInversiones[[#This Row],[Fecha Compra]]&lt;=FechaCotizacion,TablaDatosInversiones[[#This Row],[Fecha de Venta o traspaso]]&gt;=FechaCotizacion)</f>
        <v>1</v>
      </c>
      <c r="AE9" s="379" t="b">
        <f t="shared" si="3"/>
        <v>0</v>
      </c>
      <c r="AF9" s="380">
        <f t="shared" ca="1" si="4"/>
        <v>0</v>
      </c>
      <c r="AG9" s="423">
        <f t="shared" si="5"/>
        <v>338.39999999999964</v>
      </c>
      <c r="AH9" s="259">
        <v>137.83597399999999</v>
      </c>
      <c r="AI9" s="381">
        <f ca="1">SUMPRODUCT((TablaDividendos[Ticker o ISIN (para Cotizaciones)]=E9)*1,(TablaDividendos[Nombre cuenta inversion]=N9)*1,TablaDividendos[Dividendos Netos por acción (euros)]*R9,(TablaDividendos[Fecha Cobro]&gt;=Q9)*1,(TablaDividendos[Fecha Cobro]&lt;=W9)*1)</f>
        <v>0</v>
      </c>
      <c r="AJ9" s="423">
        <f t="shared" ca="1" si="6"/>
        <v>476.2359739999996</v>
      </c>
      <c r="AK9" s="382">
        <f t="shared" ca="1" si="7"/>
        <v>0.15874532466666652</v>
      </c>
      <c r="AL9" s="383">
        <f t="shared" ca="1" si="8"/>
        <v>2.2190730244327281</v>
      </c>
      <c r="AM9" s="384">
        <f t="shared" ca="1" si="9"/>
        <v>0.12602739726027398</v>
      </c>
    </row>
    <row r="10" spans="1:39" ht="15.75" x14ac:dyDescent="0.25">
      <c r="A10" s="152" t="s">
        <v>592</v>
      </c>
      <c r="B10" s="421" t="str">
        <f>IFERROR(VLOOKUP(A10,TablaEligeInversiones[],2,FALSE),INDEX(TablaEligeInversiones[Tipo instrumento],MATCH(MID(A10,1,4),MID(TablaEligeInversiones[[#This Row],[Nombre]],1,4),0)))</f>
        <v>Accion</v>
      </c>
      <c r="C10" s="144" t="s">
        <v>153</v>
      </c>
      <c r="D10" s="300" t="str">
        <f>IFERROR(VLOOKUP(A10,TablaEligeInversiones[],3,FALSE),INDEX(TablaEligeInversiones[Tipo activo],MATCH(MID(A10,1,4),MID(TablaEligeInversiones[[#This Row],[Nombre]],1,4),0)))</f>
        <v>R.Variable</v>
      </c>
      <c r="E10" s="351" t="str">
        <f>IFERROR(VLOOKUP(A10,TablaEligeInversiones[],5,FALSE),"")</f>
        <v>AIR.PA</v>
      </c>
      <c r="F10" s="422" t="str">
        <f>IF(IFERROR(VLOOKUP(A10,TablaEligeInversiones[],6,FALSE),"")=0,"",IFERROR(VLOOKUP(A10,TablaEligeInversiones[],6,FALSE),""))</f>
        <v>eads?cid=32302</v>
      </c>
      <c r="G10" s="422" t="str">
        <f>IF(IFERROR(VLOOKUP(A10,TablaEligeInversiones[],7,FALSE),"")=0,"",IFERROR(VLOOKUP(A10,TablaEligeInversiones[],7,FALSE),""))</f>
        <v/>
      </c>
      <c r="H10" s="301" t="str">
        <f>IFERROR(VLOOKUP(A10,TablaEligeInversiones[],4,FALSE),INDEX(TablaEligeInversiones[Moneda],MATCH(MID(A10,1,4),MID(TablaEligeInversiones[[#This Row],[Nombre]],1,4),0)))</f>
        <v>EUR</v>
      </c>
      <c r="I10" s="289">
        <v>0</v>
      </c>
      <c r="J10" s="301" t="str">
        <f>IFERROR(VLOOKUP(A10,TablaEligeInversiones[],11,FALSE),INDEX(TablaEligeInversiones[Estilo],MATCH(MID(A10,1,4),MID(TablaEligeInversiones[[#This Row],[Nombre]],1,4),0)))</f>
        <v>Otros</v>
      </c>
      <c r="K10" s="301" t="str">
        <f>IFERROR(VLOOKUP(A10,TablaEligeInversiones[],12,FALSE),INDEX(TablaEligeInversiones[Sector],MATCH(MID(A10,1,4),MID(TablaEligeInversiones[[#This Row],[Nombre]],1,4),0)))</f>
        <v>Consumo Cíclico</v>
      </c>
      <c r="L10" s="301" t="str">
        <f>IFERROR(VLOOKUP(A10,TablaEligeInversiones[],13,FALSE),INDEX(TablaEligeInversiones[Región],MATCH(MID(A10,1,4),MID(TablaEligeInversiones[[#This Row],[Nombre]],1,4),0)))</f>
        <v>Europa-Resto-EUR</v>
      </c>
      <c r="M10" s="302">
        <f>IFERROR(VLOOKUP(A10,TablaEligeInversiones[],8,FALSE),0)</f>
        <v>0</v>
      </c>
      <c r="N10" s="227" t="s">
        <v>639</v>
      </c>
      <c r="O10" s="302" t="str">
        <f>IFERROR(VLOOKUP(N10,TablaCuentasInversion[],4,FALSE),"")</f>
        <v>Conjunta 50/50%</v>
      </c>
      <c r="P10" s="301" t="str">
        <f>IFERROR(VLOOKUP(N10,TablaCuentasInversion[],5,FALSE),"")</f>
        <v>DeGiro</v>
      </c>
      <c r="Q10" s="238">
        <v>45664</v>
      </c>
      <c r="R10" s="172">
        <v>19.687899999999999</v>
      </c>
      <c r="S10" s="170">
        <v>1</v>
      </c>
      <c r="T10" s="171">
        <v>140</v>
      </c>
      <c r="U10" s="303">
        <f t="shared" si="0"/>
        <v>2756.306</v>
      </c>
      <c r="V10" s="162">
        <v>0</v>
      </c>
      <c r="W10" s="169">
        <v>45678</v>
      </c>
      <c r="X10" s="305">
        <f t="shared" si="1"/>
        <v>2025</v>
      </c>
      <c r="Y10" s="146" t="s">
        <v>194</v>
      </c>
      <c r="Z10" s="170">
        <v>1</v>
      </c>
      <c r="AA10" s="66">
        <v>160</v>
      </c>
      <c r="AB10" s="306">
        <f t="shared" si="2"/>
        <v>3150.0639999999999</v>
      </c>
      <c r="AC10" s="149">
        <v>0</v>
      </c>
      <c r="AD10" s="379" t="b">
        <f>AND(TablaDatosInversiones[[#This Row],[Fecha de Venta o traspaso]]&lt;&gt;"",TablaDatosInversiones[[#This Row],[Fecha Compra]]&lt;=FechaCotizacion,TablaDatosInversiones[[#This Row],[Fecha de Venta o traspaso]]&gt;=FechaCotizacion)</f>
        <v>0</v>
      </c>
      <c r="AE10" s="379" t="b">
        <f t="shared" si="3"/>
        <v>0</v>
      </c>
      <c r="AF10" s="380">
        <f t="shared" si="4"/>
        <v>0</v>
      </c>
      <c r="AG10" s="423">
        <f t="shared" si="5"/>
        <v>393.75799999999981</v>
      </c>
      <c r="AH10" s="259">
        <v>-137.83597399999999</v>
      </c>
      <c r="AI10" s="381">
        <f>SUMPRODUCT((TablaDividendos[Ticker o ISIN (para Cotizaciones)]=E10)*1,(TablaDividendos[Nombre cuenta inversion]=N10)*1,TablaDividendos[Dividendos Netos por acción (euros)]*R10,(TablaDividendos[Fecha Cobro]&gt;=Q10)*1,(TablaDividendos[Fecha Cobro]&lt;=W10)*1)</f>
        <v>0</v>
      </c>
      <c r="AJ10" s="423">
        <f t="shared" si="6"/>
        <v>255.92202599999982</v>
      </c>
      <c r="AK10" s="382">
        <f t="shared" si="7"/>
        <v>9.284964223856125E-2</v>
      </c>
      <c r="AL10" s="383">
        <f t="shared" si="8"/>
        <v>7.6756778627561371</v>
      </c>
      <c r="AM10" s="384">
        <f t="shared" si="9"/>
        <v>4.1095890410958902E-2</v>
      </c>
    </row>
    <row r="11" spans="1:39" ht="15.75" x14ac:dyDescent="0.25">
      <c r="A11" s="152" t="s">
        <v>1069</v>
      </c>
      <c r="B11" s="421" t="str" cm="1">
        <f t="array" ref="B11">IFERROR(VLOOKUP(A11,TablaEligeInversiones[],2,FALSE),INDEX(TablaEligeInversiones[Tipo instrumento],MATCH(MID(A11,1,4),MID(TablaEligeInversiones[Nombre],1,4),0)))</f>
        <v>Accion</v>
      </c>
      <c r="C11" s="144" t="s">
        <v>153</v>
      </c>
      <c r="D11" s="293" t="str" cm="1">
        <f t="array" ref="D11">IFERROR(VLOOKUP(A11,TablaEligeInversiones[],3,FALSE),INDEX(TablaEligeInversiones[Tipo activo],MATCH(MID(A11,1,4),MID(TablaEligeInversiones[Nombre],1,4),0)))</f>
        <v>R.Variable</v>
      </c>
      <c r="E11" s="290" t="str">
        <f>IFERROR(VLOOKUP(A11,TablaEligeInversiones[],5,FALSE),"")</f>
        <v>GOOGL</v>
      </c>
      <c r="F11" s="280" t="str">
        <f>IF(IFERROR(VLOOKUP(A11,TablaEligeInversiones[],6,FALSE),"")=0,"",IFERROR(VLOOKUP(A11,TablaEligeInversiones[],6,FALSE),""))</f>
        <v>google-inc</v>
      </c>
      <c r="G11" s="280" t="str">
        <f>IF(IFERROR(VLOOKUP(A11,TablaEligeInversiones[],7,FALSE),"")=0,"",IFERROR(VLOOKUP(A11,TablaEligeInversiones[],7,FALSE),""))</f>
        <v>US02079K3059</v>
      </c>
      <c r="H11" s="263" t="str" cm="1">
        <f t="array" ref="H11">IFERROR(VLOOKUP(A11,TablaEligeInversiones[],4,FALSE),INDEX(TablaEligeInversiones[Moneda],MATCH(MID(A11,1,4),MID(TablaEligeInversiones[Nombre],1,4),0)))</f>
        <v>USD</v>
      </c>
      <c r="I11" s="289">
        <v>0</v>
      </c>
      <c r="J11" s="263" t="str" cm="1">
        <f t="array" ref="J11">IFERROR(VLOOKUP(A11,TablaEligeInversiones[],11,FALSE),INDEX(TablaEligeInversiones[Estilo],MATCH(MID(A11,1,4),MID(TablaEligeInversiones[Nombre],1,4),0)))</f>
        <v>Otros</v>
      </c>
      <c r="K11" s="263" t="str" cm="1">
        <f t="array" ref="K11">IFERROR(VLOOKUP(A11,TablaEligeInversiones[],12,FALSE),INDEX(TablaEligeInversiones[Sector],MATCH(MID(A11,1,4),MID(TablaEligeInversiones[Nombre],1,4),0)))</f>
        <v>Tecnología</v>
      </c>
      <c r="L11" s="263" t="str" cm="1">
        <f t="array" ref="L11">IFERROR(VLOOKUP(A11,TablaEligeInversiones[],13,FALSE),INDEX(TablaEligeInversiones[Región],MATCH(MID(A11,1,4),MID(TablaEligeInversiones[Nombre],1,4),0)))</f>
        <v>E.E.U.U.</v>
      </c>
      <c r="M11" s="262">
        <f>IFERROR(VLOOKUP(A11,TablaEligeInversiones[],8,FALSE),0)</f>
        <v>0</v>
      </c>
      <c r="N11" s="227" t="s">
        <v>1393</v>
      </c>
      <c r="O11" s="262" t="str">
        <f>IFERROR(VLOOKUP(N11,TablaCuentasInversion[],4,FALSE),"")</f>
        <v>Conjunta 50/50%</v>
      </c>
      <c r="P11" s="263" t="str">
        <f>IFERROR(VLOOKUP(N11,TablaCuentasInversion[],5,FALSE),"")</f>
        <v>IBKR</v>
      </c>
      <c r="Q11" s="70">
        <v>45320</v>
      </c>
      <c r="R11" s="172">
        <v>20</v>
      </c>
      <c r="S11" s="145">
        <v>0.92620000000000002</v>
      </c>
      <c r="T11" s="171">
        <v>152.13999999999999</v>
      </c>
      <c r="U11" s="77">
        <f t="shared" ca="1" si="0"/>
        <v>2818.24136</v>
      </c>
      <c r="V11" s="162">
        <v>0.32</v>
      </c>
      <c r="W11" s="163">
        <f ca="1">IF(Q11&lt;&gt;"",MAX(TODAY(),FechaCotizacion),"")</f>
        <v>45704</v>
      </c>
      <c r="X11" s="164">
        <f t="shared" ca="1" si="1"/>
        <v>2025</v>
      </c>
      <c r="Y11" s="146" t="s">
        <v>194</v>
      </c>
      <c r="Z11" s="147">
        <f>IF(H11=0,1,IF(H11="","",1/(VLOOKUP(H11,Tabla_Monedas[[Ticker]:[Cambio]],2,FALSE))))</f>
        <v>0.9683354313934347</v>
      </c>
      <c r="AA11" s="30">
        <f>+IF(E11="","",(VLOOKUP(E11,TablaCotizaciones[[Ticker]:[Precio]],2,FALSE)))</f>
        <v>185.34</v>
      </c>
      <c r="AB11" s="148">
        <f t="shared" ca="1" si="2"/>
        <v>3589.4257770891841</v>
      </c>
      <c r="AC11" s="149">
        <v>0</v>
      </c>
      <c r="AD11" s="379" t="b">
        <f ca="1">AND(TablaDatosInversiones[[#This Row],[Fecha de Venta o traspaso]]&lt;&gt;"",TablaDatosInversiones[[#This Row],[Fecha Compra]]&lt;=FechaCotizacion,TablaDatosInversiones[[#This Row],[Fecha de Venta o traspaso]]&gt;=FechaCotizacion)</f>
        <v>1</v>
      </c>
      <c r="AE11" s="85" t="b">
        <f t="shared" si="3"/>
        <v>0</v>
      </c>
      <c r="AF11" s="165">
        <f t="shared" ca="1" si="4"/>
        <v>1.0764717777056454E-4</v>
      </c>
      <c r="AG11" s="29">
        <f t="shared" si="5"/>
        <v>770.86441708918358</v>
      </c>
      <c r="AH11" s="259">
        <v>0</v>
      </c>
      <c r="AI11" s="150">
        <f ca="1">SUMPRODUCT((TablaDividendos[Ticker o ISIN (para Cotizaciones)]=E11)*1,(TablaDividendos[Nombre cuenta inversion]=N11)*1,TablaDividendos[Dividendos Netos por acción (euros)]*R11,(TablaDividendos[Fecha Cobro]&gt;=Q11)*1,(TablaDividendos[Fecha Cobro]&lt;=W11)*1)</f>
        <v>6.2217631188748053</v>
      </c>
      <c r="AJ11" s="29">
        <f t="shared" ca="1" si="6"/>
        <v>777.08618020805841</v>
      </c>
      <c r="AK11" s="151">
        <f t="shared" ca="1" si="7"/>
        <v>0.27573443184726321</v>
      </c>
      <c r="AL11" s="79">
        <f t="shared" ca="1" si="8"/>
        <v>0.25969741120110124</v>
      </c>
      <c r="AM11" s="65">
        <f t="shared" ca="1" si="9"/>
        <v>1.0547945205479452</v>
      </c>
    </row>
    <row r="12" spans="1:39" ht="15.75" x14ac:dyDescent="0.25">
      <c r="A12" s="152" t="s">
        <v>1069</v>
      </c>
      <c r="B12" s="421" t="str" cm="1">
        <f t="array" ref="B12">IFERROR(VLOOKUP(A12,TablaEligeInversiones[],2,FALSE),INDEX(TablaEligeInversiones[Tipo instrumento],MATCH(MID(A12,1,4),MID(TablaEligeInversiones[Nombre],1,4),0)))</f>
        <v>Accion</v>
      </c>
      <c r="C12" s="144" t="s">
        <v>153</v>
      </c>
      <c r="D12" s="293" t="str" cm="1">
        <f t="array" ref="D12">IFERROR(VLOOKUP(A12,TablaEligeInversiones[],3,FALSE),INDEX(TablaEligeInversiones[Tipo activo],MATCH(MID(A12,1,4),MID(TablaEligeInversiones[Nombre],1,4),0)))</f>
        <v>R.Variable</v>
      </c>
      <c r="E12" s="290" t="str">
        <f>IFERROR(VLOOKUP(A12,TablaEligeInversiones[],5,FALSE),"")</f>
        <v>GOOGL</v>
      </c>
      <c r="F12" s="280" t="str">
        <f>IF(IFERROR(VLOOKUP(A12,TablaEligeInversiones[],6,FALSE),"")=0,"",IFERROR(VLOOKUP(A12,TablaEligeInversiones[],6,FALSE),""))</f>
        <v>google-inc</v>
      </c>
      <c r="G12" s="280" t="str">
        <f>IF(IFERROR(VLOOKUP(A12,TablaEligeInversiones[],7,FALSE),"")=0,"",IFERROR(VLOOKUP(A12,TablaEligeInversiones[],7,FALSE),""))</f>
        <v>US02079K3059</v>
      </c>
      <c r="H12" s="263" t="str" cm="1">
        <f t="array" ref="H12">IFERROR(VLOOKUP(A12,TablaEligeInversiones[],4,FALSE),INDEX(TablaEligeInversiones[Moneda],MATCH(MID(A12,1,4),MID(TablaEligeInversiones[Nombre],1,4),0)))</f>
        <v>USD</v>
      </c>
      <c r="I12" s="289">
        <v>0</v>
      </c>
      <c r="J12" s="263" t="str" cm="1">
        <f t="array" ref="J12">IFERROR(VLOOKUP(A12,TablaEligeInversiones[],11,FALSE),INDEX(TablaEligeInversiones[Estilo],MATCH(MID(A12,1,4),MID(TablaEligeInversiones[Nombre],1,4),0)))</f>
        <v>Otros</v>
      </c>
      <c r="K12" s="263" t="str" cm="1">
        <f t="array" ref="K12">IFERROR(VLOOKUP(A12,TablaEligeInversiones[],12,FALSE),INDEX(TablaEligeInversiones[Sector],MATCH(MID(A12,1,4),MID(TablaEligeInversiones[Nombre],1,4),0)))</f>
        <v>Tecnología</v>
      </c>
      <c r="L12" s="263" t="str" cm="1">
        <f t="array" ref="L12">IFERROR(VLOOKUP(A12,TablaEligeInversiones[],13,FALSE),INDEX(TablaEligeInversiones[Región],MATCH(MID(A12,1,4),MID(TablaEligeInversiones[Nombre],1,4),0)))</f>
        <v>E.E.U.U.</v>
      </c>
      <c r="M12" s="262">
        <f>IFERROR(VLOOKUP(A12,TablaEligeInversiones[],8,FALSE),0)</f>
        <v>0</v>
      </c>
      <c r="N12" s="227" t="s">
        <v>1393</v>
      </c>
      <c r="O12" s="262" t="str">
        <f>IFERROR(VLOOKUP(N12,TablaCuentasInversion[],4,FALSE),"")</f>
        <v>Conjunta 50/50%</v>
      </c>
      <c r="P12" s="263" t="str">
        <f>IFERROR(VLOOKUP(N12,TablaCuentasInversion[],5,FALSE),"")</f>
        <v>IBKR</v>
      </c>
      <c r="Q12" s="70">
        <v>45448</v>
      </c>
      <c r="R12" s="172">
        <v>4</v>
      </c>
      <c r="S12" s="145">
        <v>0.91979999999999995</v>
      </c>
      <c r="T12" s="171">
        <v>174.76</v>
      </c>
      <c r="U12" s="77">
        <f t="shared" ca="1" si="0"/>
        <v>642.97699199999988</v>
      </c>
      <c r="V12" s="162">
        <v>0.34</v>
      </c>
      <c r="W12" s="163">
        <f ca="1">IF(Q12&lt;&gt;"",MAX(TODAY(),FechaCotizacion),"")</f>
        <v>45704</v>
      </c>
      <c r="X12" s="164">
        <f t="shared" ca="1" si="1"/>
        <v>2025</v>
      </c>
      <c r="Y12" s="146" t="s">
        <v>194</v>
      </c>
      <c r="Z12" s="147">
        <f>IF(H12=0,1,IF(H12="","",1/(VLOOKUP(H12,Tabla_Monedas[[Ticker]:[Cambio]],2,FALSE))))</f>
        <v>0.9683354313934347</v>
      </c>
      <c r="AA12" s="30">
        <f>+IF(E12="","",(VLOOKUP(E12,TablaCotizaciones[[Ticker]:[Precio]],2,FALSE)))</f>
        <v>185.34</v>
      </c>
      <c r="AB12" s="148">
        <f t="shared" ca="1" si="2"/>
        <v>717.88515541783681</v>
      </c>
      <c r="AC12" s="149">
        <v>0</v>
      </c>
      <c r="AD12" s="379" t="b">
        <f ca="1">AND(TablaDatosInversiones[[#This Row],[Fecha de Venta o traspaso]]&lt;&gt;"",TablaDatosInversiones[[#This Row],[Fecha Compra]]&lt;=FechaCotizacion,TablaDatosInversiones[[#This Row],[Fecha de Venta o traspaso]]&gt;=FechaCotizacion)</f>
        <v>1</v>
      </c>
      <c r="AE12" s="85" t="b">
        <f t="shared" si="3"/>
        <v>0</v>
      </c>
      <c r="AF12" s="165">
        <f t="shared" ca="1" si="4"/>
        <v>7.5108912071741862E-4</v>
      </c>
      <c r="AG12" s="29">
        <f t="shared" si="5"/>
        <v>74.568163417836928</v>
      </c>
      <c r="AH12" s="259">
        <v>0</v>
      </c>
      <c r="AI12" s="150">
        <f ca="1">SUMPRODUCT((TablaDividendos[Ticker o ISIN (para Cotizaciones)]=E12)*1,(TablaDividendos[Nombre cuenta inversion]=N12)*1,TablaDividendos[Dividendos Netos por acción (euros)]*R12,(TablaDividendos[Fecha Cobro]&gt;=Q12)*1,(TablaDividendos[Fecha Cobro]&lt;=W12)*1)</f>
        <v>1.2443526237749611</v>
      </c>
      <c r="AJ12" s="29">
        <f t="shared" ca="1" si="6"/>
        <v>75.812516041611886</v>
      </c>
      <c r="AK12" s="151">
        <f t="shared" ca="1" si="7"/>
        <v>0.11790859857332485</v>
      </c>
      <c r="AL12" s="79">
        <f t="shared" ca="1" si="8"/>
        <v>0.17151604831531997</v>
      </c>
      <c r="AM12" s="65">
        <f t="shared" ca="1" si="9"/>
        <v>0.70410958904109588</v>
      </c>
    </row>
    <row r="13" spans="1:39" ht="15.75" x14ac:dyDescent="0.25">
      <c r="A13" s="152" t="s">
        <v>1070</v>
      </c>
      <c r="B13" s="421" t="str" cm="1">
        <f t="array" ref="B13">IFERROR(VLOOKUP(A13,TablaEligeInversiones[],2,FALSE),INDEX(TablaEligeInversiones[Tipo instrumento],MATCH(MID(A13,1,4),MID(TablaEligeInversiones[Nombre],1,4),0)))</f>
        <v>Accion</v>
      </c>
      <c r="C13" s="144" t="s">
        <v>153</v>
      </c>
      <c r="D13" s="293" t="str" cm="1">
        <f t="array" ref="D13">IFERROR(VLOOKUP(A13,TablaEligeInversiones[],3,FALSE),INDEX(TablaEligeInversiones[Tipo activo],MATCH(MID(A13,1,4),MID(TablaEligeInversiones[Nombre],1,4),0)))</f>
        <v>R.Variable</v>
      </c>
      <c r="E13" s="290" t="str">
        <f>IFERROR(VLOOKUP(A13,TablaEligeInversiones[],5,FALSE),"")</f>
        <v>GOOG</v>
      </c>
      <c r="F13" s="280" t="str">
        <f>IF(IFERROR(VLOOKUP(A13,TablaEligeInversiones[],6,FALSE),"")=0,"",IFERROR(VLOOKUP(A13,TablaEligeInversiones[],6,FALSE),""))</f>
        <v>google-inc-c</v>
      </c>
      <c r="G13" s="280" t="str">
        <f>IF(IFERROR(VLOOKUP(A13,TablaEligeInversiones[],7,FALSE),"")=0,"",IFERROR(VLOOKUP(A13,TablaEligeInversiones[],7,FALSE),""))</f>
        <v>US02079K1079</v>
      </c>
      <c r="H13" s="263" t="str" cm="1">
        <f t="array" ref="H13">IFERROR(VLOOKUP(A13,TablaEligeInversiones[],4,FALSE),INDEX(TablaEligeInversiones[Moneda],MATCH(MID(A13,1,4),MID(TablaEligeInversiones[Nombre],1,4),0)))</f>
        <v>USD</v>
      </c>
      <c r="I13" s="289">
        <v>0</v>
      </c>
      <c r="J13" s="263" t="str" cm="1">
        <f t="array" ref="J13">IFERROR(VLOOKUP(A13,TablaEligeInversiones[],11,FALSE),INDEX(TablaEligeInversiones[Estilo],MATCH(MID(A13,1,4),MID(TablaEligeInversiones[Nombre],1,4),0)))</f>
        <v>Otros</v>
      </c>
      <c r="K13" s="263" t="str" cm="1">
        <f t="array" ref="K13">IFERROR(VLOOKUP(A13,TablaEligeInversiones[],12,FALSE),INDEX(TablaEligeInversiones[Sector],MATCH(MID(A13,1,4),MID(TablaEligeInversiones[Nombre],1,4),0)))</f>
        <v>Tecnología</v>
      </c>
      <c r="L13" s="263" t="str" cm="1">
        <f t="array" ref="L13">IFERROR(VLOOKUP(A13,TablaEligeInversiones[],13,FALSE),INDEX(TablaEligeInversiones[Región],MATCH(MID(A13,1,4),MID(TablaEligeInversiones[Nombre],1,4),0)))</f>
        <v>E.E.U.U.</v>
      </c>
      <c r="M13" s="262">
        <f>IFERROR(VLOOKUP(A13,TablaEligeInversiones[],8,FALSE),0)</f>
        <v>0</v>
      </c>
      <c r="N13" s="227" t="s">
        <v>649</v>
      </c>
      <c r="O13" s="262" t="str">
        <f>IFERROR(VLOOKUP(N13,TablaCuentasInversion[],4,FALSE),"")</f>
        <v>Conjunta 50/50%</v>
      </c>
      <c r="P13" s="263" t="str">
        <f>IFERROR(VLOOKUP(N13,TablaCuentasInversion[],5,FALSE),"")</f>
        <v>MyInvestor</v>
      </c>
      <c r="Q13" s="70">
        <v>44841</v>
      </c>
      <c r="R13" s="172">
        <v>1</v>
      </c>
      <c r="S13" s="145">
        <v>1.0256689999999999</v>
      </c>
      <c r="T13" s="171">
        <v>100</v>
      </c>
      <c r="U13" s="77">
        <f t="shared" si="0"/>
        <v>102.56689999999999</v>
      </c>
      <c r="V13" s="162">
        <f>0.12*S13</f>
        <v>0.12308027999999999</v>
      </c>
      <c r="W13" s="352">
        <v>45317</v>
      </c>
      <c r="X13" s="164">
        <f t="shared" si="1"/>
        <v>2024</v>
      </c>
      <c r="Y13" s="146" t="s">
        <v>194</v>
      </c>
      <c r="Z13" s="344">
        <v>0.91783800000000004</v>
      </c>
      <c r="AA13" s="353">
        <v>153.23099999999999</v>
      </c>
      <c r="AB13" s="148">
        <f t="shared" si="2"/>
        <v>140.641234578</v>
      </c>
      <c r="AC13" s="149">
        <v>1.85</v>
      </c>
      <c r="AD13" s="379" t="b">
        <f>AND(TablaDatosInversiones[[#This Row],[Fecha de Venta o traspaso]]&lt;&gt;"",TablaDatosInversiones[[#This Row],[Fecha Compra]]&lt;=FechaCotizacion,TablaDatosInversiones[[#This Row],[Fecha de Venta o traspaso]]&gt;=FechaCotizacion)</f>
        <v>0</v>
      </c>
      <c r="AE13" s="85" t="b">
        <f t="shared" si="3"/>
        <v>0</v>
      </c>
      <c r="AF13" s="165">
        <f t="shared" si="4"/>
        <v>1.4687158402211464E-2</v>
      </c>
      <c r="AG13" s="29">
        <f t="shared" si="5"/>
        <v>36.101254298000001</v>
      </c>
      <c r="AH13" s="259">
        <v>0</v>
      </c>
      <c r="AI13" s="150">
        <f>SUMPRODUCT((TablaDividendos[Ticker o ISIN (para Cotizaciones)]=E13)*1,(TablaDividendos[Nombre cuenta inversion]=N13)*1,TablaDividendos[Dividendos Netos por acción (euros)]*R13,(TablaDividendos[Fecha Cobro]&gt;=Q13)*1,(TablaDividendos[Fecha Cobro]&lt;=W13)*1)</f>
        <v>0</v>
      </c>
      <c r="AJ13" s="29">
        <f t="shared" si="6"/>
        <v>36.101254298000001</v>
      </c>
      <c r="AK13" s="151">
        <f t="shared" si="7"/>
        <v>0.35197762921566317</v>
      </c>
      <c r="AL13" s="79">
        <f t="shared" si="8"/>
        <v>0.259556796843736</v>
      </c>
      <c r="AM13" s="65">
        <f t="shared" si="9"/>
        <v>1.3068493150684932</v>
      </c>
    </row>
    <row r="14" spans="1:39" ht="15.75" x14ac:dyDescent="0.25">
      <c r="A14" s="152" t="s">
        <v>1070</v>
      </c>
      <c r="B14" s="421" t="str" cm="1">
        <f t="array" ref="B14">IFERROR(VLOOKUP(A14,TablaEligeInversiones[],2,FALSE),INDEX(TablaEligeInversiones[Tipo instrumento],MATCH(MID(A14,1,4),MID(TablaEligeInversiones[Nombre],1,4),0)))</f>
        <v>Accion</v>
      </c>
      <c r="C14" s="144" t="s">
        <v>153</v>
      </c>
      <c r="D14" s="293" t="str" cm="1">
        <f t="array" ref="D14">IFERROR(VLOOKUP(A14,TablaEligeInversiones[],3,FALSE),INDEX(TablaEligeInversiones[Tipo activo],MATCH(MID(A14,1,4),MID(TablaEligeInversiones[Nombre],1,4),0)))</f>
        <v>R.Variable</v>
      </c>
      <c r="E14" s="290" t="str">
        <f>IFERROR(VLOOKUP(A14,TablaEligeInversiones[],5,FALSE),"")</f>
        <v>GOOG</v>
      </c>
      <c r="F14" s="280" t="str">
        <f>IF(IFERROR(VLOOKUP(A14,TablaEligeInversiones[],6,FALSE),"")=0,"",IFERROR(VLOOKUP(A14,TablaEligeInversiones[],6,FALSE),""))</f>
        <v>google-inc-c</v>
      </c>
      <c r="G14" s="280" t="str">
        <f>IF(IFERROR(VLOOKUP(A14,TablaEligeInversiones[],7,FALSE),"")=0,"",IFERROR(VLOOKUP(A14,TablaEligeInversiones[],7,FALSE),""))</f>
        <v>US02079K1079</v>
      </c>
      <c r="H14" s="263" t="str" cm="1">
        <f t="array" ref="H14">IFERROR(VLOOKUP(A14,TablaEligeInversiones[],4,FALSE),INDEX(TablaEligeInversiones[Moneda],MATCH(MID(A14,1,4),MID(TablaEligeInversiones[Nombre],1,4),0)))</f>
        <v>USD</v>
      </c>
      <c r="I14" s="289">
        <v>0</v>
      </c>
      <c r="J14" s="263" t="str" cm="1">
        <f t="array" ref="J14">IFERROR(VLOOKUP(A14,TablaEligeInversiones[],11,FALSE),INDEX(TablaEligeInversiones[Estilo],MATCH(MID(A14,1,4),MID(TablaEligeInversiones[Nombre],1,4),0)))</f>
        <v>Otros</v>
      </c>
      <c r="K14" s="263" t="str" cm="1">
        <f t="array" ref="K14">IFERROR(VLOOKUP(A14,TablaEligeInversiones[],12,FALSE),INDEX(TablaEligeInversiones[Sector],MATCH(MID(A14,1,4),MID(TablaEligeInversiones[Nombre],1,4),0)))</f>
        <v>Tecnología</v>
      </c>
      <c r="L14" s="263" t="str" cm="1">
        <f t="array" ref="L14">IFERROR(VLOOKUP(A14,TablaEligeInversiones[],13,FALSE),INDEX(TablaEligeInversiones[Región],MATCH(MID(A14,1,4),MID(TablaEligeInversiones[Nombre],1,4),0)))</f>
        <v>E.E.U.U.</v>
      </c>
      <c r="M14" s="262">
        <f>IFERROR(VLOOKUP(A14,TablaEligeInversiones[],8,FALSE),0)</f>
        <v>0</v>
      </c>
      <c r="N14" s="227" t="s">
        <v>649</v>
      </c>
      <c r="O14" s="262" t="str">
        <f>IFERROR(VLOOKUP(N14,TablaCuentasInversion[],4,FALSE),"")</f>
        <v>Conjunta 50/50%</v>
      </c>
      <c r="P14" s="263" t="str">
        <f>IFERROR(VLOOKUP(N14,TablaCuentasInversion[],5,FALSE),"")</f>
        <v>MyInvestor</v>
      </c>
      <c r="Q14" s="70">
        <v>44866</v>
      </c>
      <c r="R14" s="172">
        <v>4</v>
      </c>
      <c r="S14" s="145">
        <f>1/0.9893</f>
        <v>1.0108157282927324</v>
      </c>
      <c r="T14" s="171">
        <v>92.364999999999995</v>
      </c>
      <c r="U14" s="77">
        <f t="shared" si="0"/>
        <v>373.45597897503291</v>
      </c>
      <c r="V14" s="162">
        <f>0.44*S14</f>
        <v>0.44475892044880222</v>
      </c>
      <c r="W14" s="352">
        <v>45317</v>
      </c>
      <c r="X14" s="164">
        <f t="shared" si="1"/>
        <v>2024</v>
      </c>
      <c r="Y14" s="146" t="s">
        <v>194</v>
      </c>
      <c r="Z14" s="344">
        <v>0.91783800000000004</v>
      </c>
      <c r="AA14" s="353">
        <v>153.23099999999999</v>
      </c>
      <c r="AB14" s="148">
        <f t="shared" si="2"/>
        <v>562.56493831199998</v>
      </c>
      <c r="AC14" s="149">
        <v>0</v>
      </c>
      <c r="AD14" s="379" t="b">
        <f>AND(TablaDatosInversiones[[#This Row],[Fecha de Venta o traspaso]]&lt;&gt;"",TablaDatosInversiones[[#This Row],[Fecha Compra]]&lt;=FechaCotizacion,TablaDatosInversiones[[#This Row],[Fecha de Venta o traspaso]]&gt;=FechaCotizacion)</f>
        <v>0</v>
      </c>
      <c r="AE14" s="85" t="b">
        <f t="shared" si="3"/>
        <v>0</v>
      </c>
      <c r="AF14" s="165">
        <f t="shared" si="4"/>
        <v>9.6158997038453542E-4</v>
      </c>
      <c r="AG14" s="29">
        <f t="shared" si="5"/>
        <v>188.66420041651827</v>
      </c>
      <c r="AH14" s="259">
        <v>0</v>
      </c>
      <c r="AI14" s="150">
        <f>SUMPRODUCT((TablaDividendos[Ticker o ISIN (para Cotizaciones)]=E14)*1,(TablaDividendos[Nombre cuenta inversion]=N14)*1,TablaDividendos[Dividendos Netos por acción (euros)]*R14,(TablaDividendos[Fecha Cobro]&gt;=Q14)*1,(TablaDividendos[Fecha Cobro]&lt;=W14)*1)</f>
        <v>0</v>
      </c>
      <c r="AJ14" s="29">
        <f t="shared" si="6"/>
        <v>188.66420041651827</v>
      </c>
      <c r="AK14" s="151">
        <f t="shared" si="7"/>
        <v>0.50518457606252776</v>
      </c>
      <c r="AL14" s="79">
        <f t="shared" si="8"/>
        <v>0.39125795206955605</v>
      </c>
      <c r="AM14" s="65">
        <f t="shared" si="9"/>
        <v>1.2383561643835617</v>
      </c>
    </row>
    <row r="15" spans="1:39" ht="15.75" x14ac:dyDescent="0.25">
      <c r="A15" s="152" t="s">
        <v>1070</v>
      </c>
      <c r="B15" s="421" t="str" cm="1">
        <f t="array" ref="B15">IFERROR(VLOOKUP(A15,TablaEligeInversiones[],2,FALSE),INDEX(TablaEligeInversiones[Tipo instrumento],MATCH(MID(A15,1,4),MID(TablaEligeInversiones[Nombre],1,4),0)))</f>
        <v>Accion</v>
      </c>
      <c r="C15" s="144" t="s">
        <v>153</v>
      </c>
      <c r="D15" s="293" t="str" cm="1">
        <f t="array" ref="D15">IFERROR(VLOOKUP(A15,TablaEligeInversiones[],3,FALSE),INDEX(TablaEligeInversiones[Tipo activo],MATCH(MID(A15,1,4),MID(TablaEligeInversiones[Nombre],1,4),0)))</f>
        <v>R.Variable</v>
      </c>
      <c r="E15" s="290" t="str">
        <f>IFERROR(VLOOKUP(A15,TablaEligeInversiones[],5,FALSE),"")</f>
        <v>GOOG</v>
      </c>
      <c r="F15" s="280" t="str">
        <f>IF(IFERROR(VLOOKUP(A15,TablaEligeInversiones[],6,FALSE),"")=0,"",IFERROR(VLOOKUP(A15,TablaEligeInversiones[],6,FALSE),""))</f>
        <v>google-inc-c</v>
      </c>
      <c r="G15" s="280" t="str">
        <f>IF(IFERROR(VLOOKUP(A15,TablaEligeInversiones[],7,FALSE),"")=0,"",IFERROR(VLOOKUP(A15,TablaEligeInversiones[],7,FALSE),""))</f>
        <v>US02079K1079</v>
      </c>
      <c r="H15" s="263" t="str" cm="1">
        <f t="array" ref="H15">IFERROR(VLOOKUP(A15,TablaEligeInversiones[],4,FALSE),INDEX(TablaEligeInversiones[Moneda],MATCH(MID(A15,1,4),MID(TablaEligeInversiones[Nombre],1,4),0)))</f>
        <v>USD</v>
      </c>
      <c r="I15" s="289">
        <v>0</v>
      </c>
      <c r="J15" s="263" t="str" cm="1">
        <f t="array" ref="J15">IFERROR(VLOOKUP(A15,TablaEligeInversiones[],11,FALSE),INDEX(TablaEligeInversiones[Estilo],MATCH(MID(A15,1,4),MID(TablaEligeInversiones[Nombre],1,4),0)))</f>
        <v>Otros</v>
      </c>
      <c r="K15" s="263" t="str" cm="1">
        <f t="array" ref="K15">IFERROR(VLOOKUP(A15,TablaEligeInversiones[],12,FALSE),INDEX(TablaEligeInversiones[Sector],MATCH(MID(A15,1,4),MID(TablaEligeInversiones[Nombre],1,4),0)))</f>
        <v>Tecnología</v>
      </c>
      <c r="L15" s="263" t="str" cm="1">
        <f t="array" ref="L15">IFERROR(VLOOKUP(A15,TablaEligeInversiones[],13,FALSE),INDEX(TablaEligeInversiones[Región],MATCH(MID(A15,1,4),MID(TablaEligeInversiones[Nombre],1,4),0)))</f>
        <v>E.E.U.U.</v>
      </c>
      <c r="M15" s="262">
        <f>IFERROR(VLOOKUP(A15,TablaEligeInversiones[],8,FALSE),0)</f>
        <v>0</v>
      </c>
      <c r="N15" s="227" t="s">
        <v>649</v>
      </c>
      <c r="O15" s="262" t="str">
        <f>IFERROR(VLOOKUP(N15,TablaCuentasInversion[],4,FALSE),"")</f>
        <v>Conjunta 50/50%</v>
      </c>
      <c r="P15" s="263" t="str">
        <f>IFERROR(VLOOKUP(N15,TablaCuentasInversion[],5,FALSE),"")</f>
        <v>MyInvestor</v>
      </c>
      <c r="Q15" s="70">
        <v>44866</v>
      </c>
      <c r="R15" s="172">
        <v>2</v>
      </c>
      <c r="S15" s="145">
        <f>1/0.9893</f>
        <v>1.0108157282927324</v>
      </c>
      <c r="T15" s="171">
        <v>91</v>
      </c>
      <c r="U15" s="77">
        <f t="shared" si="0"/>
        <v>183.96846254927729</v>
      </c>
      <c r="V15" s="162">
        <f>0.22*S15</f>
        <v>0.22237946022440111</v>
      </c>
      <c r="W15" s="352">
        <v>45317</v>
      </c>
      <c r="X15" s="164">
        <f t="shared" si="1"/>
        <v>2024</v>
      </c>
      <c r="Y15" s="146" t="s">
        <v>194</v>
      </c>
      <c r="Z15" s="344">
        <v>0.91783800000000004</v>
      </c>
      <c r="AA15" s="353">
        <v>153.23099999999999</v>
      </c>
      <c r="AB15" s="148">
        <f t="shared" si="2"/>
        <v>281.28246915599999</v>
      </c>
      <c r="AC15" s="149">
        <v>0</v>
      </c>
      <c r="AD15" s="379" t="b">
        <f>AND(TablaDatosInversiones[[#This Row],[Fecha de Venta o traspaso]]&lt;&gt;"",TablaDatosInversiones[[#This Row],[Fecha Compra]]&lt;=FechaCotizacion,TablaDatosInversiones[[#This Row],[Fecha de Venta o traspaso]]&gt;=FechaCotizacion)</f>
        <v>0</v>
      </c>
      <c r="AE15" s="85" t="b">
        <f t="shared" si="3"/>
        <v>0</v>
      </c>
      <c r="AF15" s="165">
        <f t="shared" si="4"/>
        <v>9.7601214338083331E-4</v>
      </c>
      <c r="AG15" s="29">
        <f t="shared" si="5"/>
        <v>97.091627146498297</v>
      </c>
      <c r="AH15" s="259">
        <v>0</v>
      </c>
      <c r="AI15" s="150">
        <f>SUMPRODUCT((TablaDividendos[Ticker o ISIN (para Cotizaciones)]=E15)*1,(TablaDividendos[Nombre cuenta inversion]=N15)*1,TablaDividendos[Dividendos Netos por acción (euros)]*R15,(TablaDividendos[Fecha Cobro]&gt;=Q15)*1,(TablaDividendos[Fecha Cobro]&lt;=W15)*1)</f>
        <v>0</v>
      </c>
      <c r="AJ15" s="29">
        <f t="shared" si="6"/>
        <v>97.091627146498297</v>
      </c>
      <c r="AK15" s="151">
        <f t="shared" si="7"/>
        <v>0.52776234470346572</v>
      </c>
      <c r="AL15" s="79">
        <f t="shared" si="8"/>
        <v>0.40808584219765276</v>
      </c>
      <c r="AM15" s="65">
        <f t="shared" si="9"/>
        <v>1.2383561643835617</v>
      </c>
    </row>
    <row r="16" spans="1:39" ht="15.75" x14ac:dyDescent="0.25">
      <c r="A16" s="152" t="s">
        <v>1070</v>
      </c>
      <c r="B16" s="421" t="str" cm="1">
        <f t="array" ref="B16">IFERROR(VLOOKUP(A16,TablaEligeInversiones[],2,FALSE),INDEX(TablaEligeInversiones[Tipo instrumento],MATCH(MID(A16,1,4),MID(TablaEligeInversiones[Nombre],1,4),0)))</f>
        <v>Accion</v>
      </c>
      <c r="C16" s="144" t="s">
        <v>153</v>
      </c>
      <c r="D16" s="293" t="str" cm="1">
        <f t="array" ref="D16">IFERROR(VLOOKUP(A16,TablaEligeInversiones[],3,FALSE),INDEX(TablaEligeInversiones[Tipo activo],MATCH(MID(A16,1,4),MID(TablaEligeInversiones[Nombre],1,4),0)))</f>
        <v>R.Variable</v>
      </c>
      <c r="E16" s="290" t="str">
        <f>IFERROR(VLOOKUP(A16,TablaEligeInversiones[],5,FALSE),"")</f>
        <v>GOOG</v>
      </c>
      <c r="F16" s="280" t="str">
        <f>IF(IFERROR(VLOOKUP(A16,TablaEligeInversiones[],6,FALSE),"")=0,"",IFERROR(VLOOKUP(A16,TablaEligeInversiones[],6,FALSE),""))</f>
        <v>google-inc-c</v>
      </c>
      <c r="G16" s="280" t="str">
        <f>IF(IFERROR(VLOOKUP(A16,TablaEligeInversiones[],7,FALSE),"")=0,"",IFERROR(VLOOKUP(A16,TablaEligeInversiones[],7,FALSE),""))</f>
        <v>US02079K1079</v>
      </c>
      <c r="H16" s="263" t="str" cm="1">
        <f t="array" ref="H16">IFERROR(VLOOKUP(A16,TablaEligeInversiones[],4,FALSE),INDEX(TablaEligeInversiones[Moneda],MATCH(MID(A16,1,4),MID(TablaEligeInversiones[Nombre],1,4),0)))</f>
        <v>USD</v>
      </c>
      <c r="I16" s="289">
        <v>0</v>
      </c>
      <c r="J16" s="263" t="str" cm="1">
        <f t="array" ref="J16">IFERROR(VLOOKUP(A16,TablaEligeInversiones[],11,FALSE),INDEX(TablaEligeInversiones[Estilo],MATCH(MID(A16,1,4),MID(TablaEligeInversiones[Nombre],1,4),0)))</f>
        <v>Otros</v>
      </c>
      <c r="K16" s="263" t="str" cm="1">
        <f t="array" ref="K16">IFERROR(VLOOKUP(A16,TablaEligeInversiones[],12,FALSE),INDEX(TablaEligeInversiones[Sector],MATCH(MID(A16,1,4),MID(TablaEligeInversiones[Nombre],1,4),0)))</f>
        <v>Tecnología</v>
      </c>
      <c r="L16" s="263" t="str" cm="1">
        <f t="array" ref="L16">IFERROR(VLOOKUP(A16,TablaEligeInversiones[],13,FALSE),INDEX(TablaEligeInversiones[Región],MATCH(MID(A16,1,4),MID(TablaEligeInversiones[Nombre],1,4),0)))</f>
        <v>E.E.U.U.</v>
      </c>
      <c r="M16" s="262">
        <f>IFERROR(VLOOKUP(A16,TablaEligeInversiones[],8,FALSE),0)</f>
        <v>0</v>
      </c>
      <c r="N16" s="227" t="s">
        <v>649</v>
      </c>
      <c r="O16" s="262" t="str">
        <f>IFERROR(VLOOKUP(N16,TablaCuentasInversion[],4,FALSE),"")</f>
        <v>Conjunta 50/50%</v>
      </c>
      <c r="P16" s="263" t="str">
        <f>IFERROR(VLOOKUP(N16,TablaCuentasInversion[],5,FALSE),"")</f>
        <v>MyInvestor</v>
      </c>
      <c r="Q16" s="70">
        <v>44924</v>
      </c>
      <c r="R16" s="172">
        <v>3</v>
      </c>
      <c r="S16" s="145">
        <v>1.0661</v>
      </c>
      <c r="T16" s="171">
        <v>87.1</v>
      </c>
      <c r="U16" s="77">
        <f t="shared" si="0"/>
        <v>278.57193000000001</v>
      </c>
      <c r="V16" s="162">
        <v>0.33</v>
      </c>
      <c r="W16" s="352">
        <v>45317</v>
      </c>
      <c r="X16" s="164">
        <f t="shared" si="1"/>
        <v>2024</v>
      </c>
      <c r="Y16" s="146" t="s">
        <v>194</v>
      </c>
      <c r="Z16" s="344">
        <v>0.91783800000000004</v>
      </c>
      <c r="AA16" s="353">
        <v>153.23099999999999</v>
      </c>
      <c r="AB16" s="148">
        <f t="shared" si="2"/>
        <v>421.92370373400001</v>
      </c>
      <c r="AC16" s="149">
        <v>0</v>
      </c>
      <c r="AD16" s="379" t="b">
        <f>AND(TablaDatosInversiones[[#This Row],[Fecha de Venta o traspaso]]&lt;&gt;"",TablaDatosInversiones[[#This Row],[Fecha Compra]]&lt;=FechaCotizacion,TablaDatosInversiones[[#This Row],[Fecha de Venta o traspaso]]&gt;=FechaCotizacion)</f>
        <v>0</v>
      </c>
      <c r="AE16" s="85" t="b">
        <f t="shared" si="3"/>
        <v>0</v>
      </c>
      <c r="AF16" s="165">
        <f t="shared" si="4"/>
        <v>1.0973730832475326E-3</v>
      </c>
      <c r="AG16" s="29">
        <f t="shared" si="5"/>
        <v>143.02177373399999</v>
      </c>
      <c r="AH16" s="259">
        <v>0</v>
      </c>
      <c r="AI16" s="150">
        <f>SUMPRODUCT((TablaDividendos[Ticker o ISIN (para Cotizaciones)]=E16)*1,(TablaDividendos[Nombre cuenta inversion]=N16)*1,TablaDividendos[Dividendos Netos por acción (euros)]*R16,(TablaDividendos[Fecha Cobro]&gt;=Q16)*1,(TablaDividendos[Fecha Cobro]&lt;=W16)*1)</f>
        <v>0</v>
      </c>
      <c r="AJ16" s="29">
        <f t="shared" si="6"/>
        <v>143.02177373399999</v>
      </c>
      <c r="AK16" s="151">
        <f t="shared" si="7"/>
        <v>0.51341057131635626</v>
      </c>
      <c r="AL16" s="79">
        <f t="shared" si="8"/>
        <v>0.46794983568046145</v>
      </c>
      <c r="AM16" s="65">
        <f t="shared" si="9"/>
        <v>1.0794520547945206</v>
      </c>
    </row>
    <row r="17" spans="1:39" ht="15.75" x14ac:dyDescent="0.25">
      <c r="A17" s="152" t="s">
        <v>492</v>
      </c>
      <c r="B17" s="421" t="str" cm="1">
        <f t="array" ref="B17">IFERROR(VLOOKUP(A17,TablaEligeInversiones[],2,FALSE),INDEX(TablaEligeInversiones[Tipo instrumento],MATCH(MID(A17,1,4),MID(TablaEligeInversiones[Nombre],1,4),0)))</f>
        <v>Accion</v>
      </c>
      <c r="C17" s="144" t="s">
        <v>153</v>
      </c>
      <c r="D17" s="293" t="str" cm="1">
        <f t="array" ref="D17">IFERROR(VLOOKUP(A17,TablaEligeInversiones[],3,FALSE),INDEX(TablaEligeInversiones[Tipo activo],MATCH(MID(A17,1,4),MID(TablaEligeInversiones[Nombre],1,4),0)))</f>
        <v>R.Variable</v>
      </c>
      <c r="E17" s="290" t="str">
        <f>IFERROR(VLOOKUP(A17,TablaEligeInversiones[],5,FALSE),"")</f>
        <v>MO</v>
      </c>
      <c r="F17" s="280" t="str">
        <f>IF(IFERROR(VLOOKUP(A17,TablaEligeInversiones[],6,FALSE),"")=0,"",IFERROR(VLOOKUP(A17,TablaEligeInversiones[],6,FALSE),""))</f>
        <v>altria-group</v>
      </c>
      <c r="G17" s="280" t="str">
        <f>IF(IFERROR(VLOOKUP(A17,TablaEligeInversiones[],7,FALSE),"")=0,"",IFERROR(VLOOKUP(A17,TablaEligeInversiones[],7,FALSE),""))</f>
        <v>US02209S1033</v>
      </c>
      <c r="H17" s="263" t="str" cm="1">
        <f t="array" ref="H17">IFERROR(VLOOKUP(A17,TablaEligeInversiones[],4,FALSE),INDEX(TablaEligeInversiones[Moneda],MATCH(MID(A17,1,4),MID(TablaEligeInversiones[Nombre],1,4),0)))</f>
        <v>USD</v>
      </c>
      <c r="I17" s="289">
        <v>0</v>
      </c>
      <c r="J17" s="263" t="str" cm="1">
        <f t="array" ref="J17">IFERROR(VLOOKUP(A17,TablaEligeInversiones[],11,FALSE),INDEX(TablaEligeInversiones[Estilo],MATCH(MID(A17,1,4),MID(TablaEligeInversiones[Nombre],1,4),0)))</f>
        <v>Otros</v>
      </c>
      <c r="K17" s="263" t="str" cm="1">
        <f t="array" ref="K17">IFERROR(VLOOKUP(A17,TablaEligeInversiones[],12,FALSE),INDEX(TablaEligeInversiones[Sector],MATCH(MID(A17,1,4),MID(TablaEligeInversiones[Nombre],1,4),0)))</f>
        <v>Consumo No-Cíclico</v>
      </c>
      <c r="L17" s="263" t="str" cm="1">
        <f t="array" ref="L17">IFERROR(VLOOKUP(A17,TablaEligeInversiones[],13,FALSE),INDEX(TablaEligeInversiones[Región],MATCH(MID(A17,1,4),MID(TablaEligeInversiones[Nombre],1,4),0)))</f>
        <v>E.E.U.U.</v>
      </c>
      <c r="M17" s="262">
        <f>IFERROR(VLOOKUP(A17,TablaEligeInversiones[],8,FALSE),0)</f>
        <v>0</v>
      </c>
      <c r="N17" s="227" t="s">
        <v>1393</v>
      </c>
      <c r="O17" s="262" t="str">
        <f>IFERROR(VLOOKUP(N17,TablaCuentasInversion[],4,FALSE),"")</f>
        <v>Conjunta 50/50%</v>
      </c>
      <c r="P17" s="263" t="str">
        <f>IFERROR(VLOOKUP(N17,TablaCuentasInversion[],5,FALSE),"")</f>
        <v>IBKR</v>
      </c>
      <c r="Q17" s="70">
        <v>45225</v>
      </c>
      <c r="R17" s="172">
        <v>20</v>
      </c>
      <c r="S17" s="145">
        <f>1/1.056</f>
        <v>0.94696969696969691</v>
      </c>
      <c r="T17" s="171">
        <v>40.799999999999997</v>
      </c>
      <c r="U17" s="77">
        <f t="shared" ca="1" si="0"/>
        <v>772.72727272727263</v>
      </c>
      <c r="V17" s="356">
        <v>15.000890820000109</v>
      </c>
      <c r="W17" s="163">
        <f t="shared" ref="W17:W26" ca="1" si="10">IF(Q17&lt;&gt;"",MAX(TODAY(),FechaCotizacion),"")</f>
        <v>45704</v>
      </c>
      <c r="X17" s="164">
        <f t="shared" ca="1" si="1"/>
        <v>2025</v>
      </c>
      <c r="Y17" s="146" t="s">
        <v>194</v>
      </c>
      <c r="Z17" s="147">
        <f>IF(H17=0,1,IF(H17="","",1/(VLOOKUP(H17,Tabla_Monedas[[Ticker]:[Cambio]],2,FALSE))))</f>
        <v>0.9683354313934347</v>
      </c>
      <c r="AA17" s="30">
        <f>+IF(E17="","",(VLOOKUP(E17,TablaCotizaciones[[Ticker]:[Precio]],2,FALSE)))</f>
        <v>52.66</v>
      </c>
      <c r="AB17" s="148">
        <f t="shared" ca="1" si="2"/>
        <v>1019.8508763435652</v>
      </c>
      <c r="AC17" s="149">
        <v>0</v>
      </c>
      <c r="AD17" s="379" t="b">
        <f ca="1">AND(TablaDatosInversiones[[#This Row],[Fecha de Venta o traspaso]]&lt;&gt;"",TablaDatosInversiones[[#This Row],[Fecha Compra]]&lt;=FechaCotizacion,TablaDatosInversiones[[#This Row],[Fecha de Venta o traspaso]]&gt;=FechaCotizacion)</f>
        <v>1</v>
      </c>
      <c r="AE17" s="85" t="b">
        <f t="shared" si="3"/>
        <v>0</v>
      </c>
      <c r="AF17" s="165">
        <f t="shared" ca="1" si="4"/>
        <v>1.4727849549339256E-2</v>
      </c>
      <c r="AG17" s="29">
        <f t="shared" si="5"/>
        <v>232.1227127962926</v>
      </c>
      <c r="AH17" s="259">
        <v>0</v>
      </c>
      <c r="AI17" s="150">
        <f ca="1">SUMPRODUCT((TablaDividendos[Ticker o ISIN (para Cotizaciones)]=E17)*1,(TablaDividendos[Nombre cuenta inversion]=N17)*1,TablaDividendos[Dividendos Netos por acción (euros)]*R17,(TablaDividendos[Fecha Cobro]&gt;=Q17)*1,(TablaDividendos[Fecha Cobro]&lt;=W17)*1)</f>
        <v>30.819125524999578</v>
      </c>
      <c r="AJ17" s="29">
        <f t="shared" ca="1" si="6"/>
        <v>262.94183832129215</v>
      </c>
      <c r="AK17" s="151">
        <f t="shared" ca="1" si="7"/>
        <v>0.34027767312167223</v>
      </c>
      <c r="AL17" s="79">
        <f t="shared" ca="1" si="8"/>
        <v>0.24945618987051876</v>
      </c>
      <c r="AM17" s="65">
        <f t="shared" ca="1" si="9"/>
        <v>1.3150684931506849</v>
      </c>
    </row>
    <row r="18" spans="1:39" ht="15.75" x14ac:dyDescent="0.25">
      <c r="A18" s="152" t="s">
        <v>492</v>
      </c>
      <c r="B18" s="421" t="str" cm="1">
        <f t="array" ref="B18">IFERROR(VLOOKUP(A18,TablaEligeInversiones[],2,FALSE),INDEX(TablaEligeInversiones[Tipo instrumento],MATCH(MID(A18,1,4),MID(TablaEligeInversiones[Nombre],1,4),0)))</f>
        <v>Accion</v>
      </c>
      <c r="C18" s="144" t="s">
        <v>153</v>
      </c>
      <c r="D18" s="293" t="str" cm="1">
        <f t="array" ref="D18">IFERROR(VLOOKUP(A18,TablaEligeInversiones[],3,FALSE),INDEX(TablaEligeInversiones[Tipo activo],MATCH(MID(A18,1,4),MID(TablaEligeInversiones[Nombre],1,4),0)))</f>
        <v>R.Variable</v>
      </c>
      <c r="E18" s="290" t="str">
        <f>IFERROR(VLOOKUP(A18,TablaEligeInversiones[],5,FALSE),"")</f>
        <v>MO</v>
      </c>
      <c r="F18" s="280" t="str">
        <f>IF(IFERROR(VLOOKUP(A18,TablaEligeInversiones[],6,FALSE),"")=0,"",IFERROR(VLOOKUP(A18,TablaEligeInversiones[],6,FALSE),""))</f>
        <v>altria-group</v>
      </c>
      <c r="G18" s="280" t="str">
        <f>IF(IFERROR(VLOOKUP(A18,TablaEligeInversiones[],7,FALSE),"")=0,"",IFERROR(VLOOKUP(A18,TablaEligeInversiones[],7,FALSE),""))</f>
        <v>US02209S1033</v>
      </c>
      <c r="H18" s="263" t="str" cm="1">
        <f t="array" ref="H18">IFERROR(VLOOKUP(A18,TablaEligeInversiones[],4,FALSE),INDEX(TablaEligeInversiones[Moneda],MATCH(MID(A18,1,4),MID(TablaEligeInversiones[Nombre],1,4),0)))</f>
        <v>USD</v>
      </c>
      <c r="I18" s="289">
        <v>0</v>
      </c>
      <c r="J18" s="263" t="str" cm="1">
        <f t="array" ref="J18">IFERROR(VLOOKUP(A18,TablaEligeInversiones[],11,FALSE),INDEX(TablaEligeInversiones[Estilo],MATCH(MID(A18,1,4),MID(TablaEligeInversiones[Nombre],1,4),0)))</f>
        <v>Otros</v>
      </c>
      <c r="K18" s="263" t="str" cm="1">
        <f t="array" ref="K18">IFERROR(VLOOKUP(A18,TablaEligeInversiones[],12,FALSE),INDEX(TablaEligeInversiones[Sector],MATCH(MID(A18,1,4),MID(TablaEligeInversiones[Nombre],1,4),0)))</f>
        <v>Consumo No-Cíclico</v>
      </c>
      <c r="L18" s="263" t="str" cm="1">
        <f t="array" ref="L18">IFERROR(VLOOKUP(A18,TablaEligeInversiones[],13,FALSE),INDEX(TablaEligeInversiones[Región],MATCH(MID(A18,1,4),MID(TablaEligeInversiones[Nombre],1,4),0)))</f>
        <v>E.E.U.U.</v>
      </c>
      <c r="M18" s="262">
        <f>IFERROR(VLOOKUP(A18,TablaEligeInversiones[],8,FALSE),0)</f>
        <v>0</v>
      </c>
      <c r="N18" s="227" t="s">
        <v>1393</v>
      </c>
      <c r="O18" s="262" t="str">
        <f>IFERROR(VLOOKUP(N18,TablaCuentasInversion[],4,FALSE),"")</f>
        <v>Conjunta 50/50%</v>
      </c>
      <c r="P18" s="263" t="str">
        <f>IFERROR(VLOOKUP(N18,TablaCuentasInversion[],5,FALSE),"")</f>
        <v>IBKR</v>
      </c>
      <c r="Q18" s="70">
        <v>45314</v>
      </c>
      <c r="R18" s="172">
        <v>70</v>
      </c>
      <c r="S18" s="145">
        <v>0.92399100000000001</v>
      </c>
      <c r="T18" s="171">
        <v>40.195</v>
      </c>
      <c r="U18" s="77">
        <f t="shared" ca="1" si="0"/>
        <v>2599.7872771500001</v>
      </c>
      <c r="V18" s="356">
        <v>15.000890820000109</v>
      </c>
      <c r="W18" s="163">
        <f t="shared" ca="1" si="10"/>
        <v>45704</v>
      </c>
      <c r="X18" s="164">
        <f t="shared" ca="1" si="1"/>
        <v>2025</v>
      </c>
      <c r="Y18" s="146" t="s">
        <v>194</v>
      </c>
      <c r="Z18" s="147">
        <f>IF(H18=0,1,IF(H18="","",1/(VLOOKUP(H18,Tabla_Monedas[[Ticker]:[Cambio]],2,FALSE))))</f>
        <v>0.9683354313934347</v>
      </c>
      <c r="AA18" s="30">
        <f>+IF(E18="","",(VLOOKUP(E18,TablaCotizaciones[[Ticker]:[Precio]],2,FALSE)))</f>
        <v>52.66</v>
      </c>
      <c r="AB18" s="148">
        <f t="shared" ca="1" si="2"/>
        <v>3569.478067202479</v>
      </c>
      <c r="AC18" s="149">
        <v>0</v>
      </c>
      <c r="AD18" s="379" t="b">
        <f ca="1">AND(TablaDatosInversiones[[#This Row],[Fecha de Venta o traspaso]]&lt;&gt;"",TablaDatosInversiones[[#This Row],[Fecha Compra]]&lt;=FechaCotizacion,TablaDatosInversiones[[#This Row],[Fecha de Venta o traspaso]]&gt;=FechaCotizacion)</f>
        <v>1</v>
      </c>
      <c r="AE18" s="85" t="b">
        <f t="shared" si="3"/>
        <v>0</v>
      </c>
      <c r="AF18" s="165">
        <f t="shared" ca="1" si="4"/>
        <v>5.3853283668618968E-3</v>
      </c>
      <c r="AG18" s="29">
        <f t="shared" si="5"/>
        <v>954.6898992324783</v>
      </c>
      <c r="AH18" s="259">
        <v>0</v>
      </c>
      <c r="AI18" s="150">
        <f ca="1">SUMPRODUCT((TablaDividendos[Ticker o ISIN (para Cotizaciones)]=E18)*1,(TablaDividendos[Nombre cuenta inversion]=N18)*1,TablaDividendos[Dividendos Netos por acción (euros)]*R18,(TablaDividendos[Fecha Cobro]&gt;=Q18)*1,(TablaDividendos[Fecha Cobro]&lt;=W18)*1)</f>
        <v>107.86693933749852</v>
      </c>
      <c r="AJ18" s="29">
        <f t="shared" ca="1" si="6"/>
        <v>1062.5568385699769</v>
      </c>
      <c r="AK18" s="151">
        <f t="shared" ca="1" si="7"/>
        <v>0.40870914628630611</v>
      </c>
      <c r="AL18" s="79">
        <f t="shared" ca="1" si="8"/>
        <v>0.37697256226559683</v>
      </c>
      <c r="AM18" s="65">
        <f t="shared" ca="1" si="9"/>
        <v>1.0712328767123287</v>
      </c>
    </row>
    <row r="19" spans="1:39" ht="15.75" x14ac:dyDescent="0.25">
      <c r="A19" s="152" t="s">
        <v>492</v>
      </c>
      <c r="B19" s="421" t="str" cm="1">
        <f t="array" ref="B19">IFERROR(VLOOKUP(A19,TablaEligeInversiones[],2,FALSE),INDEX(TablaEligeInversiones[Tipo instrumento],MATCH(MID(A19,1,4),MID(TablaEligeInversiones[Nombre],1,4),0)))</f>
        <v>Accion</v>
      </c>
      <c r="C19" s="144" t="s">
        <v>153</v>
      </c>
      <c r="D19" s="293" t="str" cm="1">
        <f t="array" ref="D19">IFERROR(VLOOKUP(A19,TablaEligeInversiones[],3,FALSE),INDEX(TablaEligeInversiones[Tipo activo],MATCH(MID(A19,1,4),MID(TablaEligeInversiones[Nombre],1,4),0)))</f>
        <v>R.Variable</v>
      </c>
      <c r="E19" s="290" t="str">
        <f>IFERROR(VLOOKUP(A19,TablaEligeInversiones[],5,FALSE),"")</f>
        <v>MO</v>
      </c>
      <c r="F19" s="280" t="str">
        <f>IF(IFERROR(VLOOKUP(A19,TablaEligeInversiones[],6,FALSE),"")=0,"",IFERROR(VLOOKUP(A19,TablaEligeInversiones[],6,FALSE),""))</f>
        <v>altria-group</v>
      </c>
      <c r="G19" s="280" t="str">
        <f>IF(IFERROR(VLOOKUP(A19,TablaEligeInversiones[],7,FALSE),"")=0,"",IFERROR(VLOOKUP(A19,TablaEligeInversiones[],7,FALSE),""))</f>
        <v>US02209S1033</v>
      </c>
      <c r="H19" s="263" t="str" cm="1">
        <f t="array" ref="H19">IFERROR(VLOOKUP(A19,TablaEligeInversiones[],4,FALSE),INDEX(TablaEligeInversiones[Moneda],MATCH(MID(A19,1,4),MID(TablaEligeInversiones[Nombre],1,4),0)))</f>
        <v>USD</v>
      </c>
      <c r="I19" s="289">
        <v>0</v>
      </c>
      <c r="J19" s="263" t="str" cm="1">
        <f t="array" ref="J19">IFERROR(VLOOKUP(A19,TablaEligeInversiones[],11,FALSE),INDEX(TablaEligeInversiones[Estilo],MATCH(MID(A19,1,4),MID(TablaEligeInversiones[Nombre],1,4),0)))</f>
        <v>Otros</v>
      </c>
      <c r="K19" s="263" t="str" cm="1">
        <f t="array" ref="K19">IFERROR(VLOOKUP(A19,TablaEligeInversiones[],12,FALSE),INDEX(TablaEligeInversiones[Sector],MATCH(MID(A19,1,4),MID(TablaEligeInversiones[Nombre],1,4),0)))</f>
        <v>Consumo No-Cíclico</v>
      </c>
      <c r="L19" s="263" t="str" cm="1">
        <f t="array" ref="L19">IFERROR(VLOOKUP(A19,TablaEligeInversiones[],13,FALSE),INDEX(TablaEligeInversiones[Región],MATCH(MID(A19,1,4),MID(TablaEligeInversiones[Nombre],1,4),0)))</f>
        <v>E.E.U.U.</v>
      </c>
      <c r="M19" s="262">
        <f>IFERROR(VLOOKUP(A19,TablaEligeInversiones[],8,FALSE),0)</f>
        <v>0</v>
      </c>
      <c r="N19" s="227" t="s">
        <v>1393</v>
      </c>
      <c r="O19" s="262" t="str">
        <f>IFERROR(VLOOKUP(N19,TablaCuentasInversion[],4,FALSE),"")</f>
        <v>Conjunta 50/50%</v>
      </c>
      <c r="P19" s="263" t="str">
        <f>IFERROR(VLOOKUP(N19,TablaCuentasInversion[],5,FALSE),"")</f>
        <v>IBKR</v>
      </c>
      <c r="Q19" s="70">
        <v>45320</v>
      </c>
      <c r="R19" s="172">
        <v>100</v>
      </c>
      <c r="S19" s="145">
        <v>0.92620000000000002</v>
      </c>
      <c r="T19" s="171">
        <v>40.348999999999997</v>
      </c>
      <c r="U19" s="77">
        <f t="shared" ca="1" si="0"/>
        <v>3737.1243799999997</v>
      </c>
      <c r="V19" s="356">
        <v>0.37</v>
      </c>
      <c r="W19" s="163">
        <f t="shared" ca="1" si="10"/>
        <v>45704</v>
      </c>
      <c r="X19" s="164">
        <f t="shared" ca="1" si="1"/>
        <v>2025</v>
      </c>
      <c r="Y19" s="146" t="s">
        <v>194</v>
      </c>
      <c r="Z19" s="147">
        <f>IF(H19=0,1,IF(H19="","",1/(VLOOKUP(H19,Tabla_Monedas[[Ticker]:[Cambio]],2,FALSE))))</f>
        <v>0.9683354313934347</v>
      </c>
      <c r="AA19" s="30">
        <f>+IF(E19="","",(VLOOKUP(E19,TablaCotizaciones[[Ticker]:[Precio]],2,FALSE)))</f>
        <v>52.66</v>
      </c>
      <c r="AB19" s="148">
        <f t="shared" ca="1" si="2"/>
        <v>5099.2543817178275</v>
      </c>
      <c r="AC19" s="149">
        <v>0</v>
      </c>
      <c r="AD19" s="379" t="b">
        <f ca="1">AND(TablaDatosInversiones[[#This Row],[Fecha de Venta o traspaso]]&lt;&gt;"",TablaDatosInversiones[[#This Row],[Fecha Compra]]&lt;=FechaCotizacion,TablaDatosInversiones[[#This Row],[Fecha de Venta o traspaso]]&gt;=FechaCotizacion)</f>
        <v>1</v>
      </c>
      <c r="AE19" s="85" t="b">
        <f t="shared" si="3"/>
        <v>0</v>
      </c>
      <c r="AF19" s="165">
        <f t="shared" ca="1" si="4"/>
        <v>9.3863164047691683E-5</v>
      </c>
      <c r="AG19" s="29">
        <f t="shared" si="5"/>
        <v>1361.7600017178279</v>
      </c>
      <c r="AH19" s="259">
        <v>0</v>
      </c>
      <c r="AI19" s="150">
        <f ca="1">SUMPRODUCT((TablaDividendos[Ticker o ISIN (para Cotizaciones)]=E19)*1,(TablaDividendos[Nombre cuenta inversion]=N19)*1,TablaDividendos[Dividendos Netos por acción (euros)]*R19,(TablaDividendos[Fecha Cobro]&gt;=Q19)*1,(TablaDividendos[Fecha Cobro]&lt;=W19)*1)</f>
        <v>154.09562762499789</v>
      </c>
      <c r="AJ19" s="29">
        <f t="shared" ca="1" si="6"/>
        <v>1515.8556293428258</v>
      </c>
      <c r="AK19" s="151">
        <f t="shared" ca="1" si="7"/>
        <v>0.40562086652915358</v>
      </c>
      <c r="AL19" s="79">
        <f t="shared" ca="1" si="8"/>
        <v>0.38097790763308903</v>
      </c>
      <c r="AM19" s="65">
        <f t="shared" ca="1" si="9"/>
        <v>1.0547945205479452</v>
      </c>
    </row>
    <row r="20" spans="1:39" ht="15.75" x14ac:dyDescent="0.25">
      <c r="A20" s="152" t="s">
        <v>471</v>
      </c>
      <c r="B20" s="421" t="str" cm="1">
        <f t="array" ref="B20">IFERROR(VLOOKUP(A20,TablaEligeInversiones[],2,FALSE),INDEX(TablaEligeInversiones[Tipo instrumento],MATCH(MID(A20,1,4),MID(TablaEligeInversiones[Nombre],1,4),0)))</f>
        <v>Accion</v>
      </c>
      <c r="C20" s="144" t="s">
        <v>153</v>
      </c>
      <c r="D20" s="293" t="str" cm="1">
        <f t="array" ref="D20">IFERROR(VLOOKUP(A20,TablaEligeInversiones[],3,FALSE),INDEX(TablaEligeInversiones[Tipo activo],MATCH(MID(A20,1,4),MID(TablaEligeInversiones[Nombre],1,4),0)))</f>
        <v>R.Variable</v>
      </c>
      <c r="E20" s="290" t="str">
        <f>IFERROR(VLOOKUP(A20,TablaEligeInversiones[],5,FALSE),"")</f>
        <v>AMZN</v>
      </c>
      <c r="F20" s="280" t="str">
        <f>IF(IFERROR(VLOOKUP(A20,TablaEligeInversiones[],6,FALSE),"")=0,"",IFERROR(VLOOKUP(A20,TablaEligeInversiones[],6,FALSE),""))</f>
        <v>amazon-com-inc</v>
      </c>
      <c r="G20" s="280" t="str">
        <f>IF(IFERROR(VLOOKUP(A20,TablaEligeInversiones[],7,FALSE),"")=0,"",IFERROR(VLOOKUP(A20,TablaEligeInversiones[],7,FALSE),""))</f>
        <v>US0231351067</v>
      </c>
      <c r="H20" s="263" t="str" cm="1">
        <f t="array" ref="H20">IFERROR(VLOOKUP(A20,TablaEligeInversiones[],4,FALSE),INDEX(TablaEligeInversiones[Moneda],MATCH(MID(A20,1,4),MID(TablaEligeInversiones[Nombre],1,4),0)))</f>
        <v>USD</v>
      </c>
      <c r="I20" s="289">
        <v>0</v>
      </c>
      <c r="J20" s="263" t="str" cm="1">
        <f t="array" ref="J20">IFERROR(VLOOKUP(A20,TablaEligeInversiones[],11,FALSE),INDEX(TablaEligeInversiones[Estilo],MATCH(MID(A20,1,4),MID(TablaEligeInversiones[Nombre],1,4),0)))</f>
        <v>Otros</v>
      </c>
      <c r="K20" s="263" t="str" cm="1">
        <f t="array" ref="K20">IFERROR(VLOOKUP(A20,TablaEligeInversiones[],12,FALSE),INDEX(TablaEligeInversiones[Sector],MATCH(MID(A20,1,4),MID(TablaEligeInversiones[Nombre],1,4),0)))</f>
        <v>Consumo Cíclico</v>
      </c>
      <c r="L20" s="263" t="str" cm="1">
        <f t="array" ref="L20">IFERROR(VLOOKUP(A20,TablaEligeInversiones[],13,FALSE),INDEX(TablaEligeInversiones[Región],MATCH(MID(A20,1,4),MID(TablaEligeInversiones[Nombre],1,4),0)))</f>
        <v>E.E.U.U.</v>
      </c>
      <c r="M20" s="262">
        <f>IFERROR(VLOOKUP(A20,TablaEligeInversiones[],8,FALSE),0)</f>
        <v>0</v>
      </c>
      <c r="N20" s="227" t="s">
        <v>639</v>
      </c>
      <c r="O20" s="262" t="str">
        <f>IFERROR(VLOOKUP(N20,TablaCuentasInversion[],4,FALSE),"")</f>
        <v>Conjunta 50/50%</v>
      </c>
      <c r="P20" s="263" t="str">
        <f>IFERROR(VLOOKUP(N20,TablaCuentasInversion[],5,FALSE),"")</f>
        <v>DeGiro</v>
      </c>
      <c r="Q20" s="70">
        <v>44728</v>
      </c>
      <c r="R20" s="172">
        <v>10</v>
      </c>
      <c r="S20" s="145">
        <f>1/1.0477</f>
        <v>0.95447169991409753</v>
      </c>
      <c r="T20" s="171">
        <v>102.5</v>
      </c>
      <c r="U20" s="77">
        <f t="shared" ca="1" si="0"/>
        <v>978.33349241195003</v>
      </c>
      <c r="V20" s="162">
        <v>2.95</v>
      </c>
      <c r="W20" s="163">
        <f t="shared" ca="1" si="10"/>
        <v>45704</v>
      </c>
      <c r="X20" s="164">
        <f t="shared" ca="1" si="1"/>
        <v>2025</v>
      </c>
      <c r="Y20" s="146" t="s">
        <v>194</v>
      </c>
      <c r="Z20" s="147">
        <f>IF(H20=0,1,IF(H20="","",1/(VLOOKUP(H20,Tabla_Monedas[[Ticker]:[Cambio]],2,FALSE))))</f>
        <v>0.9683354313934347</v>
      </c>
      <c r="AA20" s="30">
        <f>+IF(E20="","",(VLOOKUP(E20,TablaCotizaciones[[Ticker]:[Precio]],2,FALSE)))</f>
        <v>229.15</v>
      </c>
      <c r="AB20" s="148">
        <f t="shared" ca="1" si="2"/>
        <v>2218.9406410380557</v>
      </c>
      <c r="AC20" s="149">
        <v>0</v>
      </c>
      <c r="AD20" s="379" t="b">
        <f ca="1">AND(TablaDatosInversiones[[#This Row],[Fecha de Venta o traspaso]]&lt;&gt;"",TablaDatosInversiones[[#This Row],[Fecha Compra]]&lt;=FechaCotizacion,TablaDatosInversiones[[#This Row],[Fecha de Venta o traspaso]]&gt;=FechaCotizacion)</f>
        <v>1</v>
      </c>
      <c r="AE20" s="85" t="b">
        <f t="shared" si="3"/>
        <v>0</v>
      </c>
      <c r="AF20" s="165">
        <f t="shared" ca="1" si="4"/>
        <v>1.1254435534580054E-3</v>
      </c>
      <c r="AG20" s="29">
        <f t="shared" si="5"/>
        <v>1237.6571486261057</v>
      </c>
      <c r="AH20" s="259">
        <v>0</v>
      </c>
      <c r="AI20" s="150">
        <f ca="1">SUMPRODUCT((TablaDividendos[Ticker o ISIN (para Cotizaciones)]=E20)*1,(TablaDividendos[Nombre cuenta inversion]=N20)*1,TablaDividendos[Dividendos Netos por acción (euros)]*R20,(TablaDividendos[Fecha Cobro]&gt;=Q20)*1,(TablaDividendos[Fecha Cobro]&lt;=W20)*1)</f>
        <v>0</v>
      </c>
      <c r="AJ20" s="29">
        <f t="shared" ca="1" si="6"/>
        <v>1237.6571486261057</v>
      </c>
      <c r="AK20" s="151">
        <f t="shared" ca="1" si="7"/>
        <v>1.2650667264542155</v>
      </c>
      <c r="AL20" s="79">
        <f t="shared" ca="1" si="8"/>
        <v>0.35723685757030799</v>
      </c>
      <c r="AM20" s="65">
        <f t="shared" ca="1" si="9"/>
        <v>2.6767123287671235</v>
      </c>
    </row>
    <row r="21" spans="1:39" ht="15.75" x14ac:dyDescent="0.25">
      <c r="A21" s="152" t="s">
        <v>471</v>
      </c>
      <c r="B21" s="421" t="str" cm="1">
        <f t="array" ref="B21">IFERROR(VLOOKUP(A21,TablaEligeInversiones[],2,FALSE),INDEX(TablaEligeInversiones[Tipo instrumento],MATCH(MID(A21,1,4),MID(TablaEligeInversiones[Nombre],1,4),0)))</f>
        <v>Accion</v>
      </c>
      <c r="C21" s="144" t="s">
        <v>153</v>
      </c>
      <c r="D21" s="293" t="str" cm="1">
        <f t="array" ref="D21">IFERROR(VLOOKUP(A21,TablaEligeInversiones[],3,FALSE),INDEX(TablaEligeInversiones[Tipo activo],MATCH(MID(A21,1,4),MID(TablaEligeInversiones[Nombre],1,4),0)))</f>
        <v>R.Variable</v>
      </c>
      <c r="E21" s="290" t="str">
        <f>IFERROR(VLOOKUP(A21,TablaEligeInversiones[],5,FALSE),"")</f>
        <v>AMZN</v>
      </c>
      <c r="F21" s="280" t="str">
        <f>IF(IFERROR(VLOOKUP(A21,TablaEligeInversiones[],6,FALSE),"")=0,"",IFERROR(VLOOKUP(A21,TablaEligeInversiones[],6,FALSE),""))</f>
        <v>amazon-com-inc</v>
      </c>
      <c r="G21" s="280" t="str">
        <f>IF(IFERROR(VLOOKUP(A21,TablaEligeInversiones[],7,FALSE),"")=0,"",IFERROR(VLOOKUP(A21,TablaEligeInversiones[],7,FALSE),""))</f>
        <v>US0231351067</v>
      </c>
      <c r="H21" s="263" t="str" cm="1">
        <f t="array" ref="H21">IFERROR(VLOOKUP(A21,TablaEligeInversiones[],4,FALSE),INDEX(TablaEligeInversiones[Moneda],MATCH(MID(A21,1,4),MID(TablaEligeInversiones[Nombre],1,4),0)))</f>
        <v>USD</v>
      </c>
      <c r="I21" s="289">
        <v>0</v>
      </c>
      <c r="J21" s="263" t="str" cm="1">
        <f t="array" ref="J21">IFERROR(VLOOKUP(A21,TablaEligeInversiones[],11,FALSE),INDEX(TablaEligeInversiones[Estilo],MATCH(MID(A21,1,4),MID(TablaEligeInversiones[Nombre],1,4),0)))</f>
        <v>Otros</v>
      </c>
      <c r="K21" s="263" t="str" cm="1">
        <f t="array" ref="K21">IFERROR(VLOOKUP(A21,TablaEligeInversiones[],12,FALSE),INDEX(TablaEligeInversiones[Sector],MATCH(MID(A21,1,4),MID(TablaEligeInversiones[Nombre],1,4),0)))</f>
        <v>Consumo Cíclico</v>
      </c>
      <c r="L21" s="263" t="str" cm="1">
        <f t="array" ref="L21">IFERROR(VLOOKUP(A21,TablaEligeInversiones[],13,FALSE),INDEX(TablaEligeInversiones[Región],MATCH(MID(A21,1,4),MID(TablaEligeInversiones[Nombre],1,4),0)))</f>
        <v>E.E.U.U.</v>
      </c>
      <c r="M21" s="262">
        <f>IFERROR(VLOOKUP(A21,TablaEligeInversiones[],8,FALSE),0)</f>
        <v>0</v>
      </c>
      <c r="N21" s="227" t="s">
        <v>639</v>
      </c>
      <c r="O21" s="262" t="str">
        <f>IFERROR(VLOOKUP(N21,TablaCuentasInversion[],4,FALSE),"")</f>
        <v>Conjunta 50/50%</v>
      </c>
      <c r="P21" s="263" t="str">
        <f>IFERROR(VLOOKUP(N21,TablaCuentasInversion[],5,FALSE),"")</f>
        <v>DeGiro</v>
      </c>
      <c r="Q21" s="70">
        <v>45320</v>
      </c>
      <c r="R21" s="172">
        <v>8</v>
      </c>
      <c r="S21" s="145">
        <v>0.92620000000000002</v>
      </c>
      <c r="T21" s="171">
        <v>159.87</v>
      </c>
      <c r="U21" s="77">
        <f t="shared" ca="1" si="0"/>
        <v>1184.572752</v>
      </c>
      <c r="V21" s="162">
        <v>4.96</v>
      </c>
      <c r="W21" s="163">
        <f t="shared" ca="1" si="10"/>
        <v>45704</v>
      </c>
      <c r="X21" s="164">
        <f t="shared" ca="1" si="1"/>
        <v>2025</v>
      </c>
      <c r="Y21" s="146" t="s">
        <v>194</v>
      </c>
      <c r="Z21" s="147">
        <f>IF(H21=0,1,IF(H21="","",1/(VLOOKUP(H21,Tabla_Monedas[[Ticker]:[Cambio]],2,FALSE))))</f>
        <v>0.9683354313934347</v>
      </c>
      <c r="AA21" s="30">
        <f>+IF(E21="","",(VLOOKUP(E21,TablaCotizaciones[[Ticker]:[Precio]],2,FALSE)))</f>
        <v>229.15</v>
      </c>
      <c r="AB21" s="148">
        <f t="shared" ca="1" si="2"/>
        <v>1775.1525128304445</v>
      </c>
      <c r="AC21" s="149">
        <v>0</v>
      </c>
      <c r="AD21" s="379" t="b">
        <f ca="1">AND(TablaDatosInversiones[[#This Row],[Fecha de Venta o traspaso]]&lt;&gt;"",TablaDatosInversiones[[#This Row],[Fecha Compra]]&lt;=FechaCotizacion,TablaDatosInversiones[[#This Row],[Fecha de Venta o traspaso]]&gt;=FechaCotizacion)</f>
        <v>1</v>
      </c>
      <c r="AE21" s="85" t="b">
        <f t="shared" si="3"/>
        <v>0</v>
      </c>
      <c r="AF21" s="165">
        <f t="shared" ca="1" si="4"/>
        <v>3.9692175843004662E-3</v>
      </c>
      <c r="AG21" s="29">
        <f t="shared" si="5"/>
        <v>585.61976083044442</v>
      </c>
      <c r="AH21" s="259">
        <v>0</v>
      </c>
      <c r="AI21" s="150">
        <f ca="1">SUMPRODUCT((TablaDividendos[Ticker o ISIN (para Cotizaciones)]=E21)*1,(TablaDividendos[Nombre cuenta inversion]=N21)*1,TablaDividendos[Dividendos Netos por acción (euros)]*R21,(TablaDividendos[Fecha Cobro]&gt;=Q21)*1,(TablaDividendos[Fecha Cobro]&lt;=W21)*1)</f>
        <v>0</v>
      </c>
      <c r="AJ21" s="29">
        <f t="shared" ca="1" si="6"/>
        <v>585.61976083044442</v>
      </c>
      <c r="AK21" s="151">
        <f t="shared" ca="1" si="7"/>
        <v>0.49437213530507107</v>
      </c>
      <c r="AL21" s="79">
        <f t="shared" ca="1" si="8"/>
        <v>0.46351092294383123</v>
      </c>
      <c r="AM21" s="65">
        <f t="shared" ca="1" si="9"/>
        <v>1.0547945205479452</v>
      </c>
    </row>
    <row r="22" spans="1:39" ht="15.75" x14ac:dyDescent="0.25">
      <c r="A22" s="152" t="s">
        <v>1085</v>
      </c>
      <c r="B22" s="421" t="str" cm="1">
        <f t="array" ref="B22">IFERROR(VLOOKUP(A22,TablaEligeInversiones[],2,FALSE),INDEX(TablaEligeInversiones[Tipo instrumento],MATCH(MID(A22,1,4),MID(TablaEligeInversiones[Nombre],1,4),0)))</f>
        <v>Fondo</v>
      </c>
      <c r="C22" s="144" t="s">
        <v>131</v>
      </c>
      <c r="D22" s="293" t="str" cm="1">
        <f t="array" ref="D22">IFERROR(VLOOKUP(A22,TablaEligeInversiones[],3,FALSE),INDEX(TablaEligeInversiones[Tipo activo],MATCH(MID(A22,1,4),MID(TablaEligeInversiones[Nombre],1,4),0)))</f>
        <v>R.Variable</v>
      </c>
      <c r="E22" s="290" t="str">
        <f>IFERROR(VLOOKUP(A22,TablaEligeInversiones[],5,FALSE),"")</f>
        <v>ES0112611001</v>
      </c>
      <c r="F22" s="280" t="str">
        <f>IF(IFERROR(VLOOKUP(A22,TablaEligeInversiones[],6,FALSE),"")=0,"",IFERROR(VLOOKUP(A22,TablaEligeInversiones[],6,FALSE),""))</f>
        <v>azvalor-internacional-fi</v>
      </c>
      <c r="G22" s="280" t="str">
        <f>IF(IFERROR(VLOOKUP(A22,TablaEligeInversiones[],7,FALSE),"")=0,"",IFERROR(VLOOKUP(A22,TablaEligeInversiones[],7,FALSE),""))</f>
        <v/>
      </c>
      <c r="H22" s="263" t="str" cm="1">
        <f t="array" ref="H22">IFERROR(VLOOKUP(A22,TablaEligeInversiones[],4,FALSE),INDEX(TablaEligeInversiones[Moneda],MATCH(MID(A22,1,4),MID(TablaEligeInversiones[Nombre],1,4),0)))</f>
        <v>EUR</v>
      </c>
      <c r="I22" s="289">
        <v>0</v>
      </c>
      <c r="J22" s="263" t="str" cm="1">
        <f t="array" ref="J22">IFERROR(VLOOKUP(A22,TablaEligeInversiones[],11,FALSE),INDEX(TablaEligeInversiones[Estilo],MATCH(MID(A22,1,4),MID(TablaEligeInversiones[Nombre],1,4),0)))</f>
        <v>Otros</v>
      </c>
      <c r="K22" s="263" t="str" cm="1">
        <f t="array" ref="K22">IFERROR(VLOOKUP(A22,TablaEligeInversiones[],12,FALSE),INDEX(TablaEligeInversiones[Sector],MATCH(MID(A22,1,4),MID(TablaEligeInversiones[Nombre],1,4),0)))</f>
        <v>Otros</v>
      </c>
      <c r="L22" s="263" t="str" cm="1">
        <f t="array" ref="L22">IFERROR(VLOOKUP(A22,TablaEligeInversiones[],13,FALSE),INDEX(TablaEligeInversiones[Región],MATCH(MID(A22,1,4),MID(TablaEligeInversiones[Nombre],1,4),0)))</f>
        <v>Mundo</v>
      </c>
      <c r="M22" s="262">
        <f>IFERROR(VLOOKUP(A22,TablaEligeInversiones[],8,FALSE),0)</f>
        <v>1.89E-2</v>
      </c>
      <c r="N22" s="227" t="s">
        <v>650</v>
      </c>
      <c r="O22" s="262" t="str">
        <f>IFERROR(VLOOKUP(N22,TablaCuentasInversion[],4,FALSE),"")</f>
        <v>Conjunta 50/50%</v>
      </c>
      <c r="P22" s="263" t="str">
        <f>IFERROR(VLOOKUP(N22,TablaCuentasInversion[],5,FALSE),"")</f>
        <v>azValor</v>
      </c>
      <c r="Q22" s="70">
        <v>45329</v>
      </c>
      <c r="R22" s="172">
        <v>9.0269999999999992</v>
      </c>
      <c r="S22" s="145">
        <v>1</v>
      </c>
      <c r="T22" s="171">
        <v>214.92</v>
      </c>
      <c r="U22" s="77">
        <f t="shared" ca="1" si="0"/>
        <v>1940.0828399999998</v>
      </c>
      <c r="V22" s="162">
        <f ca="1">U22-R22*T22*S22</f>
        <v>0</v>
      </c>
      <c r="W22" s="163">
        <f t="shared" ca="1" si="10"/>
        <v>45704</v>
      </c>
      <c r="X22" s="164">
        <f t="shared" ca="1" si="1"/>
        <v>2025</v>
      </c>
      <c r="Y22" s="146" t="s">
        <v>194</v>
      </c>
      <c r="Z22" s="147">
        <f>IF(H22=0,1,IF(H22="","",1/(VLOOKUP(H22,Tabla_Monedas[[Ticker]:[Cambio]],2,FALSE))))</f>
        <v>1</v>
      </c>
      <c r="AA22" s="30">
        <f>+IF(E22="","",(VLOOKUP(E22,TablaCotizaciones[[Ticker]:[Precio]],2,FALSE)))</f>
        <v>243.78</v>
      </c>
      <c r="AB22" s="148">
        <f t="shared" ca="1" si="2"/>
        <v>2200.6020599999997</v>
      </c>
      <c r="AC22" s="149">
        <v>0</v>
      </c>
      <c r="AD22" s="379" t="b">
        <f ca="1">AND(TablaDatosInversiones[[#This Row],[Fecha de Venta o traspaso]]&lt;&gt;"",TablaDatosInversiones[[#This Row],[Fecha Compra]]&lt;=FechaCotizacion,TablaDatosInversiones[[#This Row],[Fecha de Venta o traspaso]]&gt;=FechaCotizacion)</f>
        <v>1</v>
      </c>
      <c r="AE22" s="85" t="b">
        <f t="shared" si="3"/>
        <v>0</v>
      </c>
      <c r="AF22" s="165">
        <f t="shared" ca="1" si="4"/>
        <v>1.89E-2</v>
      </c>
      <c r="AG22" s="29">
        <f t="shared" ca="1" si="5"/>
        <v>260.5192199999999</v>
      </c>
      <c r="AH22" s="259">
        <v>0</v>
      </c>
      <c r="AI22" s="150">
        <f ca="1">SUMPRODUCT((TablaDividendos[Ticker o ISIN (para Cotizaciones)]=E22)*1,(TablaDividendos[Nombre cuenta inversion]=N22)*1,TablaDividendos[Dividendos Netos por acción (euros)]*R22,(TablaDividendos[Fecha Cobro]&gt;=Q22)*1,(TablaDividendos[Fecha Cobro]&lt;=W22)*1)</f>
        <v>0</v>
      </c>
      <c r="AJ22" s="29">
        <f t="shared" ca="1" si="6"/>
        <v>260.5192199999999</v>
      </c>
      <c r="AK22" s="151">
        <f t="shared" ca="1" si="7"/>
        <v>0.13428252372975988</v>
      </c>
      <c r="AL22" s="79">
        <f t="shared" ca="1" si="8"/>
        <v>0.13010905168824105</v>
      </c>
      <c r="AM22" s="65">
        <f t="shared" ca="1" si="9"/>
        <v>1.0301369863013699</v>
      </c>
    </row>
    <row r="23" spans="1:39" ht="15.75" x14ac:dyDescent="0.25">
      <c r="A23" s="152" t="s">
        <v>498</v>
      </c>
      <c r="B23" s="421" t="str" cm="1">
        <f t="array" ref="B23">IFERROR(VLOOKUP(A23,TablaEligeInversiones[],2,FALSE),INDEX(TablaEligeInversiones[Tipo instrumento],MATCH(MID(A23,1,4),MID(TablaEligeInversiones[Nombre],1,4),0)))</f>
        <v>Crypto</v>
      </c>
      <c r="C23" s="144" t="s">
        <v>132</v>
      </c>
      <c r="D23" s="293" t="str" cm="1">
        <f t="array" ref="D23">IFERROR(VLOOKUP(A23,TablaEligeInversiones[],3,FALSE),INDEX(TablaEligeInversiones[Tipo activo],MATCH(MID(A23,1,4),MID(TablaEligeInversiones[Nombre],1,4),0)))</f>
        <v>Crypto</v>
      </c>
      <c r="E23" s="290" t="str">
        <f>IFERROR(VLOOKUP(A23,TablaEligeInversiones[],5,FALSE),"")</f>
        <v>BTC-EUR</v>
      </c>
      <c r="F23" s="280" t="str">
        <f>IF(IFERROR(VLOOKUP(A23,TablaEligeInversiones[],6,FALSE),"")=0,"",IFERROR(VLOOKUP(A23,TablaEligeInversiones[],6,FALSE),""))</f>
        <v>bitcoin/btc-eur</v>
      </c>
      <c r="G23" s="280" t="str">
        <f>IF(IFERROR(VLOOKUP(A23,TablaEligeInversiones[],7,FALSE),"")=0,"",IFERROR(VLOOKUP(A23,TablaEligeInversiones[],7,FALSE),""))</f>
        <v/>
      </c>
      <c r="H23" s="263" t="str" cm="1">
        <f t="array" ref="H23">IFERROR(VLOOKUP(A23,TablaEligeInversiones[],4,FALSE),INDEX(TablaEligeInversiones[Moneda],MATCH(MID(A23,1,4),MID(TablaEligeInversiones[Nombre],1,4),0)))</f>
        <v>EUR</v>
      </c>
      <c r="I23" s="289">
        <v>0</v>
      </c>
      <c r="J23" s="263" t="str" cm="1">
        <f t="array" ref="J23">IFERROR(VLOOKUP(A23,TablaEligeInversiones[],11,FALSE),INDEX(TablaEligeInversiones[Estilo],MATCH(MID(A23,1,4),MID(TablaEligeInversiones[Nombre],1,4),0)))</f>
        <v>Otros</v>
      </c>
      <c r="K23" s="263" t="str" cm="1">
        <f t="array" ref="K23">IFERROR(VLOOKUP(A23,TablaEligeInversiones[],12,FALSE),INDEX(TablaEligeInversiones[Sector],MATCH(MID(A23,1,4),MID(TablaEligeInversiones[Nombre],1,4),0)))</f>
        <v>Financiero</v>
      </c>
      <c r="L23" s="263" t="str" cm="1">
        <f t="array" ref="L23">IFERROR(VLOOKUP(A23,TablaEligeInversiones[],13,FALSE),INDEX(TablaEligeInversiones[Región],MATCH(MID(A23,1,4),MID(TablaEligeInversiones[Nombre],1,4),0)))</f>
        <v>Mundo</v>
      </c>
      <c r="M23" s="262">
        <f>IFERROR(VLOOKUP(A23,TablaEligeInversiones[],8,FALSE),0)</f>
        <v>0</v>
      </c>
      <c r="N23" s="227" t="s">
        <v>924</v>
      </c>
      <c r="O23" s="262" t="str">
        <f>IFERROR(VLOOKUP(N23,TablaCuentasInversion[],4,FALSE),"")</f>
        <v>Individual T1</v>
      </c>
      <c r="P23" s="263" t="str">
        <f>IFERROR(VLOOKUP(N23,TablaCuentasInversion[],5,FALSE),"")</f>
        <v>Revolut</v>
      </c>
      <c r="Q23" s="70">
        <v>44574</v>
      </c>
      <c r="R23" s="295">
        <v>2.5535E-4</v>
      </c>
      <c r="S23" s="145">
        <v>1</v>
      </c>
      <c r="T23" s="171">
        <v>38183.970399999998</v>
      </c>
      <c r="U23" s="77">
        <f t="shared" ca="1" si="0"/>
        <v>9.7502768416399999</v>
      </c>
      <c r="V23" s="162">
        <v>0.25</v>
      </c>
      <c r="W23" s="163">
        <f t="shared" ca="1" si="10"/>
        <v>45704</v>
      </c>
      <c r="X23" s="164">
        <f t="shared" ca="1" si="1"/>
        <v>2025</v>
      </c>
      <c r="Y23" s="146" t="s">
        <v>194</v>
      </c>
      <c r="Z23" s="147">
        <f>IF(H23=0,1,IF(H23="","",1/(VLOOKUP(H23,Tabla_Monedas[[Ticker]:[Cambio]],2,FALSE))))</f>
        <v>1</v>
      </c>
      <c r="AA23" s="30">
        <f>+IF(E23="","",(VLOOKUP(E23,TablaCotizaciones[[Ticker]:[Precio]],2,FALSE)))</f>
        <v>93010.27</v>
      </c>
      <c r="AB23" s="148">
        <f t="shared" ca="1" si="2"/>
        <v>23.750172444500002</v>
      </c>
      <c r="AC23" s="149">
        <v>0</v>
      </c>
      <c r="AD23" s="379" t="b">
        <f ca="1">AND(TablaDatosInversiones[[#This Row],[Fecha de Venta o traspaso]]&lt;&gt;"",TablaDatosInversiones[[#This Row],[Fecha Compra]]&lt;=FechaCotizacion,TablaDatosInversiones[[#This Row],[Fecha de Venta o traspaso]]&gt;=FechaCotizacion)</f>
        <v>1</v>
      </c>
      <c r="AE23" s="85" t="b">
        <f t="shared" si="3"/>
        <v>0</v>
      </c>
      <c r="AF23" s="165">
        <f t="shared" ca="1" si="4"/>
        <v>8.2038852327313005E-3</v>
      </c>
      <c r="AG23" s="29">
        <f t="shared" si="5"/>
        <v>13.749895602860002</v>
      </c>
      <c r="AH23" s="259">
        <v>0</v>
      </c>
      <c r="AI23" s="150">
        <f ca="1">SUMPRODUCT((TablaDividendos[Ticker o ISIN (para Cotizaciones)]=E23)*1,(TablaDividendos[Nombre cuenta inversion]=N23)*1,TablaDividendos[Dividendos Netos por acción (euros)]*R23,(TablaDividendos[Fecha Cobro]&gt;=Q23)*1,(TablaDividendos[Fecha Cobro]&lt;=W23)*1)</f>
        <v>0</v>
      </c>
      <c r="AJ23" s="29">
        <f t="shared" ca="1" si="6"/>
        <v>13.749895602860002</v>
      </c>
      <c r="AK23" s="151">
        <f t="shared" ca="1" si="7"/>
        <v>1.4102056614576357</v>
      </c>
      <c r="AL23" s="79">
        <f t="shared" ca="1" si="8"/>
        <v>0.32830480294745779</v>
      </c>
      <c r="AM23" s="65">
        <f t="shared" ca="1" si="9"/>
        <v>3.0986301369863014</v>
      </c>
    </row>
    <row r="24" spans="1:39" ht="15.75" x14ac:dyDescent="0.25">
      <c r="A24" s="152" t="s">
        <v>498</v>
      </c>
      <c r="B24" s="421" t="str" cm="1">
        <f t="array" ref="B24">IFERROR(VLOOKUP(A24,TablaEligeInversiones[],2,FALSE),INDEX(TablaEligeInversiones[Tipo instrumento],MATCH(MID(A24,1,4),MID(TablaEligeInversiones[Nombre],1,4),0)))</f>
        <v>Crypto</v>
      </c>
      <c r="C24" s="144" t="s">
        <v>132</v>
      </c>
      <c r="D24" s="293" t="str" cm="1">
        <f t="array" ref="D24">IFERROR(VLOOKUP(A24,TablaEligeInversiones[],3,FALSE),INDEX(TablaEligeInversiones[Tipo activo],MATCH(MID(A24,1,4),MID(TablaEligeInversiones[Nombre],1,4),0)))</f>
        <v>Crypto</v>
      </c>
      <c r="E24" s="290" t="str">
        <f>IFERROR(VLOOKUP(A24,TablaEligeInversiones[],5,FALSE),"")</f>
        <v>BTC-EUR</v>
      </c>
      <c r="F24" s="280" t="str">
        <f>IF(IFERROR(VLOOKUP(A24,TablaEligeInversiones[],6,FALSE),"")=0,"",IFERROR(VLOOKUP(A24,TablaEligeInversiones[],6,FALSE),""))</f>
        <v>bitcoin/btc-eur</v>
      </c>
      <c r="G24" s="280" t="str">
        <f>IF(IFERROR(VLOOKUP(A24,TablaEligeInversiones[],7,FALSE),"")=0,"",IFERROR(VLOOKUP(A24,TablaEligeInversiones[],7,FALSE),""))</f>
        <v/>
      </c>
      <c r="H24" s="263" t="str" cm="1">
        <f t="array" ref="H24">IFERROR(VLOOKUP(A24,TablaEligeInversiones[],4,FALSE),INDEX(TablaEligeInversiones[Moneda],MATCH(MID(A24,1,4),MID(TablaEligeInversiones[Nombre],1,4),0)))</f>
        <v>EUR</v>
      </c>
      <c r="I24" s="289">
        <v>0</v>
      </c>
      <c r="J24" s="263" t="str" cm="1">
        <f t="array" ref="J24">IFERROR(VLOOKUP(A24,TablaEligeInversiones[],11,FALSE),INDEX(TablaEligeInversiones[Estilo],MATCH(MID(A24,1,4),MID(TablaEligeInversiones[Nombre],1,4),0)))</f>
        <v>Otros</v>
      </c>
      <c r="K24" s="263" t="str" cm="1">
        <f t="array" ref="K24">IFERROR(VLOOKUP(A24,TablaEligeInversiones[],12,FALSE),INDEX(TablaEligeInversiones[Sector],MATCH(MID(A24,1,4),MID(TablaEligeInversiones[Nombre],1,4),0)))</f>
        <v>Financiero</v>
      </c>
      <c r="L24" s="263" t="str" cm="1">
        <f t="array" ref="L24">IFERROR(VLOOKUP(A24,TablaEligeInversiones[],13,FALSE),INDEX(TablaEligeInversiones[Región],MATCH(MID(A24,1,4),MID(TablaEligeInversiones[Nombre],1,4),0)))</f>
        <v>Mundo</v>
      </c>
      <c r="M24" s="262">
        <f>IFERROR(VLOOKUP(A24,TablaEligeInversiones[],8,FALSE),0)</f>
        <v>0</v>
      </c>
      <c r="N24" s="227" t="s">
        <v>924</v>
      </c>
      <c r="O24" s="262" t="str">
        <f>IFERROR(VLOOKUP(N24,TablaCuentasInversion[],4,FALSE),"")</f>
        <v>Individual T1</v>
      </c>
      <c r="P24" s="263" t="str">
        <f>IFERROR(VLOOKUP(N24,TablaCuentasInversion[],5,FALSE),"")</f>
        <v>Revolut</v>
      </c>
      <c r="Q24" s="70">
        <v>44605</v>
      </c>
      <c r="R24" s="295">
        <v>2.6059E-4</v>
      </c>
      <c r="S24" s="145">
        <v>1</v>
      </c>
      <c r="T24" s="171">
        <v>37414.407899999998</v>
      </c>
      <c r="U24" s="77">
        <f t="shared" ca="1" si="0"/>
        <v>9.7498205546609995</v>
      </c>
      <c r="V24" s="162">
        <v>0.25</v>
      </c>
      <c r="W24" s="163">
        <f t="shared" ca="1" si="10"/>
        <v>45704</v>
      </c>
      <c r="X24" s="164">
        <f t="shared" ca="1" si="1"/>
        <v>2025</v>
      </c>
      <c r="Y24" s="146" t="s">
        <v>194</v>
      </c>
      <c r="Z24" s="147">
        <f>IF(H24=0,1,IF(H24="","",1/(VLOOKUP(H24,Tabla_Monedas[[Ticker]:[Cambio]],2,FALSE))))</f>
        <v>1</v>
      </c>
      <c r="AA24" s="30">
        <f>+IF(E24="","",(VLOOKUP(E24,TablaCotizaciones[[Ticker]:[Precio]],2,FALSE)))</f>
        <v>93010.27</v>
      </c>
      <c r="AB24" s="148">
        <f t="shared" ca="1" si="2"/>
        <v>24.2375462593</v>
      </c>
      <c r="AC24" s="149">
        <v>0</v>
      </c>
      <c r="AD24" s="379" t="b">
        <f ca="1">AND(TablaDatosInversiones[[#This Row],[Fecha de Venta o traspaso]]&lt;&gt;"",TablaDatosInversiones[[#This Row],[Fecha Compra]]&lt;=FechaCotizacion,TablaDatosInversiones[[#This Row],[Fecha de Venta o traspaso]]&gt;=FechaCotizacion)</f>
        <v>1</v>
      </c>
      <c r="AE24" s="85" t="b">
        <f t="shared" si="3"/>
        <v>0</v>
      </c>
      <c r="AF24" s="165">
        <f t="shared" ca="1" si="4"/>
        <v>8.4364496388096288E-3</v>
      </c>
      <c r="AG24" s="29">
        <f t="shared" si="5"/>
        <v>14.237725704639001</v>
      </c>
      <c r="AH24" s="259">
        <v>0</v>
      </c>
      <c r="AI24" s="150">
        <f ca="1">SUMPRODUCT((TablaDividendos[Ticker o ISIN (para Cotizaciones)]=E24)*1,(TablaDividendos[Nombre cuenta inversion]=N24)*1,TablaDividendos[Dividendos Netos por acción (euros)]*R24,(TablaDividendos[Fecha Cobro]&gt;=Q24)*1,(TablaDividendos[Fecha Cobro]&lt;=W24)*1)</f>
        <v>0</v>
      </c>
      <c r="AJ24" s="29">
        <f t="shared" ca="1" si="6"/>
        <v>14.237725704639001</v>
      </c>
      <c r="AK24" s="151">
        <f t="shared" ca="1" si="7"/>
        <v>1.4603064358792237</v>
      </c>
      <c r="AL24" s="79">
        <f t="shared" ca="1" si="8"/>
        <v>0.34814723815825044</v>
      </c>
      <c r="AM24" s="65">
        <f t="shared" ca="1" si="9"/>
        <v>3.0136986301369864</v>
      </c>
    </row>
    <row r="25" spans="1:39" ht="15.75" x14ac:dyDescent="0.25">
      <c r="A25" s="152" t="s">
        <v>498</v>
      </c>
      <c r="B25" s="421" t="str" cm="1">
        <f t="array" ref="B25">IFERROR(VLOOKUP(A25,TablaEligeInversiones[],2,FALSE),INDEX(TablaEligeInversiones[Tipo instrumento],MATCH(MID(A25,1,4),MID(TablaEligeInversiones[Nombre],1,4),0)))</f>
        <v>Crypto</v>
      </c>
      <c r="C25" s="144" t="s">
        <v>132</v>
      </c>
      <c r="D25" s="293" t="str" cm="1">
        <f t="array" ref="D25">IFERROR(VLOOKUP(A25,TablaEligeInversiones[],3,FALSE),INDEX(TablaEligeInversiones[Tipo activo],MATCH(MID(A25,1,4),MID(TablaEligeInversiones[Nombre],1,4),0)))</f>
        <v>Crypto</v>
      </c>
      <c r="E25" s="290" t="str">
        <f>IFERROR(VLOOKUP(A25,TablaEligeInversiones[],5,FALSE),"")</f>
        <v>BTC-EUR</v>
      </c>
      <c r="F25" s="280" t="str">
        <f>IF(IFERROR(VLOOKUP(A25,TablaEligeInversiones[],6,FALSE),"")=0,"",IFERROR(VLOOKUP(A25,TablaEligeInversiones[],6,FALSE),""))</f>
        <v>bitcoin/btc-eur</v>
      </c>
      <c r="G25" s="280" t="str">
        <f>IF(IFERROR(VLOOKUP(A25,TablaEligeInversiones[],7,FALSE),"")=0,"",IFERROR(VLOOKUP(A25,TablaEligeInversiones[],7,FALSE),""))</f>
        <v/>
      </c>
      <c r="H25" s="263" t="str" cm="1">
        <f t="array" ref="H25">IFERROR(VLOOKUP(A25,TablaEligeInversiones[],4,FALSE),INDEX(TablaEligeInversiones[Moneda],MATCH(MID(A25,1,4),MID(TablaEligeInversiones[Nombre],1,4),0)))</f>
        <v>EUR</v>
      </c>
      <c r="I25" s="289">
        <v>0</v>
      </c>
      <c r="J25" s="263" t="str" cm="1">
        <f t="array" ref="J25">IFERROR(VLOOKUP(A25,TablaEligeInversiones[],11,FALSE),INDEX(TablaEligeInversiones[Estilo],MATCH(MID(A25,1,4),MID(TablaEligeInversiones[Nombre],1,4),0)))</f>
        <v>Otros</v>
      </c>
      <c r="K25" s="263" t="str" cm="1">
        <f t="array" ref="K25">IFERROR(VLOOKUP(A25,TablaEligeInversiones[],12,FALSE),INDEX(TablaEligeInversiones[Sector],MATCH(MID(A25,1,4),MID(TablaEligeInversiones[Nombre],1,4),0)))</f>
        <v>Financiero</v>
      </c>
      <c r="L25" s="263" t="str" cm="1">
        <f t="array" ref="L25">IFERROR(VLOOKUP(A25,TablaEligeInversiones[],13,FALSE),INDEX(TablaEligeInversiones[Región],MATCH(MID(A25,1,4),MID(TablaEligeInversiones[Nombre],1,4),0)))</f>
        <v>Mundo</v>
      </c>
      <c r="M25" s="262">
        <f>IFERROR(VLOOKUP(A25,TablaEligeInversiones[],8,FALSE),0)</f>
        <v>0</v>
      </c>
      <c r="N25" s="227" t="s">
        <v>924</v>
      </c>
      <c r="O25" s="262" t="str">
        <f>IFERROR(VLOOKUP(N25,TablaCuentasInversion[],4,FALSE),"")</f>
        <v>Individual T1</v>
      </c>
      <c r="P25" s="263" t="str">
        <f>IFERROR(VLOOKUP(N25,TablaCuentasInversion[],5,FALSE),"")</f>
        <v>Revolut</v>
      </c>
      <c r="Q25" s="70">
        <v>44633</v>
      </c>
      <c r="R25" s="295">
        <v>2.7179999999999999E-4</v>
      </c>
      <c r="S25" s="145">
        <v>1</v>
      </c>
      <c r="T25" s="171">
        <v>35872.2183</v>
      </c>
      <c r="U25" s="77">
        <f t="shared" ca="1" si="0"/>
        <v>9.7500689339399997</v>
      </c>
      <c r="V25" s="162">
        <v>0.25</v>
      </c>
      <c r="W25" s="163">
        <f t="shared" ca="1" si="10"/>
        <v>45704</v>
      </c>
      <c r="X25" s="164">
        <f t="shared" ca="1" si="1"/>
        <v>2025</v>
      </c>
      <c r="Y25" s="146" t="s">
        <v>194</v>
      </c>
      <c r="Z25" s="147">
        <f>IF(H25=0,1,IF(H25="","",1/(VLOOKUP(H25,Tabla_Monedas[[Ticker]:[Cambio]],2,FALSE))))</f>
        <v>1</v>
      </c>
      <c r="AA25" s="30">
        <f>+IF(E25="","",(VLOOKUP(E25,TablaCotizaciones[[Ticker]:[Precio]],2,FALSE)))</f>
        <v>93010.27</v>
      </c>
      <c r="AB25" s="148">
        <f t="shared" ca="1" si="2"/>
        <v>25.280191386000002</v>
      </c>
      <c r="AC25" s="149">
        <v>0</v>
      </c>
      <c r="AD25" s="379" t="b">
        <f ca="1">AND(TablaDatosInversiones[[#This Row],[Fecha de Venta o traspaso]]&lt;&gt;"",TablaDatosInversiones[[#This Row],[Fecha Compra]]&lt;=FechaCotizacion,TablaDatosInversiones[[#This Row],[Fecha de Venta o traspaso]]&gt;=FechaCotizacion)</f>
        <v>1</v>
      </c>
      <c r="AE25" s="85" t="b">
        <f t="shared" si="3"/>
        <v>0</v>
      </c>
      <c r="AF25" s="165">
        <f t="shared" ca="1" si="4"/>
        <v>8.6575371260722012E-3</v>
      </c>
      <c r="AG25" s="29">
        <f t="shared" si="5"/>
        <v>15.280122452060002</v>
      </c>
      <c r="AH25" s="259">
        <v>0</v>
      </c>
      <c r="AI25" s="150">
        <f ca="1">SUMPRODUCT((TablaDividendos[Ticker o ISIN (para Cotizaciones)]=E25)*1,(TablaDividendos[Nombre cuenta inversion]=N25)*1,TablaDividendos[Dividendos Netos por acción (euros)]*R25,(TablaDividendos[Fecha Cobro]&gt;=Q25)*1,(TablaDividendos[Fecha Cobro]&lt;=W25)*1)</f>
        <v>0</v>
      </c>
      <c r="AJ25" s="29">
        <f t="shared" ca="1" si="6"/>
        <v>15.280122452060002</v>
      </c>
      <c r="AK25" s="151">
        <f t="shared" ca="1" si="7"/>
        <v>1.5671809661642371</v>
      </c>
      <c r="AL25" s="79">
        <f t="shared" ca="1" si="8"/>
        <v>0.37852238119786819</v>
      </c>
      <c r="AM25" s="65">
        <f t="shared" ca="1" si="9"/>
        <v>2.9369863013698629</v>
      </c>
    </row>
    <row r="26" spans="1:39" ht="15.75" x14ac:dyDescent="0.25">
      <c r="A26" s="152" t="s">
        <v>498</v>
      </c>
      <c r="B26" s="421" t="str" cm="1">
        <f t="array" ref="B26">IFERROR(VLOOKUP(A26,TablaEligeInversiones[],2,FALSE),INDEX(TablaEligeInversiones[Tipo instrumento],MATCH(MID(A26,1,4),MID(TablaEligeInversiones[Nombre],1,4),0)))</f>
        <v>Crypto</v>
      </c>
      <c r="C26" s="144" t="s">
        <v>132</v>
      </c>
      <c r="D26" s="293" t="str" cm="1">
        <f t="array" ref="D26">IFERROR(VLOOKUP(A26,TablaEligeInversiones[],3,FALSE),INDEX(TablaEligeInversiones[Tipo activo],MATCH(MID(A26,1,4),MID(TablaEligeInversiones[Nombre],1,4),0)))</f>
        <v>Crypto</v>
      </c>
      <c r="E26" s="290" t="str">
        <f>IFERROR(VLOOKUP(A26,TablaEligeInversiones[],5,FALSE),"")</f>
        <v>BTC-EUR</v>
      </c>
      <c r="F26" s="280" t="str">
        <f>IF(IFERROR(VLOOKUP(A26,TablaEligeInversiones[],6,FALSE),"")=0,"",IFERROR(VLOOKUP(A26,TablaEligeInversiones[],6,FALSE),""))</f>
        <v>bitcoin/btc-eur</v>
      </c>
      <c r="G26" s="280" t="str">
        <f>IF(IFERROR(VLOOKUP(A26,TablaEligeInversiones[],7,FALSE),"")=0,"",IFERROR(VLOOKUP(A26,TablaEligeInversiones[],7,FALSE),""))</f>
        <v/>
      </c>
      <c r="H26" s="263" t="str" cm="1">
        <f t="array" ref="H26">IFERROR(VLOOKUP(A26,TablaEligeInversiones[],4,FALSE),INDEX(TablaEligeInversiones[Moneda],MATCH(MID(A26,1,4),MID(TablaEligeInversiones[Nombre],1,4),0)))</f>
        <v>EUR</v>
      </c>
      <c r="I26" s="289">
        <v>0</v>
      </c>
      <c r="J26" s="263" t="str" cm="1">
        <f t="array" ref="J26">IFERROR(VLOOKUP(A26,TablaEligeInversiones[],11,FALSE),INDEX(TablaEligeInversiones[Estilo],MATCH(MID(A26,1,4),MID(TablaEligeInversiones[Nombre],1,4),0)))</f>
        <v>Otros</v>
      </c>
      <c r="K26" s="263" t="str" cm="1">
        <f t="array" ref="K26">IFERROR(VLOOKUP(A26,TablaEligeInversiones[],12,FALSE),INDEX(TablaEligeInversiones[Sector],MATCH(MID(A26,1,4),MID(TablaEligeInversiones[Nombre],1,4),0)))</f>
        <v>Financiero</v>
      </c>
      <c r="L26" s="263" t="str" cm="1">
        <f t="array" ref="L26">IFERROR(VLOOKUP(A26,TablaEligeInversiones[],13,FALSE),INDEX(TablaEligeInversiones[Región],MATCH(MID(A26,1,4),MID(TablaEligeInversiones[Nombre],1,4),0)))</f>
        <v>Mundo</v>
      </c>
      <c r="M26" s="262">
        <f>IFERROR(VLOOKUP(A26,TablaEligeInversiones[],8,FALSE),0)</f>
        <v>0</v>
      </c>
      <c r="N26" s="227" t="s">
        <v>924</v>
      </c>
      <c r="O26" s="262" t="str">
        <f>IFERROR(VLOOKUP(N26,TablaCuentasInversion[],4,FALSE),"")</f>
        <v>Individual T1</v>
      </c>
      <c r="P26" s="263" t="str">
        <f>IFERROR(VLOOKUP(N26,TablaCuentasInversion[],5,FALSE),"")</f>
        <v>Revolut</v>
      </c>
      <c r="Q26" s="70">
        <v>44664</v>
      </c>
      <c r="R26" s="295">
        <v>0.05</v>
      </c>
      <c r="S26" s="145">
        <v>1</v>
      </c>
      <c r="T26" s="171">
        <v>36957.646500000003</v>
      </c>
      <c r="U26" s="77">
        <f t="shared" ca="1" si="0"/>
        <v>1847.8823250000003</v>
      </c>
      <c r="V26" s="162">
        <v>0.25</v>
      </c>
      <c r="W26" s="163">
        <f t="shared" ca="1" si="10"/>
        <v>45704</v>
      </c>
      <c r="X26" s="164">
        <f t="shared" ca="1" si="1"/>
        <v>2025</v>
      </c>
      <c r="Y26" s="146" t="s">
        <v>194</v>
      </c>
      <c r="Z26" s="147">
        <f>IF(H26=0,1,IF(H26="","",1/(VLOOKUP(H26,Tabla_Monedas[[Ticker]:[Cambio]],2,FALSE))))</f>
        <v>1</v>
      </c>
      <c r="AA26" s="30">
        <f>+IF(E26="","",(VLOOKUP(E26,TablaCotizaciones[[Ticker]:[Precio]],2,FALSE)))</f>
        <v>93010.27</v>
      </c>
      <c r="AB26" s="148">
        <f t="shared" ca="1" si="2"/>
        <v>4650.5135</v>
      </c>
      <c r="AC26" s="149">
        <v>0</v>
      </c>
      <c r="AD26" s="379" t="b">
        <f ca="1">AND(TablaDatosInversiones[[#This Row],[Fecha de Venta o traspaso]]&lt;&gt;"",TablaDatosInversiones[[#This Row],[Fecha Compra]]&lt;=FechaCotizacion,TablaDatosInversiones[[#This Row],[Fecha de Venta o traspaso]]&gt;=FechaCotizacion)</f>
        <v>1</v>
      </c>
      <c r="AE26" s="85" t="b">
        <f t="shared" si="3"/>
        <v>0</v>
      </c>
      <c r="AF26" s="165">
        <f t="shared" ca="1" si="4"/>
        <v>4.7433891505965775E-5</v>
      </c>
      <c r="AG26" s="29">
        <f t="shared" si="5"/>
        <v>2802.3811749999995</v>
      </c>
      <c r="AH26" s="259">
        <v>0</v>
      </c>
      <c r="AI26" s="150">
        <f ca="1">SUMPRODUCT((TablaDividendos[Ticker o ISIN (para Cotizaciones)]=E26)*1,(TablaDividendos[Nombre cuenta inversion]=N26)*1,TablaDividendos[Dividendos Netos por acción (euros)]*R26,(TablaDividendos[Fecha Cobro]&gt;=Q26)*1,(TablaDividendos[Fecha Cobro]&lt;=W26)*1)</f>
        <v>0</v>
      </c>
      <c r="AJ26" s="29">
        <f t="shared" ca="1" si="6"/>
        <v>2802.3811749999995</v>
      </c>
      <c r="AK26" s="151">
        <f t="shared" ca="1" si="7"/>
        <v>1.5165365981840857</v>
      </c>
      <c r="AL26" s="79">
        <f t="shared" ca="1" si="8"/>
        <v>0.38207432521162943</v>
      </c>
      <c r="AM26" s="65">
        <f t="shared" ca="1" si="9"/>
        <v>2.8520547945205479</v>
      </c>
    </row>
    <row r="27" spans="1:39" ht="15.75" x14ac:dyDescent="0.25">
      <c r="A27" s="152" t="s">
        <v>1098</v>
      </c>
      <c r="B27" s="421" t="str" cm="1">
        <f t="array" ref="B27">IFERROR(VLOOKUP(A27,TablaEligeInversiones[],2,FALSE),INDEX(TablaEligeInversiones[Tipo instrumento],MATCH(MID(A27,1,4),MID(TablaEligeInversiones[Nombre],1,4),0)))</f>
        <v>CALL</v>
      </c>
      <c r="C27" s="144" t="s">
        <v>636</v>
      </c>
      <c r="D27" s="293" t="str" cm="1">
        <f t="array" ref="D27">IFERROR(VLOOKUP(A27,TablaEligeInversiones[],3,FALSE),INDEX(TablaEligeInversiones[Tipo activo],MATCH(MID(A27,1,4),MID(TablaEligeInversiones[Nombre],1,4),0)))</f>
        <v>Derivado</v>
      </c>
      <c r="E27" s="290" t="str">
        <f>IFERROR(VLOOKUP(A27,TablaEligeInversiones[],5,FALSE),"")</f>
        <v/>
      </c>
      <c r="F27" s="280" t="str">
        <f>IF(IFERROR(VLOOKUP(A27,TablaEligeInversiones[],6,FALSE),"")=0,"",IFERROR(VLOOKUP(A27,TablaEligeInversiones[],6,FALSE),""))</f>
        <v/>
      </c>
      <c r="G27" s="280" t="str">
        <f>IF(IFERROR(VLOOKUP(A27,TablaEligeInversiones[],7,FALSE),"")=0,"",IFERROR(VLOOKUP(A27,TablaEligeInversiones[],7,FALSE),""))</f>
        <v/>
      </c>
      <c r="H27" s="263" t="str" cm="1">
        <f t="array" ref="H27">IFERROR(VLOOKUP(A27,TablaEligeInversiones[],4,FALSE),INDEX(TablaEligeInversiones[Moneda],MATCH(MID(A27,1,4),MID(TablaEligeInversiones[Nombre],1,4),0)))</f>
        <v>EUR</v>
      </c>
      <c r="I27" s="289">
        <v>4100</v>
      </c>
      <c r="J27" s="263" t="str" cm="1">
        <f t="array" ref="J27">IFERROR(VLOOKUP(A27,TablaEligeInversiones[],11,FALSE),INDEX(TablaEligeInversiones[Estilo],MATCH(MID(A27,1,4),MID(TablaEligeInversiones[Nombre],1,4),0)))</f>
        <v>Otros</v>
      </c>
      <c r="K27" s="263" t="str" cm="1">
        <f t="array" ref="K27">IFERROR(VLOOKUP(A27,TablaEligeInversiones[],12,FALSE),INDEX(TablaEligeInversiones[Sector],MATCH(MID(A27,1,4),MID(TablaEligeInversiones[Nombre],1,4),0)))</f>
        <v>Otros</v>
      </c>
      <c r="L27" s="263" t="str" cm="1">
        <f t="array" ref="L27">IFERROR(VLOOKUP(A27,TablaEligeInversiones[],13,FALSE),INDEX(TablaEligeInversiones[Región],MATCH(MID(A27,1,4),MID(TablaEligeInversiones[Nombre],1,4),0)))</f>
        <v>Europa-Resto-EUR</v>
      </c>
      <c r="M27" s="262">
        <f>IFERROR(VLOOKUP(A27,TablaEligeInversiones[],8,FALSE),0)</f>
        <v>0</v>
      </c>
      <c r="N27" s="227" t="s">
        <v>1394</v>
      </c>
      <c r="O27" s="262" t="str">
        <f>IFERROR(VLOOKUP(N27,TablaCuentasInversion[],4,FALSE),"")</f>
        <v>Conjunta 50/50%</v>
      </c>
      <c r="P27" s="263" t="str">
        <f>IFERROR(VLOOKUP(N27,TablaCuentasInversion[],5,FALSE),"")</f>
        <v>IBKR</v>
      </c>
      <c r="Q27" s="70">
        <v>45322</v>
      </c>
      <c r="R27" s="172">
        <v>-1</v>
      </c>
      <c r="S27" s="145">
        <v>0.92420000000000002</v>
      </c>
      <c r="T27" s="171">
        <v>35</v>
      </c>
      <c r="U27" s="77">
        <f t="shared" si="0"/>
        <v>-32.347000000000001</v>
      </c>
      <c r="V27" s="162">
        <v>0.8</v>
      </c>
      <c r="W27" s="169">
        <v>45324</v>
      </c>
      <c r="X27" s="164">
        <f t="shared" si="1"/>
        <v>2024</v>
      </c>
      <c r="Y27" s="146" t="s">
        <v>194</v>
      </c>
      <c r="Z27" s="170">
        <v>0.92700000000000005</v>
      </c>
      <c r="AA27" s="66">
        <v>30</v>
      </c>
      <c r="AB27" s="148">
        <f>IFERROR(IF(AND(D27="Derivado",AD27=TRUE),I27*Z27,R27*AA27*Z27),"")</f>
        <v>-27.810000000000002</v>
      </c>
      <c r="AC27" s="149">
        <v>1.04</v>
      </c>
      <c r="AD27" s="379" t="b">
        <f>AND(TablaDatosInversiones[[#This Row],[Fecha de Venta o traspaso]]&lt;&gt;"",TablaDatosInversiones[[#This Row],[Fecha Compra]]&lt;=FechaCotizacion,TablaDatosInversiones[[#This Row],[Fecha de Venta o traspaso]]&gt;=FechaCotizacion)</f>
        <v>0</v>
      </c>
      <c r="AE27" s="85" t="b">
        <f t="shared" si="3"/>
        <v>0</v>
      </c>
      <c r="AF27" s="165">
        <f t="shared" si="4"/>
        <v>0.5</v>
      </c>
      <c r="AG27" s="29">
        <f t="shared" si="5"/>
        <v>2.6969999999999992</v>
      </c>
      <c r="AH27" s="259">
        <v>0</v>
      </c>
      <c r="AI27" s="150">
        <f>SUMPRODUCT((TablaDividendos[Ticker o ISIN (para Cotizaciones)]=E27)*1,(TablaDividendos[Nombre cuenta inversion]=N27)*1,TablaDividendos[Dividendos Netos por acción (euros)]*R27,(TablaDividendos[Fecha Cobro]&gt;=Q27)*1,(TablaDividendos[Fecha Cobro]&lt;=W27)*1)</f>
        <v>0</v>
      </c>
      <c r="AJ27" s="29">
        <f t="shared" si="6"/>
        <v>2.6969999999999992</v>
      </c>
      <c r="AK27" s="151">
        <f t="shared" si="7"/>
        <v>8.3377129254644911E-2</v>
      </c>
      <c r="AL27" s="79">
        <f>IFERROR(POWER(1+(AJ27)/ABS(I27*Z27),1/(AM27))-1,"")</f>
        <v>9.0138545702335593E-2</v>
      </c>
      <c r="AM27" s="65">
        <f t="shared" si="9"/>
        <v>8.21917808219178E-3</v>
      </c>
    </row>
    <row r="28" spans="1:39" ht="15.75" x14ac:dyDescent="0.25">
      <c r="A28" s="152" t="s">
        <v>1099</v>
      </c>
      <c r="B28" s="421" t="str" cm="1">
        <f t="array" ref="B28">IFERROR(VLOOKUP(A28,TablaEligeInversiones[],2,FALSE),INDEX(TablaEligeInversiones[Tipo instrumento],MATCH(MID(A28,1,4),MID(TablaEligeInversiones[Nombre],1,4),0)))</f>
        <v>CALL</v>
      </c>
      <c r="C28" s="144" t="s">
        <v>636</v>
      </c>
      <c r="D28" s="293" t="str" cm="1">
        <f t="array" ref="D28">IFERROR(VLOOKUP(A28,TablaEligeInversiones[],3,FALSE),INDEX(TablaEligeInversiones[Tipo activo],MATCH(MID(A28,1,4),MID(TablaEligeInversiones[Nombre],1,4),0)))</f>
        <v>Derivado</v>
      </c>
      <c r="E28" s="290" t="str">
        <f>IFERROR(VLOOKUP(A28,TablaEligeInversiones[],5,FALSE),"")</f>
        <v/>
      </c>
      <c r="F28" s="280" t="str">
        <f>IF(IFERROR(VLOOKUP(A28,TablaEligeInversiones[],6,FALSE),"")=0,"",IFERROR(VLOOKUP(A28,TablaEligeInversiones[],6,FALSE),""))</f>
        <v/>
      </c>
      <c r="G28" s="280" t="str">
        <f>IF(IFERROR(VLOOKUP(A28,TablaEligeInversiones[],7,FALSE),"")=0,"",IFERROR(VLOOKUP(A28,TablaEligeInversiones[],7,FALSE),""))</f>
        <v/>
      </c>
      <c r="H28" s="263" t="str" cm="1">
        <f t="array" ref="H28">IFERROR(VLOOKUP(A28,TablaEligeInversiones[],4,FALSE),INDEX(TablaEligeInversiones[Moneda],MATCH(MID(A28,1,4),MID(TablaEligeInversiones[Nombre],1,4),0)))</f>
        <v>EUR</v>
      </c>
      <c r="I28" s="289">
        <v>9400</v>
      </c>
      <c r="J28" s="263" t="str" cm="1">
        <f t="array" ref="J28">IFERROR(VLOOKUP(A28,TablaEligeInversiones[],11,FALSE),INDEX(TablaEligeInversiones[Estilo],MATCH(MID(A28,1,4),MID(TablaEligeInversiones[Nombre],1,4),0)))</f>
        <v>Otros</v>
      </c>
      <c r="K28" s="263" t="str" cm="1">
        <f t="array" ref="K28">IFERROR(VLOOKUP(A28,TablaEligeInversiones[],12,FALSE),INDEX(TablaEligeInversiones[Sector],MATCH(MID(A28,1,4),MID(TablaEligeInversiones[Nombre],1,4),0)))</f>
        <v>Otros</v>
      </c>
      <c r="L28" s="263" t="str" cm="1">
        <f t="array" ref="L28">IFERROR(VLOOKUP(A28,TablaEligeInversiones[],13,FALSE),INDEX(TablaEligeInversiones[Región],MATCH(MID(A28,1,4),MID(TablaEligeInversiones[Nombre],1,4),0)))</f>
        <v>Europa-Resto-EUR</v>
      </c>
      <c r="M28" s="262">
        <f>IFERROR(VLOOKUP(A28,TablaEligeInversiones[],8,FALSE),0)</f>
        <v>0</v>
      </c>
      <c r="N28" s="227" t="s">
        <v>1394</v>
      </c>
      <c r="O28" s="262" t="str">
        <f>IFERROR(VLOOKUP(N28,TablaCuentasInversion[],4,FALSE),"")</f>
        <v>Conjunta 50/50%</v>
      </c>
      <c r="P28" s="263" t="str">
        <f>IFERROR(VLOOKUP(N28,TablaCuentasInversion[],5,FALSE),"")</f>
        <v>IBKR</v>
      </c>
      <c r="Q28" s="70">
        <v>45363</v>
      </c>
      <c r="R28" s="172">
        <v>-1</v>
      </c>
      <c r="S28" s="145">
        <v>0.91510000000000002</v>
      </c>
      <c r="T28" s="171">
        <v>150</v>
      </c>
      <c r="U28" s="77">
        <f t="shared" si="0"/>
        <v>-137.26500000000001</v>
      </c>
      <c r="V28" s="162">
        <f>1.05*S28</f>
        <v>0.96085500000000001</v>
      </c>
      <c r="W28" s="169">
        <v>45370</v>
      </c>
      <c r="X28" s="164">
        <f t="shared" si="1"/>
        <v>2024</v>
      </c>
      <c r="Y28" s="146" t="s">
        <v>194</v>
      </c>
      <c r="Z28" s="170">
        <v>0.9204</v>
      </c>
      <c r="AA28" s="66">
        <v>0</v>
      </c>
      <c r="AB28" s="148">
        <f>IFERROR(IF(AND(D28="Derivado",AD28=TRUE),I28*Z28,R28*AA28*Z28),"")</f>
        <v>0</v>
      </c>
      <c r="AC28" s="149">
        <v>0</v>
      </c>
      <c r="AD28" s="379" t="b">
        <f>AND(TablaDatosInversiones[[#This Row],[Fecha de Venta o traspaso]]&lt;&gt;"",TablaDatosInversiones[[#This Row],[Fecha Compra]]&lt;=FechaCotizacion,TablaDatosInversiones[[#This Row],[Fecha de Venta o traspaso]]&gt;=FechaCotizacion)</f>
        <v>0</v>
      </c>
      <c r="AE28" s="85" t="b">
        <f t="shared" si="3"/>
        <v>0</v>
      </c>
      <c r="AF28" s="165">
        <f t="shared" si="4"/>
        <v>0.37473691288030175</v>
      </c>
      <c r="AG28" s="29">
        <f t="shared" si="5"/>
        <v>136.30414500000001</v>
      </c>
      <c r="AH28" s="259">
        <v>0</v>
      </c>
      <c r="AI28" s="150">
        <f>SUMPRODUCT((TablaDividendos[Ticker o ISIN (para Cotizaciones)]=E28)*1,(TablaDividendos[Nombre cuenta inversion]=N28)*1,TablaDividendos[Dividendos Netos por acción (euros)]*R28,(TablaDividendos[Fecha Cobro]&gt;=Q28)*1,(TablaDividendos[Fecha Cobro]&lt;=W28)*1)</f>
        <v>0</v>
      </c>
      <c r="AJ28" s="29">
        <f t="shared" si="6"/>
        <v>136.30414500000001</v>
      </c>
      <c r="AK28" s="151">
        <f t="shared" si="7"/>
        <v>0.99299999999999988</v>
      </c>
      <c r="AL28" s="79">
        <f>IFERROR(POWER(1+(AJ28)/ABS(I28*Z28),1/(AM28))-1,"")</f>
        <v>1.0405015534822728</v>
      </c>
      <c r="AM28" s="65">
        <f t="shared" si="9"/>
        <v>2.1917808219178082E-2</v>
      </c>
    </row>
    <row r="29" spans="1:39" ht="15.75" x14ac:dyDescent="0.25">
      <c r="A29" s="152" t="s">
        <v>1099</v>
      </c>
      <c r="B29" s="421" t="str" cm="1">
        <f t="array" ref="B29">IFERROR(VLOOKUP(A29,TablaEligeInversiones[],2,FALSE),INDEX(TablaEligeInversiones[Tipo instrumento],MATCH(MID(A29,1,4),MID(TablaEligeInversiones[Nombre],1,4),0)))</f>
        <v>CALL</v>
      </c>
      <c r="C29" s="144" t="s">
        <v>636</v>
      </c>
      <c r="D29" s="293" t="str" cm="1">
        <f t="array" ref="D29">IFERROR(VLOOKUP(A29,TablaEligeInversiones[],3,FALSE),INDEX(TablaEligeInversiones[Tipo activo],MATCH(MID(A29,1,4),MID(TablaEligeInversiones[Nombre],1,4),0)))</f>
        <v>Derivado</v>
      </c>
      <c r="E29" s="290" t="str">
        <f>IFERROR(VLOOKUP(A29,TablaEligeInversiones[],5,FALSE),"")</f>
        <v/>
      </c>
      <c r="F29" s="280" t="str">
        <f>IF(IFERROR(VLOOKUP(A29,TablaEligeInversiones[],6,FALSE),"")=0,"",IFERROR(VLOOKUP(A29,TablaEligeInversiones[],6,FALSE),""))</f>
        <v/>
      </c>
      <c r="G29" s="280" t="str">
        <f>IF(IFERROR(VLOOKUP(A29,TablaEligeInversiones[],7,FALSE),"")=0,"",IFERROR(VLOOKUP(A29,TablaEligeInversiones[],7,FALSE),""))</f>
        <v/>
      </c>
      <c r="H29" s="263" t="str" cm="1">
        <f t="array" ref="H29">IFERROR(VLOOKUP(A29,TablaEligeInversiones[],4,FALSE),INDEX(TablaEligeInversiones[Moneda],MATCH(MID(A29,1,4),MID(TablaEligeInversiones[Nombre],1,4),0)))</f>
        <v>EUR</v>
      </c>
      <c r="I29" s="289">
        <v>9400</v>
      </c>
      <c r="J29" s="263" t="str" cm="1">
        <f t="array" ref="J29">IFERROR(VLOOKUP(A29,TablaEligeInversiones[],11,FALSE),INDEX(TablaEligeInversiones[Estilo],MATCH(MID(A29,1,4),MID(TablaEligeInversiones[Nombre],1,4),0)))</f>
        <v>Otros</v>
      </c>
      <c r="K29" s="263" t="str" cm="1">
        <f t="array" ref="K29">IFERROR(VLOOKUP(A29,TablaEligeInversiones[],12,FALSE),INDEX(TablaEligeInversiones[Sector],MATCH(MID(A29,1,4),MID(TablaEligeInversiones[Nombre],1,4),0)))</f>
        <v>Otros</v>
      </c>
      <c r="L29" s="263" t="str" cm="1">
        <f t="array" ref="L29">IFERROR(VLOOKUP(A29,TablaEligeInversiones[],13,FALSE),INDEX(TablaEligeInversiones[Región],MATCH(MID(A29,1,4),MID(TablaEligeInversiones[Nombre],1,4),0)))</f>
        <v>Europa-Resto-EUR</v>
      </c>
      <c r="M29" s="262">
        <f>IFERROR(VLOOKUP(A29,TablaEligeInversiones[],8,FALSE),0)</f>
        <v>0</v>
      </c>
      <c r="N29" s="227" t="s">
        <v>1394</v>
      </c>
      <c r="O29" s="262" t="str">
        <f>IFERROR(VLOOKUP(N29,TablaCuentasInversion[],4,FALSE),"")</f>
        <v>Conjunta 50/50%</v>
      </c>
      <c r="P29" s="263" t="str">
        <f>IFERROR(VLOOKUP(N29,TablaCuentasInversion[],5,FALSE),"")</f>
        <v>IBKR</v>
      </c>
      <c r="Q29" s="70">
        <v>45371</v>
      </c>
      <c r="R29" s="172">
        <v>1</v>
      </c>
      <c r="S29" s="145">
        <v>0.9143</v>
      </c>
      <c r="T29" s="171">
        <v>39</v>
      </c>
      <c r="U29" s="77">
        <f t="shared" si="0"/>
        <v>35.657699999999998</v>
      </c>
      <c r="V29" s="162">
        <f>1.05*S29</f>
        <v>0.96001500000000006</v>
      </c>
      <c r="W29" s="169">
        <v>45371</v>
      </c>
      <c r="X29" s="164">
        <f t="shared" si="1"/>
        <v>2024</v>
      </c>
      <c r="Y29" s="146" t="s">
        <v>194</v>
      </c>
      <c r="Z29" s="170">
        <v>0.9143</v>
      </c>
      <c r="AA29" s="66">
        <v>40</v>
      </c>
      <c r="AB29" s="148">
        <f>IFERROR(IF(AND(D29="Derivado",AD29=TRUE),I29*Z29,R29*AA29*Z29),"")</f>
        <v>36.572000000000003</v>
      </c>
      <c r="AC29" s="149">
        <v>0.05</v>
      </c>
      <c r="AD29" s="379" t="b">
        <f>AND(TablaDatosInversiones[[#This Row],[Fecha de Venta o traspaso]]&lt;&gt;"",TablaDatosInversiones[[#This Row],[Fecha Compra]]&lt;=FechaCotizacion,TablaDatosInversiones[[#This Row],[Fecha de Venta o traspaso]]&gt;=FechaCotizacion)</f>
        <v>0</v>
      </c>
      <c r="AE29" s="85" t="b">
        <f t="shared" si="3"/>
        <v>0</v>
      </c>
      <c r="AF29" s="165">
        <f t="shared" si="4"/>
        <v>0.5</v>
      </c>
      <c r="AG29" s="29">
        <f t="shared" si="5"/>
        <v>-9.5714999999995734E-2</v>
      </c>
      <c r="AH29" s="259">
        <v>0</v>
      </c>
      <c r="AI29" s="150">
        <f>SUMPRODUCT((TablaDividendos[Ticker o ISIN (para Cotizaciones)]=E29)*1,(TablaDividendos[Nombre cuenta inversion]=N29)*1,TablaDividendos[Dividendos Netos por acción (euros)]*R29,(TablaDividendos[Fecha Cobro]&gt;=Q29)*1,(TablaDividendos[Fecha Cobro]&lt;=W29)*1)</f>
        <v>0</v>
      </c>
      <c r="AJ29" s="29">
        <f t="shared" si="6"/>
        <v>-9.5714999999995734E-2</v>
      </c>
      <c r="AK29" s="151">
        <f t="shared" si="7"/>
        <v>-2.6842729620810018E-3</v>
      </c>
      <c r="AL29" s="79">
        <f>IFERROR(POWER(1+(AJ29)/ABS(I29*Z29),1/(AM29))-1,"")</f>
        <v>-4.0567319485375064E-3</v>
      </c>
      <c r="AM29" s="65">
        <f t="shared" si="9"/>
        <v>2.7397260273972603E-3</v>
      </c>
    </row>
    <row r="30" spans="1:39" ht="15.75" x14ac:dyDescent="0.25">
      <c r="A30" s="152" t="s">
        <v>1061</v>
      </c>
      <c r="B30" s="421" t="str" cm="1">
        <f t="array" ref="B30">IFERROR(VLOOKUP(A30,TablaEligeInversiones[],2,FALSE),INDEX(TablaEligeInversiones[Tipo instrumento],MATCH(MID(A30,1,4),MID(TablaEligeInversiones[Nombre],1,4),0)))</f>
        <v>Fondo</v>
      </c>
      <c r="C30" s="144" t="s">
        <v>131</v>
      </c>
      <c r="D30" s="293" t="str" cm="1">
        <f t="array" ref="D30">IFERROR(VLOOKUP(A30,TablaEligeInversiones[],3,FALSE),INDEX(TablaEligeInversiones[Tipo activo],MATCH(MID(A30,1,4),MID(TablaEligeInversiones[Nombre],1,4),0)))</f>
        <v>R.Variable</v>
      </c>
      <c r="E30" s="290" t="str">
        <f>IFERROR(VLOOKUP(A30,TablaEligeInversiones[],5,FALSE),"")</f>
        <v>ES0124037021</v>
      </c>
      <c r="F30" s="280" t="str">
        <f>IF(IFERROR(VLOOKUP(A30,TablaEligeInversiones[],6,FALSE),"")=0,"",IFERROR(VLOOKUP(A30,TablaEligeInversiones[],6,FALSE),""))</f>
        <v>cobas-seleccion-fi-b</v>
      </c>
      <c r="G30" s="280" t="str">
        <f>IF(IFERROR(VLOOKUP(A30,TablaEligeInversiones[],7,FALSE),"")=0,"",IFERROR(VLOOKUP(A30,TablaEligeInversiones[],7,FALSE),""))</f>
        <v/>
      </c>
      <c r="H30" s="263" t="str" cm="1">
        <f t="array" ref="H30">IFERROR(VLOOKUP(A30,TablaEligeInversiones[],4,FALSE),INDEX(TablaEligeInversiones[Moneda],MATCH(MID(A30,1,4),MID(TablaEligeInversiones[Nombre],1,4),0)))</f>
        <v>EUR</v>
      </c>
      <c r="I30" s="289">
        <v>0</v>
      </c>
      <c r="J30" s="263" t="str" cm="1">
        <f t="array" ref="J30">IFERROR(VLOOKUP(A30,TablaEligeInversiones[],11,FALSE),INDEX(TablaEligeInversiones[Estilo],MATCH(MID(A30,1,4),MID(TablaEligeInversiones[Nombre],1,4),0)))</f>
        <v>Otros</v>
      </c>
      <c r="K30" s="263" t="str" cm="1">
        <f t="array" ref="K30">IFERROR(VLOOKUP(A30,TablaEligeInversiones[],12,FALSE),INDEX(TablaEligeInversiones[Sector],MATCH(MID(A30,1,4),MID(TablaEligeInversiones[Nombre],1,4),0)))</f>
        <v>Otros</v>
      </c>
      <c r="L30" s="263" t="str" cm="1">
        <f t="array" ref="L30">IFERROR(VLOOKUP(A30,TablaEligeInversiones[],13,FALSE),INDEX(TablaEligeInversiones[Región],MATCH(MID(A30,1,4),MID(TablaEligeInversiones[Nombre],1,4),0)))</f>
        <v>Mundo</v>
      </c>
      <c r="M30" s="262">
        <f>IFERROR(VLOOKUP(A30,TablaEligeInversiones[],8,FALSE),0)</f>
        <v>1.4200000000000001E-2</v>
      </c>
      <c r="N30" s="227" t="s">
        <v>643</v>
      </c>
      <c r="O30" s="262" t="str">
        <f>IFERROR(VLOOKUP(N30,TablaCuentasInversion[],4,FALSE),"")</f>
        <v>Conjunta 50/50%</v>
      </c>
      <c r="P30" s="263" t="str">
        <f>IFERROR(VLOOKUP(N30,TablaCuentasInversion[],5,FALSE),"")</f>
        <v>Cobas AM</v>
      </c>
      <c r="Q30" s="70">
        <v>44656</v>
      </c>
      <c r="R30" s="171">
        <v>65.758184</v>
      </c>
      <c r="S30" s="145">
        <v>1</v>
      </c>
      <c r="T30" s="171">
        <v>112.73228</v>
      </c>
      <c r="U30" s="77">
        <f t="shared" si="0"/>
        <v>7413.0700109795198</v>
      </c>
      <c r="V30" s="162">
        <f>U30-R30*T30*S30</f>
        <v>0</v>
      </c>
      <c r="W30" s="352">
        <v>45070</v>
      </c>
      <c r="X30" s="164">
        <f t="shared" si="1"/>
        <v>2023</v>
      </c>
      <c r="Y30" s="146" t="s">
        <v>194</v>
      </c>
      <c r="Z30" s="344">
        <v>1</v>
      </c>
      <c r="AA30" s="353">
        <v>112.30941900000001</v>
      </c>
      <c r="AB30" s="148">
        <f t="shared" ref="AB30:AB52" si="11">IFERROR(IF(AND(D30="Derivado",AD30=TRUE),I30,R30*AA30*Z30),"")</f>
        <v>7385.263439535096</v>
      </c>
      <c r="AC30" s="149">
        <v>0</v>
      </c>
      <c r="AD30" s="379" t="b">
        <f>AND(TablaDatosInversiones[[#This Row],[Fecha de Venta o traspaso]]&lt;&gt;"",TablaDatosInversiones[[#This Row],[Fecha Compra]]&lt;=FechaCotizacion,TablaDatosInversiones[[#This Row],[Fecha de Venta o traspaso]]&gt;=FechaCotizacion)</f>
        <v>0</v>
      </c>
      <c r="AE30" s="85" t="b">
        <f t="shared" si="3"/>
        <v>0</v>
      </c>
      <c r="AF30" s="165">
        <f t="shared" si="4"/>
        <v>1.4200000000000001E-2</v>
      </c>
      <c r="AG30" s="29">
        <f t="shared" si="5"/>
        <v>-27.806571444423753</v>
      </c>
      <c r="AH30" s="259">
        <v>600</v>
      </c>
      <c r="AI30" s="150">
        <f>SUMPRODUCT((TablaDividendos[Ticker o ISIN (para Cotizaciones)]=E30)*1,(TablaDividendos[Nombre cuenta inversion]=N30)*1,TablaDividendos[Dividendos Netos por acción (euros)]*R30,(TablaDividendos[Fecha Cobro]&gt;=Q30)*1,(TablaDividendos[Fecha Cobro]&lt;=W30)*1)</f>
        <v>0</v>
      </c>
      <c r="AJ30" s="29">
        <f t="shared" si="6"/>
        <v>572.19342855557625</v>
      </c>
      <c r="AK30" s="151">
        <f t="shared" si="7"/>
        <v>7.7187107056603921E-2</v>
      </c>
      <c r="AL30" s="79">
        <f t="shared" ref="AL30:AL61" si="12">IFERROR(POWER(1+(AJ30)/ABS(U30),1/(AM30))-1,"")</f>
        <v>6.7580535710984657E-2</v>
      </c>
      <c r="AM30" s="65">
        <f t="shared" si="9"/>
        <v>1.1369863013698631</v>
      </c>
    </row>
    <row r="31" spans="1:39" ht="15.75" x14ac:dyDescent="0.25">
      <c r="A31" s="152" t="s">
        <v>916</v>
      </c>
      <c r="B31" s="421" t="str" cm="1">
        <f t="array" ref="B31">IFERROR(VLOOKUP(A31,TablaEligeInversiones[],2,FALSE),INDEX(TablaEligeInversiones[Tipo instrumento],MATCH(MID(A31,1,4),MID(TablaEligeInversiones[Nombre],1,4),0)))</f>
        <v>Accion</v>
      </c>
      <c r="C31" s="144" t="s">
        <v>153</v>
      </c>
      <c r="D31" s="293" t="str" cm="1">
        <f t="array" ref="D31">IFERROR(VLOOKUP(A31,TablaEligeInversiones[],3,FALSE),INDEX(TablaEligeInversiones[Tipo activo],MATCH(MID(A31,1,4),MID(TablaEligeInversiones[Nombre],1,4),0)))</f>
        <v>R.Variable</v>
      </c>
      <c r="E31" s="290" t="str">
        <f>IFERROR(VLOOKUP(A31,TablaEligeInversiones[],5,FALSE),"")</f>
        <v>CSU.TO</v>
      </c>
      <c r="F31" s="280" t="str">
        <f>IF(IFERROR(VLOOKUP(A31,TablaEligeInversiones[],6,FALSE),"")=0,"",IFERROR(VLOOKUP(A31,TablaEligeInversiones[],6,FALSE),""))</f>
        <v>constellation-software-inc</v>
      </c>
      <c r="G31" s="280" t="str">
        <f>IF(IFERROR(VLOOKUP(A31,TablaEligeInversiones[],7,FALSE),"")=0,"",IFERROR(VLOOKUP(A31,TablaEligeInversiones[],7,FALSE),""))</f>
        <v>CA21037X1006</v>
      </c>
      <c r="H31" s="263" t="str" cm="1">
        <f t="array" ref="H31">IFERROR(VLOOKUP(A31,TablaEligeInversiones[],4,FALSE),INDEX(TablaEligeInversiones[Moneda],MATCH(MID(A31,1,4),MID(TablaEligeInversiones[Nombre],1,4),0)))</f>
        <v>CAD</v>
      </c>
      <c r="I31" s="289">
        <v>0</v>
      </c>
      <c r="J31" s="263" t="str" cm="1">
        <f t="array" ref="J31">IFERROR(VLOOKUP(A31,TablaEligeInversiones[],11,FALSE),INDEX(TablaEligeInversiones[Estilo],MATCH(MID(A31,1,4),MID(TablaEligeInversiones[Nombre],1,4),0)))</f>
        <v>Growth-Large</v>
      </c>
      <c r="K31" s="263" t="str" cm="1">
        <f t="array" ref="K31">IFERROR(VLOOKUP(A31,TablaEligeInversiones[],12,FALSE),INDEX(TablaEligeInversiones[Sector],MATCH(MID(A31,1,4),MID(TablaEligeInversiones[Nombre],1,4),0)))</f>
        <v>Tecnología</v>
      </c>
      <c r="L31" s="263" t="str" cm="1">
        <f t="array" ref="L31">IFERROR(VLOOKUP(A31,TablaEligeInversiones[],13,FALSE),INDEX(TablaEligeInversiones[Región],MATCH(MID(A31,1,4),MID(TablaEligeInversiones[Nombre],1,4),0)))</f>
        <v>E.E.U.U.</v>
      </c>
      <c r="M31" s="262">
        <f>IFERROR(VLOOKUP(A31,TablaEligeInversiones[],8,FALSE),0)</f>
        <v>0</v>
      </c>
      <c r="N31" s="227" t="s">
        <v>1395</v>
      </c>
      <c r="O31" s="262" t="str">
        <f>IFERROR(VLOOKUP(N31,TablaCuentasInversion[],4,FALSE),"")</f>
        <v>Conjunta 50/50%</v>
      </c>
      <c r="P31" s="263" t="str">
        <f>IFERROR(VLOOKUP(N31,TablaCuentasInversion[],5,FALSE),"")</f>
        <v>IBKR</v>
      </c>
      <c r="Q31" s="238">
        <v>44571</v>
      </c>
      <c r="R31" s="172">
        <v>3</v>
      </c>
      <c r="S31" s="170">
        <v>0.69610000000000005</v>
      </c>
      <c r="T31" s="363">
        <v>2104.5</v>
      </c>
      <c r="U31" s="77">
        <f t="shared" ca="1" si="0"/>
        <v>4394.8273500000005</v>
      </c>
      <c r="V31" s="162">
        <v>1</v>
      </c>
      <c r="W31" s="163">
        <f ca="1">IF(Q31&lt;&gt;"",MAX(TODAY(),FechaCotizacion),"")</f>
        <v>45704</v>
      </c>
      <c r="X31" s="164">
        <f t="shared" ca="1" si="1"/>
        <v>2025</v>
      </c>
      <c r="Y31" s="146" t="s">
        <v>194</v>
      </c>
      <c r="Z31" s="147">
        <f>IF(H31=0,1,IF(H31="","",1/(VLOOKUP(H31,Tabla_Monedas[[Ticker]:[Cambio]],2,FALSE))))</f>
        <v>0.67746087663437438</v>
      </c>
      <c r="AA31" s="30">
        <f>+IF(E31="","",(VLOOKUP(E31,TablaCotizaciones[[Ticker]:[Precio]],2,FALSE)))</f>
        <v>4908.66</v>
      </c>
      <c r="AB31" s="148">
        <f t="shared" ca="1" si="11"/>
        <v>9976.2753201002633</v>
      </c>
      <c r="AC31" s="149">
        <v>0</v>
      </c>
      <c r="AD31" s="379" t="b">
        <f ca="1">AND(TablaDatosInversiones[[#This Row],[Fecha de Venta o traspaso]]&lt;&gt;"",TablaDatosInversiones[[#This Row],[Fecha Compra]]&lt;=FechaCotizacion,TablaDatosInversiones[[#This Row],[Fecha de Venta o traspaso]]&gt;=FechaCotizacion)</f>
        <v>1</v>
      </c>
      <c r="AE31" s="85" t="b">
        <f t="shared" si="3"/>
        <v>0</v>
      </c>
      <c r="AF31" s="165">
        <f t="shared" ca="1" si="4"/>
        <v>7.3232605860784616E-5</v>
      </c>
      <c r="AG31" s="29">
        <f t="shared" si="5"/>
        <v>5580.4479701002629</v>
      </c>
      <c r="AH31" s="259">
        <v>0</v>
      </c>
      <c r="AI31" s="150">
        <f ca="1">SUMPRODUCT((TablaDividendos[Ticker o ISIN (para Cotizaciones)]=E31)*1,(TablaDividendos[Nombre cuenta inversion]=N31)*1,TablaDividendos[Dividendos Netos por acción (euros)]*R31,(TablaDividendos[Fecha Cobro]&gt;=Q31)*1,(TablaDividendos[Fecha Cobro]&lt;=W31)*1)</f>
        <v>19.193828475767354</v>
      </c>
      <c r="AJ31" s="29">
        <f t="shared" ca="1" si="6"/>
        <v>5599.6417985760299</v>
      </c>
      <c r="AK31" s="151">
        <f t="shared" ca="1" si="7"/>
        <v>1.2741437496005457</v>
      </c>
      <c r="AL31" s="79">
        <f t="shared" ca="1" si="12"/>
        <v>0.30271315640635743</v>
      </c>
      <c r="AM31" s="65">
        <f t="shared" ca="1" si="9"/>
        <v>3.106849315068493</v>
      </c>
    </row>
    <row r="32" spans="1:39" ht="15.75" x14ac:dyDescent="0.25">
      <c r="A32" s="152" t="s">
        <v>149</v>
      </c>
      <c r="B32" s="421" t="str" cm="1">
        <f t="array" ref="B32">IFERROR(VLOOKUP(A32,TablaEligeInversiones[],2,FALSE),INDEX(TablaEligeInversiones[Tipo instrumento],MATCH(MID(A32,1,4),MID(TablaEligeInversiones[Nombre],1,4),0)))</f>
        <v>Accion</v>
      </c>
      <c r="C32" s="144" t="s">
        <v>153</v>
      </c>
      <c r="D32" s="293" t="str" cm="1">
        <f t="array" ref="D32">IFERROR(VLOOKUP(A32,TablaEligeInversiones[],3,FALSE),INDEX(TablaEligeInversiones[Tipo activo],MATCH(MID(A32,1,4),MID(TablaEligeInversiones[Nombre],1,4),0)))</f>
        <v>R.Variable</v>
      </c>
      <c r="E32" s="290" t="str">
        <f>IFERROR(VLOOKUP(A32,TablaEligeInversiones[],5,FALSE),"")</f>
        <v>DIS</v>
      </c>
      <c r="F32" s="280" t="str">
        <f>IF(IFERROR(VLOOKUP(A32,TablaEligeInversiones[],6,FALSE),"")=0,"",IFERROR(VLOOKUP(A32,TablaEligeInversiones[],6,FALSE),""))</f>
        <v>disney</v>
      </c>
      <c r="G32" s="280" t="str">
        <f>IF(IFERROR(VLOOKUP(A32,TablaEligeInversiones[],7,FALSE),"")=0,"",IFERROR(VLOOKUP(A32,TablaEligeInversiones[],7,FALSE),""))</f>
        <v>US2546871060</v>
      </c>
      <c r="H32" s="263" t="str" cm="1">
        <f t="array" ref="H32">IFERROR(VLOOKUP(A32,TablaEligeInversiones[],4,FALSE),INDEX(TablaEligeInversiones[Moneda],MATCH(MID(A32,1,4),MID(TablaEligeInversiones[Nombre],1,4),0)))</f>
        <v>USD</v>
      </c>
      <c r="I32" s="289">
        <v>0</v>
      </c>
      <c r="J32" s="263" t="str" cm="1">
        <f t="array" ref="J32">IFERROR(VLOOKUP(A32,TablaEligeInversiones[],11,FALSE),INDEX(TablaEligeInversiones[Estilo],MATCH(MID(A32,1,4),MID(TablaEligeInversiones[Nombre],1,4),0)))</f>
        <v>Otros</v>
      </c>
      <c r="K32" s="263" t="str" cm="1">
        <f t="array" ref="K32">IFERROR(VLOOKUP(A32,TablaEligeInversiones[],12,FALSE),INDEX(TablaEligeInversiones[Sector],MATCH(MID(A32,1,4),MID(TablaEligeInversiones[Nombre],1,4),0)))</f>
        <v>Consumo Cíclico</v>
      </c>
      <c r="L32" s="263" t="str" cm="1">
        <f t="array" ref="L32">IFERROR(VLOOKUP(A32,TablaEligeInversiones[],13,FALSE),INDEX(TablaEligeInversiones[Región],MATCH(MID(A32,1,4),MID(TablaEligeInversiones[Nombre],1,4),0)))</f>
        <v>E.E.U.U.</v>
      </c>
      <c r="M32" s="262">
        <f>IFERROR(VLOOKUP(A32,TablaEligeInversiones[],8,FALSE),0)</f>
        <v>0</v>
      </c>
      <c r="N32" s="227" t="s">
        <v>638</v>
      </c>
      <c r="O32" s="262" t="str">
        <f>IFERROR(VLOOKUP(N32,TablaCuentasInversion[],4,FALSE),"")</f>
        <v>Conjunta 50/50%</v>
      </c>
      <c r="P32" s="263" t="str">
        <f>IFERROR(VLOOKUP(N32,TablaCuentasInversion[],5,FALSE),"")</f>
        <v>ING-Direct</v>
      </c>
      <c r="Q32" s="70">
        <v>44866</v>
      </c>
      <c r="R32" s="172">
        <v>4</v>
      </c>
      <c r="S32" s="145">
        <f>1/0.988</f>
        <v>1.0121457489878543</v>
      </c>
      <c r="T32" s="171">
        <v>106.23</v>
      </c>
      <c r="U32" s="77">
        <f t="shared" si="0"/>
        <v>430.08097165991904</v>
      </c>
      <c r="V32" s="162">
        <f>3+U32*0.001</f>
        <v>3.430080971659919</v>
      </c>
      <c r="W32" s="352">
        <v>45317</v>
      </c>
      <c r="X32" s="164">
        <f t="shared" si="1"/>
        <v>2024</v>
      </c>
      <c r="Y32" s="146" t="s">
        <v>194</v>
      </c>
      <c r="Z32" s="344">
        <v>0.92220000000000002</v>
      </c>
      <c r="AA32" s="353">
        <v>95.37</v>
      </c>
      <c r="AB32" s="148">
        <f t="shared" si="11"/>
        <v>351.80085600000001</v>
      </c>
      <c r="AC32" s="149">
        <v>0</v>
      </c>
      <c r="AD32" s="379" t="b">
        <f>AND(TablaDatosInversiones[[#This Row],[Fecha de Venta o traspaso]]&lt;&gt;"",TablaDatosInversiones[[#This Row],[Fecha Compra]]&lt;=FechaCotizacion,TablaDatosInversiones[[#This Row],[Fecha de Venta o traspaso]]&gt;=FechaCotizacion)</f>
        <v>0</v>
      </c>
      <c r="AE32" s="85" t="b">
        <f t="shared" si="3"/>
        <v>0</v>
      </c>
      <c r="AF32" s="165">
        <f t="shared" si="4"/>
        <v>6.4354090549036957E-3</v>
      </c>
      <c r="AG32" s="29">
        <f t="shared" si="5"/>
        <v>-81.710196631578953</v>
      </c>
      <c r="AH32" s="259">
        <v>0</v>
      </c>
      <c r="AI32" s="150">
        <f>SUMPRODUCT((TablaDividendos[Ticker o ISIN (para Cotizaciones)]=E32)*1,(TablaDividendos[Nombre cuenta inversion]=N32)*1,TablaDividendos[Dividendos Netos por acción (euros)]*R32,(TablaDividendos[Fecha Cobro]&gt;=Q32)*1,(TablaDividendos[Fecha Cobro]&lt;=W32)*1)</f>
        <v>0.75272727272727269</v>
      </c>
      <c r="AJ32" s="29">
        <f t="shared" si="6"/>
        <v>-80.957469358851682</v>
      </c>
      <c r="AK32" s="151">
        <f t="shared" si="7"/>
        <v>-0.1882377382249493</v>
      </c>
      <c r="AL32" s="79">
        <f t="shared" si="12"/>
        <v>-0.15499009712314715</v>
      </c>
      <c r="AM32" s="65">
        <f t="shared" si="9"/>
        <v>1.2383561643835617</v>
      </c>
    </row>
    <row r="33" spans="1:39" ht="15.75" x14ac:dyDescent="0.25">
      <c r="A33" s="152" t="s">
        <v>351</v>
      </c>
      <c r="B33" s="421" t="str" cm="1">
        <f t="array" ref="B33">IFERROR(VLOOKUP(A33,TablaEligeInversiones[],2,FALSE),INDEX(TablaEligeInversiones[Tipo instrumento],MATCH(MID(A33,1,4),MID(TablaEligeInversiones[Nombre],1,4),0)))</f>
        <v>Accion</v>
      </c>
      <c r="C33" s="144" t="s">
        <v>153</v>
      </c>
      <c r="D33" s="293" t="str" cm="1">
        <f t="array" ref="D33">IFERROR(VLOOKUP(A33,TablaEligeInversiones[],3,FALSE),INDEX(TablaEligeInversiones[Tipo activo],MATCH(MID(A33,1,4),MID(TablaEligeInversiones[Nombre],1,4),0)))</f>
        <v>R.Variable</v>
      </c>
      <c r="E33" s="290" t="str">
        <f>IFERROR(VLOOKUP(A33,TablaEligeInversiones[],5,FALSE),"")</f>
        <v>EBRO.MC</v>
      </c>
      <c r="F33" s="280" t="str">
        <f>IF(IFERROR(VLOOKUP(A33,TablaEligeInversiones[],6,FALSE),"")=0,"",IFERROR(VLOOKUP(A33,TablaEligeInversiones[],6,FALSE),""))</f>
        <v>ebro-foods</v>
      </c>
      <c r="G33" s="280" t="str">
        <f>IF(IFERROR(VLOOKUP(A33,TablaEligeInversiones[],7,FALSE),"")=0,"",IFERROR(VLOOKUP(A33,TablaEligeInversiones[],7,FALSE),""))</f>
        <v>A47412333</v>
      </c>
      <c r="H33" s="263" t="str" cm="1">
        <f t="array" ref="H33">IFERROR(VLOOKUP(A33,TablaEligeInversiones[],4,FALSE),INDEX(TablaEligeInversiones[Moneda],MATCH(MID(A33,1,4),MID(TablaEligeInversiones[Nombre],1,4),0)))</f>
        <v>EUR</v>
      </c>
      <c r="I33" s="289">
        <v>0</v>
      </c>
      <c r="J33" s="263" t="str" cm="1">
        <f t="array" ref="J33">IFERROR(VLOOKUP(A33,TablaEligeInversiones[],11,FALSE),INDEX(TablaEligeInversiones[Estilo],MATCH(MID(A33,1,4),MID(TablaEligeInversiones[Nombre],1,4),0)))</f>
        <v>Otros</v>
      </c>
      <c r="K33" s="263" t="str" cm="1">
        <f t="array" ref="K33">IFERROR(VLOOKUP(A33,TablaEligeInversiones[],12,FALSE),INDEX(TablaEligeInversiones[Sector],MATCH(MID(A33,1,4),MID(TablaEligeInversiones[Nombre],1,4),0)))</f>
        <v>Consumo No-Cíclico</v>
      </c>
      <c r="L33" s="263" t="str" cm="1">
        <f t="array" ref="L33">IFERROR(VLOOKUP(A33,TablaEligeInversiones[],13,FALSE),INDEX(TablaEligeInversiones[Región],MATCH(MID(A33,1,4),MID(TablaEligeInversiones[Nombre],1,4),0)))</f>
        <v>España</v>
      </c>
      <c r="M33" s="262">
        <f>IFERROR(VLOOKUP(A33,TablaEligeInversiones[],8,FALSE),0)</f>
        <v>0</v>
      </c>
      <c r="N33" s="227" t="s">
        <v>646</v>
      </c>
      <c r="O33" s="262" t="str">
        <f>IFERROR(VLOOKUP(N33,TablaCuentasInversion[],4,FALSE),"")</f>
        <v>Conjunta 50/50%</v>
      </c>
      <c r="P33" s="263" t="str">
        <f>IFERROR(VLOOKUP(N33,TablaCuentasInversion[],5,FALSE),"")</f>
        <v>Self-Bank</v>
      </c>
      <c r="Q33" s="70">
        <v>44908</v>
      </c>
      <c r="R33" s="172">
        <v>80</v>
      </c>
      <c r="S33" s="145">
        <v>1</v>
      </c>
      <c r="T33" s="171">
        <v>15.06</v>
      </c>
      <c r="U33" s="77">
        <f t="shared" si="0"/>
        <v>1204.8</v>
      </c>
      <c r="V33" s="162">
        <v>14.85</v>
      </c>
      <c r="W33" s="352">
        <v>45544</v>
      </c>
      <c r="X33" s="164">
        <f t="shared" si="1"/>
        <v>2024</v>
      </c>
      <c r="Y33" s="146" t="s">
        <v>194</v>
      </c>
      <c r="Z33" s="344">
        <v>1</v>
      </c>
      <c r="AA33" s="353">
        <v>15.74</v>
      </c>
      <c r="AB33" s="148">
        <f t="shared" si="11"/>
        <v>1259.2</v>
      </c>
      <c r="AC33" s="149">
        <v>0</v>
      </c>
      <c r="AD33" s="379" t="b">
        <f>AND(TablaDatosInversiones[[#This Row],[Fecha de Venta o traspaso]]&lt;&gt;"",TablaDatosInversiones[[#This Row],[Fecha Compra]]&lt;=FechaCotizacion,TablaDatosInversiones[[#This Row],[Fecha de Venta o traspaso]]&gt;=FechaCotizacion)</f>
        <v>0</v>
      </c>
      <c r="AE33" s="85" t="b">
        <f t="shared" si="3"/>
        <v>0</v>
      </c>
      <c r="AF33" s="165">
        <f t="shared" si="4"/>
        <v>7.0441277396453561E-3</v>
      </c>
      <c r="AG33" s="29">
        <f t="shared" si="5"/>
        <v>39.55000000000009</v>
      </c>
      <c r="AH33" s="259">
        <v>0</v>
      </c>
      <c r="AI33" s="150">
        <f>SUMPRODUCT((TablaDividendos[Ticker o ISIN (para Cotizaciones)]=E33)*1,(TablaDividendos[Nombre cuenta inversion]=N33)*1,TablaDividendos[Dividendos Netos por acción (euros)]*R33,(TablaDividendos[Fecha Cobro]&gt;=Q33)*1,(TablaDividendos[Fecha Cobro]&lt;=W33)*1)</f>
        <v>65.439999999999984</v>
      </c>
      <c r="AJ33" s="29">
        <f t="shared" si="6"/>
        <v>104.99000000000007</v>
      </c>
      <c r="AK33" s="151">
        <f t="shared" si="7"/>
        <v>8.7143094289508685E-2</v>
      </c>
      <c r="AL33" s="79">
        <f t="shared" si="12"/>
        <v>4.9040436043897406E-2</v>
      </c>
      <c r="AM33" s="65">
        <f t="shared" si="9"/>
        <v>1.7452054794520548</v>
      </c>
    </row>
    <row r="34" spans="1:39" ht="15.75" x14ac:dyDescent="0.25">
      <c r="A34" s="152" t="s">
        <v>351</v>
      </c>
      <c r="B34" s="421" t="str" cm="1">
        <f t="array" ref="B34">IFERROR(VLOOKUP(A34,TablaEligeInversiones[],2,FALSE),INDEX(TablaEligeInversiones[Tipo instrumento],MATCH(MID(A34,1,4),MID(TablaEligeInversiones[Nombre],1,4),0)))</f>
        <v>Accion</v>
      </c>
      <c r="C34" s="144" t="s">
        <v>153</v>
      </c>
      <c r="D34" s="293" t="str" cm="1">
        <f t="array" ref="D34">IFERROR(VLOOKUP(A34,TablaEligeInversiones[],3,FALSE),INDEX(TablaEligeInversiones[Tipo activo],MATCH(MID(A34,1,4),MID(TablaEligeInversiones[Nombre],1,4),0)))</f>
        <v>R.Variable</v>
      </c>
      <c r="E34" s="290" t="str">
        <f>IFERROR(VLOOKUP(A34,TablaEligeInversiones[],5,FALSE),"")</f>
        <v>EBRO.MC</v>
      </c>
      <c r="F34" s="280" t="str">
        <f>IF(IFERROR(VLOOKUP(A34,TablaEligeInversiones[],6,FALSE),"")=0,"",IFERROR(VLOOKUP(A34,TablaEligeInversiones[],6,FALSE),""))</f>
        <v>ebro-foods</v>
      </c>
      <c r="G34" s="280" t="str">
        <f>IF(IFERROR(VLOOKUP(A34,TablaEligeInversiones[],7,FALSE),"")=0,"",IFERROR(VLOOKUP(A34,TablaEligeInversiones[],7,FALSE),""))</f>
        <v>A47412333</v>
      </c>
      <c r="H34" s="263" t="str" cm="1">
        <f t="array" ref="H34">IFERROR(VLOOKUP(A34,TablaEligeInversiones[],4,FALSE),INDEX(TablaEligeInversiones[Moneda],MATCH(MID(A34,1,4),MID(TablaEligeInversiones[Nombre],1,4),0)))</f>
        <v>EUR</v>
      </c>
      <c r="I34" s="289">
        <v>0</v>
      </c>
      <c r="J34" s="263" t="str" cm="1">
        <f t="array" ref="J34">IFERROR(VLOOKUP(A34,TablaEligeInversiones[],11,FALSE),INDEX(TablaEligeInversiones[Estilo],MATCH(MID(A34,1,4),MID(TablaEligeInversiones[Nombre],1,4),0)))</f>
        <v>Otros</v>
      </c>
      <c r="K34" s="263" t="str" cm="1">
        <f t="array" ref="K34">IFERROR(VLOOKUP(A34,TablaEligeInversiones[],12,FALSE),INDEX(TablaEligeInversiones[Sector],MATCH(MID(A34,1,4),MID(TablaEligeInversiones[Nombre],1,4),0)))</f>
        <v>Consumo No-Cíclico</v>
      </c>
      <c r="L34" s="263" t="str" cm="1">
        <f t="array" ref="L34">IFERROR(VLOOKUP(A34,TablaEligeInversiones[],13,FALSE),INDEX(TablaEligeInversiones[Región],MATCH(MID(A34,1,4),MID(TablaEligeInversiones[Nombre],1,4),0)))</f>
        <v>España</v>
      </c>
      <c r="M34" s="262">
        <f>IFERROR(VLOOKUP(A34,TablaEligeInversiones[],8,FALSE),0)</f>
        <v>0</v>
      </c>
      <c r="N34" s="227" t="s">
        <v>646</v>
      </c>
      <c r="O34" s="262" t="str">
        <f>IFERROR(VLOOKUP(N34,TablaCuentasInversion[],4,FALSE),"")</f>
        <v>Conjunta 50/50%</v>
      </c>
      <c r="P34" s="263" t="str">
        <f>IFERROR(VLOOKUP(N34,TablaCuentasInversion[],5,FALSE),"")</f>
        <v>Self-Bank</v>
      </c>
      <c r="Q34" s="70">
        <v>45313</v>
      </c>
      <c r="R34" s="172">
        <v>80</v>
      </c>
      <c r="S34" s="145">
        <v>1</v>
      </c>
      <c r="T34" s="171">
        <v>15.42</v>
      </c>
      <c r="U34" s="77">
        <f t="shared" si="0"/>
        <v>1233.5999999999999</v>
      </c>
      <c r="V34" s="162">
        <f>15.39+2.69</f>
        <v>18.080000000000002</v>
      </c>
      <c r="W34" s="352">
        <v>45544</v>
      </c>
      <c r="X34" s="164">
        <f t="shared" si="1"/>
        <v>2024</v>
      </c>
      <c r="Y34" s="146" t="s">
        <v>194</v>
      </c>
      <c r="Z34" s="344">
        <v>1</v>
      </c>
      <c r="AA34" s="353">
        <v>15.74</v>
      </c>
      <c r="AB34" s="148">
        <f t="shared" si="11"/>
        <v>1259.2</v>
      </c>
      <c r="AC34" s="149">
        <v>7.0000000000000007E-2</v>
      </c>
      <c r="AD34" s="379" t="b">
        <f>AND(TablaDatosInversiones[[#This Row],[Fecha de Venta o traspaso]]&lt;&gt;"",TablaDatosInversiones[[#This Row],[Fecha Compra]]&lt;=FechaCotizacion,TablaDatosInversiones[[#This Row],[Fecha de Venta o traspaso]]&gt;=FechaCotizacion)</f>
        <v>0</v>
      </c>
      <c r="AE34" s="85" t="b">
        <f t="shared" si="3"/>
        <v>0</v>
      </c>
      <c r="AF34" s="165">
        <f t="shared" si="4"/>
        <v>2.3245080577761534E-2</v>
      </c>
      <c r="AG34" s="29">
        <f t="shared" si="5"/>
        <v>7.4500000000001343</v>
      </c>
      <c r="AH34" s="259">
        <v>0</v>
      </c>
      <c r="AI34" s="150">
        <f>SUMPRODUCT((TablaDividendos[Ticker o ISIN (para Cotizaciones)]=E34)*1,(TablaDividendos[Nombre cuenta inversion]=N34)*1,TablaDividendos[Dividendos Netos por acción (euros)]*R34,(TablaDividendos[Fecha Cobro]&gt;=Q34)*1,(TablaDividendos[Fecha Cobro]&lt;=W34)*1)</f>
        <v>28.509999999999998</v>
      </c>
      <c r="AJ34" s="29">
        <f t="shared" si="6"/>
        <v>35.960000000000136</v>
      </c>
      <c r="AK34" s="151">
        <f t="shared" si="7"/>
        <v>2.9150453955901538E-2</v>
      </c>
      <c r="AL34" s="79">
        <f t="shared" si="12"/>
        <v>4.6243336204442098E-2</v>
      </c>
      <c r="AM34" s="65">
        <f t="shared" si="9"/>
        <v>0.63561643835616444</v>
      </c>
    </row>
    <row r="35" spans="1:39" ht="15.75" x14ac:dyDescent="0.25">
      <c r="A35" s="152" t="s">
        <v>528</v>
      </c>
      <c r="B35" s="421" t="str" cm="1">
        <f t="array" ref="B35">IFERROR(VLOOKUP(A35,TablaEligeInversiones[],2,FALSE),INDEX(TablaEligeInversiones[Tipo instrumento],MATCH(MID(A35,1,4),MID(TablaEligeInversiones[Nombre],1,4),0)))</f>
        <v>ETF</v>
      </c>
      <c r="C35" s="144" t="s">
        <v>132</v>
      </c>
      <c r="D35" s="300" t="str">
        <f>IFERROR(VLOOKUP(A35,TablaEligeInversiones[],3,FALSE),INDEX(TablaEligeInversiones[Tipo activo],MATCH(MID(A35,1,4),MID(TablaEligeInversiones[[#This Row],[Nombre]],1,4),0)))</f>
        <v>Oro</v>
      </c>
      <c r="E35" s="351" t="str">
        <f>IFERROR(VLOOKUP(A35,TablaEligeInversiones[],5,FALSE),"")</f>
        <v>PHAU.AS</v>
      </c>
      <c r="F35" s="422" t="str">
        <f>IF(IFERROR(VLOOKUP(A35,TablaEligeInversiones[],6,FALSE),"")=0,"",IFERROR(VLOOKUP(A35,TablaEligeInversiones[],6,FALSE),""))</f>
        <v>etfs---physical-gold?cid=37600</v>
      </c>
      <c r="G35" s="422" t="str">
        <f>IF(IFERROR(VLOOKUP(A35,TablaEligeInversiones[],7,FALSE),"")=0,"",IFERROR(VLOOKUP(A35,TablaEligeInversiones[],7,FALSE),""))</f>
        <v>JE00B1VS3770</v>
      </c>
      <c r="H35" s="301" t="str">
        <f>IFERROR(VLOOKUP(A35,TablaEligeInversiones[],4,FALSE),INDEX(TablaEligeInversiones[Moneda],MATCH(MID(A35,1,4),MID(TablaEligeInversiones[[#This Row],[Nombre]],1,4),0)))</f>
        <v>EUR</v>
      </c>
      <c r="I35" s="289">
        <v>0</v>
      </c>
      <c r="J35" s="301" t="str">
        <f>IFERROR(VLOOKUP(A35,TablaEligeInversiones[],11,FALSE),INDEX(TablaEligeInversiones[Estilo],MATCH(MID(A35,1,4),MID(TablaEligeInversiones[[#This Row],[Nombre]],1,4),0)))</f>
        <v>Otros</v>
      </c>
      <c r="K35" s="301" t="str">
        <f>IFERROR(VLOOKUP(A35,TablaEligeInversiones[],12,FALSE),INDEX(TablaEligeInversiones[Sector],MATCH(MID(A35,1,4),MID(TablaEligeInversiones[[#This Row],[Nombre]],1,4),0)))</f>
        <v>Materias</v>
      </c>
      <c r="L35" s="301" t="str">
        <f>IFERROR(VLOOKUP(A35,TablaEligeInversiones[],13,FALSE),INDEX(TablaEligeInversiones[Región],MATCH(MID(A35,1,4),MID(TablaEligeInversiones[[#This Row],[Nombre]],1,4),0)))</f>
        <v>Mundo</v>
      </c>
      <c r="M35" s="302">
        <f>IFERROR(VLOOKUP(A35,TablaEligeInversiones[],8,FALSE),0)</f>
        <v>3.8999999999999998E-3</v>
      </c>
      <c r="N35" s="227" t="s">
        <v>924</v>
      </c>
      <c r="O35" s="302" t="str">
        <f>IFERROR(VLOOKUP(N35,TablaCuentasInversion[],4,FALSE),"")</f>
        <v>Individual T1</v>
      </c>
      <c r="P35" s="301" t="str">
        <f>IFERROR(VLOOKUP(N35,TablaCuentasInversion[],5,FALSE),"")</f>
        <v>Revolut</v>
      </c>
      <c r="Q35" s="70">
        <v>45601</v>
      </c>
      <c r="R35" s="172">
        <v>20</v>
      </c>
      <c r="S35" s="168">
        <v>1</v>
      </c>
      <c r="T35" s="171">
        <v>180</v>
      </c>
      <c r="U35" s="303">
        <f t="shared" ca="1" si="0"/>
        <v>3600</v>
      </c>
      <c r="V35" s="162">
        <v>0</v>
      </c>
      <c r="W35" s="304">
        <f ca="1">IF(Q35&lt;&gt;"",MAX(TODAY(),FechaCotizacion),"")</f>
        <v>45704</v>
      </c>
      <c r="X35" s="305">
        <f t="shared" ca="1" si="1"/>
        <v>2025</v>
      </c>
      <c r="Y35" s="146" t="s">
        <v>194</v>
      </c>
      <c r="Z35" s="372">
        <f>IF(H35=0,1,IF(H35="","",1/(VLOOKUP(H35,Tabla_Monedas[[Ticker]:[Cambio]],2,FALSE))))</f>
        <v>1</v>
      </c>
      <c r="AA35" s="373">
        <f>IF(E35="","",(VLOOKUP(E35,TablaCotizaciones[[Ticker]:[Precio]],2,FALSE)))</f>
        <v>203.23</v>
      </c>
      <c r="AB35" s="306">
        <f t="shared" ca="1" si="11"/>
        <v>4064.6</v>
      </c>
      <c r="AC35" s="149">
        <v>0</v>
      </c>
      <c r="AD35" s="379" t="b">
        <f ca="1">AND(TablaDatosInversiones[[#This Row],[Fecha de Venta o traspaso]]&lt;&gt;"",TablaDatosInversiones[[#This Row],[Fecha Compra]]&lt;=FechaCotizacion,TablaDatosInversiones[[#This Row],[Fecha de Venta o traspaso]]&gt;=FechaCotizacion)</f>
        <v>1</v>
      </c>
      <c r="AE35" s="379" t="b">
        <f t="shared" si="3"/>
        <v>0</v>
      </c>
      <c r="AF35" s="380">
        <f t="shared" ca="1" si="4"/>
        <v>3.8999999999999998E-3</v>
      </c>
      <c r="AG35" s="423">
        <f t="shared" si="5"/>
        <v>464.59999999999991</v>
      </c>
      <c r="AH35" s="259">
        <v>0</v>
      </c>
      <c r="AI35" s="381">
        <f ca="1">SUMPRODUCT((TablaDividendos[Ticker o ISIN (para Cotizaciones)]=E35)*1,(TablaDividendos[Nombre cuenta inversion]=N35)*1,TablaDividendos[Dividendos Netos por acción (euros)]*R35,(TablaDividendos[Fecha Cobro]&gt;=Q35)*1,(TablaDividendos[Fecha Cobro]&lt;=W35)*1)</f>
        <v>0</v>
      </c>
      <c r="AJ35" s="423">
        <f t="shared" ca="1" si="6"/>
        <v>464.59999999999991</v>
      </c>
      <c r="AK35" s="382">
        <f t="shared" ca="1" si="7"/>
        <v>0.12905555555555553</v>
      </c>
      <c r="AL35" s="383">
        <f t="shared" ca="1" si="12"/>
        <v>0.53112437437373439</v>
      </c>
      <c r="AM35" s="384">
        <f t="shared" ca="1" si="9"/>
        <v>0.28493150684931506</v>
      </c>
    </row>
    <row r="36" spans="1:39" ht="15.75" x14ac:dyDescent="0.25">
      <c r="A36" s="152" t="s">
        <v>939</v>
      </c>
      <c r="B36" s="421" t="str" cm="1">
        <f t="array" ref="B36">IFERROR(VLOOKUP(A36,TablaEligeInversiones[],2,FALSE),INDEX(TablaEligeInversiones[Tipo instrumento],MATCH(MID(A36,1,4),MID(TablaEligeInversiones[Nombre],1,4),0)))</f>
        <v>Crypto</v>
      </c>
      <c r="C36" s="144" t="s">
        <v>132</v>
      </c>
      <c r="D36" s="293" t="str" cm="1">
        <f t="array" ref="D36">IFERROR(VLOOKUP(A36,TablaEligeInversiones[],3,FALSE),INDEX(TablaEligeInversiones[Tipo activo],MATCH(MID(A36,1,4),MID(TablaEligeInversiones[Nombre],1,4),0)))</f>
        <v>Crypto</v>
      </c>
      <c r="E36" s="290" t="str">
        <f>IFERROR(VLOOKUP(A36,TablaEligeInversiones[],5,FALSE),"")</f>
        <v>ETH-EUR</v>
      </c>
      <c r="F36" s="280" t="str">
        <f>IF(IFERROR(VLOOKUP(A36,TablaEligeInversiones[],6,FALSE),"")=0,"",IFERROR(VLOOKUP(A36,TablaEligeInversiones[],6,FALSE),""))</f>
        <v>bitcoin/eth-eur</v>
      </c>
      <c r="G36" s="280" t="str">
        <f>IF(IFERROR(VLOOKUP(A36,TablaEligeInversiones[],7,FALSE),"")=0,"",IFERROR(VLOOKUP(A36,TablaEligeInversiones[],7,FALSE),""))</f>
        <v/>
      </c>
      <c r="H36" s="263" t="str" cm="1">
        <f t="array" ref="H36">IFERROR(VLOOKUP(A36,TablaEligeInversiones[],4,FALSE),INDEX(TablaEligeInversiones[Moneda],MATCH(MID(A36,1,4),MID(TablaEligeInversiones[Nombre],1,4),0)))</f>
        <v>EUR</v>
      </c>
      <c r="I36" s="289">
        <v>0</v>
      </c>
      <c r="J36" s="263" t="str" cm="1">
        <f t="array" ref="J36">IFERROR(VLOOKUP(A36,TablaEligeInversiones[],11,FALSE),INDEX(TablaEligeInversiones[Estilo],MATCH(MID(A36,1,4),MID(TablaEligeInversiones[Nombre],1,4),0)))</f>
        <v>Otros</v>
      </c>
      <c r="K36" s="263" t="str" cm="1">
        <f t="array" ref="K36">IFERROR(VLOOKUP(A36,TablaEligeInversiones[],12,FALSE),INDEX(TablaEligeInversiones[Sector],MATCH(MID(A36,1,4),MID(TablaEligeInversiones[Nombre],1,4),0)))</f>
        <v>Financiero</v>
      </c>
      <c r="L36" s="263" t="str" cm="1">
        <f t="array" ref="L36">IFERROR(VLOOKUP(A36,TablaEligeInversiones[],13,FALSE),INDEX(TablaEligeInversiones[Región],MATCH(MID(A36,1,4),MID(TablaEligeInversiones[Nombre],1,4),0)))</f>
        <v>Mundo</v>
      </c>
      <c r="M36" s="262">
        <f>IFERROR(VLOOKUP(A36,TablaEligeInversiones[],8,FALSE),0)</f>
        <v>0</v>
      </c>
      <c r="N36" s="227" t="s">
        <v>924</v>
      </c>
      <c r="O36" s="262" t="str">
        <f>IFERROR(VLOOKUP(N36,TablaCuentasInversion[],4,FALSE),"")</f>
        <v>Individual T1</v>
      </c>
      <c r="P36" s="263" t="str">
        <f>IFERROR(VLOOKUP(N36,TablaCuentasInversion[],5,FALSE),"")</f>
        <v>Revolut</v>
      </c>
      <c r="Q36" s="70">
        <v>44574</v>
      </c>
      <c r="R36" s="295">
        <v>6.6610899999999997E-3</v>
      </c>
      <c r="S36" s="145">
        <v>1</v>
      </c>
      <c r="T36" s="171">
        <v>2927.4519</v>
      </c>
      <c r="U36" s="77">
        <f t="shared" si="0"/>
        <v>19.500020576571</v>
      </c>
      <c r="V36" s="162">
        <v>0.5</v>
      </c>
      <c r="W36" s="352">
        <v>45317</v>
      </c>
      <c r="X36" s="164">
        <f t="shared" si="1"/>
        <v>2024</v>
      </c>
      <c r="Y36" s="146" t="s">
        <v>194</v>
      </c>
      <c r="Z36" s="147">
        <f>IF(H36=0,1,IF(H36="","",1/(VLOOKUP(H36,Tabla_Monedas[[Ticker]:[Cambio]],2,FALSE))))</f>
        <v>1</v>
      </c>
      <c r="AA36" s="353">
        <v>2065.9</v>
      </c>
      <c r="AB36" s="148">
        <f t="shared" si="11"/>
        <v>13.761145831</v>
      </c>
      <c r="AC36" s="149">
        <v>0</v>
      </c>
      <c r="AD36" s="379" t="b">
        <f>AND(TablaDatosInversiones[[#This Row],[Fecha de Venta o traspaso]]&lt;&gt;"",TablaDatosInversiones[[#This Row],[Fecha Compra]]&lt;=FechaCotizacion,TablaDatosInversiones[[#This Row],[Fecha de Venta o traspaso]]&gt;=FechaCotizacion)</f>
        <v>0</v>
      </c>
      <c r="AE36" s="85" t="b">
        <f t="shared" si="3"/>
        <v>0</v>
      </c>
      <c r="AF36" s="165">
        <f t="shared" si="4"/>
        <v>1.249814294411089E-2</v>
      </c>
      <c r="AG36" s="29">
        <f t="shared" si="5"/>
        <v>-6.2388747455709996</v>
      </c>
      <c r="AH36" s="259">
        <v>0</v>
      </c>
      <c r="AI36" s="150">
        <f>SUMPRODUCT((TablaDividendos[Ticker o ISIN (para Cotizaciones)]=E36)*1,(TablaDividendos[Nombre cuenta inversion]=N36)*1,TablaDividendos[Dividendos Netos por acción (euros)]*R36,(TablaDividendos[Fecha Cobro]&gt;=Q36)*1,(TablaDividendos[Fecha Cobro]&lt;=W36)*1)</f>
        <v>0</v>
      </c>
      <c r="AJ36" s="29">
        <f t="shared" si="6"/>
        <v>-6.2388747455709996</v>
      </c>
      <c r="AK36" s="151">
        <f t="shared" si="7"/>
        <v>-0.31994195703910794</v>
      </c>
      <c r="AL36" s="79">
        <f t="shared" si="12"/>
        <v>-0.17234660871032803</v>
      </c>
      <c r="AM36" s="65">
        <f t="shared" si="9"/>
        <v>2.0383561643835617</v>
      </c>
    </row>
    <row r="37" spans="1:39" ht="15.75" x14ac:dyDescent="0.25">
      <c r="A37" s="152" t="s">
        <v>939</v>
      </c>
      <c r="B37" s="421" t="str" cm="1">
        <f t="array" ref="B37">IFERROR(VLOOKUP(A37,TablaEligeInversiones[],2,FALSE),INDEX(TablaEligeInversiones[Tipo instrumento],MATCH(MID(A37,1,4),MID(TablaEligeInversiones[Nombre],1,4),0)))</f>
        <v>Crypto</v>
      </c>
      <c r="C37" s="144" t="s">
        <v>132</v>
      </c>
      <c r="D37" s="293" t="str" cm="1">
        <f t="array" ref="D37">IFERROR(VLOOKUP(A37,TablaEligeInversiones[],3,FALSE),INDEX(TablaEligeInversiones[Tipo activo],MATCH(MID(A37,1,4),MID(TablaEligeInversiones[Nombre],1,4),0)))</f>
        <v>Crypto</v>
      </c>
      <c r="E37" s="290" t="str">
        <f>IFERROR(VLOOKUP(A37,TablaEligeInversiones[],5,FALSE),"")</f>
        <v>ETH-EUR</v>
      </c>
      <c r="F37" s="280" t="str">
        <f>IF(IFERROR(VLOOKUP(A37,TablaEligeInversiones[],6,FALSE),"")=0,"",IFERROR(VLOOKUP(A37,TablaEligeInversiones[],6,FALSE),""))</f>
        <v>bitcoin/eth-eur</v>
      </c>
      <c r="G37" s="280" t="str">
        <f>IF(IFERROR(VLOOKUP(A37,TablaEligeInversiones[],7,FALSE),"")=0,"",IFERROR(VLOOKUP(A37,TablaEligeInversiones[],7,FALSE),""))</f>
        <v/>
      </c>
      <c r="H37" s="263" t="str" cm="1">
        <f t="array" ref="H37">IFERROR(VLOOKUP(A37,TablaEligeInversiones[],4,FALSE),INDEX(TablaEligeInversiones[Moneda],MATCH(MID(A37,1,4),MID(TablaEligeInversiones[Nombre],1,4),0)))</f>
        <v>EUR</v>
      </c>
      <c r="I37" s="289">
        <v>0</v>
      </c>
      <c r="J37" s="263" t="str" cm="1">
        <f t="array" ref="J37">IFERROR(VLOOKUP(A37,TablaEligeInversiones[],11,FALSE),INDEX(TablaEligeInversiones[Estilo],MATCH(MID(A37,1,4),MID(TablaEligeInversiones[Nombre],1,4),0)))</f>
        <v>Otros</v>
      </c>
      <c r="K37" s="263" t="str" cm="1">
        <f t="array" ref="K37">IFERROR(VLOOKUP(A37,TablaEligeInversiones[],12,FALSE),INDEX(TablaEligeInversiones[Sector],MATCH(MID(A37,1,4),MID(TablaEligeInversiones[Nombre],1,4),0)))</f>
        <v>Financiero</v>
      </c>
      <c r="L37" s="263" t="str" cm="1">
        <f t="array" ref="L37">IFERROR(VLOOKUP(A37,TablaEligeInversiones[],13,FALSE),INDEX(TablaEligeInversiones[Región],MATCH(MID(A37,1,4),MID(TablaEligeInversiones[Nombre],1,4),0)))</f>
        <v>Mundo</v>
      </c>
      <c r="M37" s="262">
        <f>IFERROR(VLOOKUP(A37,TablaEligeInversiones[],8,FALSE),0)</f>
        <v>0</v>
      </c>
      <c r="N37" s="227" t="s">
        <v>924</v>
      </c>
      <c r="O37" s="262" t="str">
        <f>IFERROR(VLOOKUP(N37,TablaCuentasInversion[],4,FALSE),"")</f>
        <v>Individual T1</v>
      </c>
      <c r="P37" s="263" t="str">
        <f>IFERROR(VLOOKUP(N37,TablaCuentasInversion[],5,FALSE),"")</f>
        <v>Revolut</v>
      </c>
      <c r="Q37" s="70">
        <v>44633</v>
      </c>
      <c r="R37" s="295">
        <v>8.2416799999999995E-3</v>
      </c>
      <c r="S37" s="145">
        <v>1</v>
      </c>
      <c r="T37" s="171">
        <v>2366.0239000000001</v>
      </c>
      <c r="U37" s="77">
        <f t="shared" si="0"/>
        <v>19.500011856152</v>
      </c>
      <c r="V37" s="162">
        <v>0.5</v>
      </c>
      <c r="W37" s="352">
        <v>45317</v>
      </c>
      <c r="X37" s="164">
        <f t="shared" si="1"/>
        <v>2024</v>
      </c>
      <c r="Y37" s="146" t="s">
        <v>194</v>
      </c>
      <c r="Z37" s="147">
        <f>IF(H37=0,1,IF(H37="","",1/(VLOOKUP(H37,Tabla_Monedas[[Ticker]:[Cambio]],2,FALSE))))</f>
        <v>1</v>
      </c>
      <c r="AA37" s="353">
        <v>2065.9</v>
      </c>
      <c r="AB37" s="148">
        <f t="shared" si="11"/>
        <v>17.026486712000001</v>
      </c>
      <c r="AC37" s="149">
        <v>0</v>
      </c>
      <c r="AD37" s="379" t="b">
        <f>AND(TablaDatosInversiones[[#This Row],[Fecha de Venta o traspaso]]&lt;&gt;"",TablaDatosInversiones[[#This Row],[Fecha Compra]]&lt;=FechaCotizacion,TablaDatosInversiones[[#This Row],[Fecha de Venta o traspaso]]&gt;=FechaCotizacion)</f>
        <v>0</v>
      </c>
      <c r="AE37" s="85" t="b">
        <f t="shared" si="3"/>
        <v>0</v>
      </c>
      <c r="AF37" s="165">
        <f t="shared" si="4"/>
        <v>1.3581910137726805E-2</v>
      </c>
      <c r="AG37" s="29">
        <f t="shared" si="5"/>
        <v>-2.9735251441519992</v>
      </c>
      <c r="AH37" s="259">
        <v>0</v>
      </c>
      <c r="AI37" s="150">
        <f>SUMPRODUCT((TablaDividendos[Ticker o ISIN (para Cotizaciones)]=E37)*1,(TablaDividendos[Nombre cuenta inversion]=N37)*1,TablaDividendos[Dividendos Netos por acción (euros)]*R37,(TablaDividendos[Fecha Cobro]&gt;=Q37)*1,(TablaDividendos[Fecha Cobro]&lt;=W37)*1)</f>
        <v>0</v>
      </c>
      <c r="AJ37" s="29">
        <f t="shared" si="6"/>
        <v>-2.9735251441519992</v>
      </c>
      <c r="AK37" s="151">
        <f t="shared" si="7"/>
        <v>-0.15248837621675038</v>
      </c>
      <c r="AL37" s="79">
        <f t="shared" si="12"/>
        <v>-8.4385518906507584E-2</v>
      </c>
      <c r="AM37" s="65">
        <f t="shared" si="9"/>
        <v>1.8767123287671232</v>
      </c>
    </row>
    <row r="38" spans="1:39" ht="15.75" x14ac:dyDescent="0.25">
      <c r="A38" s="152" t="s">
        <v>939</v>
      </c>
      <c r="B38" s="421" t="str" cm="1">
        <f t="array" ref="B38">IFERROR(VLOOKUP(A38,TablaEligeInversiones[],2,FALSE),INDEX(TablaEligeInversiones[Tipo instrumento],MATCH(MID(A38,1,4),MID(TablaEligeInversiones[Nombre],1,4),0)))</f>
        <v>Crypto</v>
      </c>
      <c r="C38" s="144" t="s">
        <v>132</v>
      </c>
      <c r="D38" s="293" t="str" cm="1">
        <f t="array" ref="D38">IFERROR(VLOOKUP(A38,TablaEligeInversiones[],3,FALSE),INDEX(TablaEligeInversiones[Tipo activo],MATCH(MID(A38,1,4),MID(TablaEligeInversiones[Nombre],1,4),0)))</f>
        <v>Crypto</v>
      </c>
      <c r="E38" s="290" t="str">
        <f>IFERROR(VLOOKUP(A38,TablaEligeInversiones[],5,FALSE),"")</f>
        <v>ETH-EUR</v>
      </c>
      <c r="F38" s="280" t="str">
        <f>IF(IFERROR(VLOOKUP(A38,TablaEligeInversiones[],6,FALSE),"")=0,"",IFERROR(VLOOKUP(A38,TablaEligeInversiones[],6,FALSE),""))</f>
        <v>bitcoin/eth-eur</v>
      </c>
      <c r="G38" s="280" t="str">
        <f>IF(IFERROR(VLOOKUP(A38,TablaEligeInversiones[],7,FALSE),"")=0,"",IFERROR(VLOOKUP(A38,TablaEligeInversiones[],7,FALSE),""))</f>
        <v/>
      </c>
      <c r="H38" s="263" t="str" cm="1">
        <f t="array" ref="H38">IFERROR(VLOOKUP(A38,TablaEligeInversiones[],4,FALSE),INDEX(TablaEligeInversiones[Moneda],MATCH(MID(A38,1,4),MID(TablaEligeInversiones[Nombre],1,4),0)))</f>
        <v>EUR</v>
      </c>
      <c r="I38" s="289">
        <v>0</v>
      </c>
      <c r="J38" s="263" t="str" cm="1">
        <f t="array" ref="J38">IFERROR(VLOOKUP(A38,TablaEligeInversiones[],11,FALSE),INDEX(TablaEligeInversiones[Estilo],MATCH(MID(A38,1,4),MID(TablaEligeInversiones[Nombre],1,4),0)))</f>
        <v>Otros</v>
      </c>
      <c r="K38" s="263" t="str" cm="1">
        <f t="array" ref="K38">IFERROR(VLOOKUP(A38,TablaEligeInversiones[],12,FALSE),INDEX(TablaEligeInversiones[Sector],MATCH(MID(A38,1,4),MID(TablaEligeInversiones[Nombre],1,4),0)))</f>
        <v>Financiero</v>
      </c>
      <c r="L38" s="263" t="str" cm="1">
        <f t="array" ref="L38">IFERROR(VLOOKUP(A38,TablaEligeInversiones[],13,FALSE),INDEX(TablaEligeInversiones[Región],MATCH(MID(A38,1,4),MID(TablaEligeInversiones[Nombre],1,4),0)))</f>
        <v>Mundo</v>
      </c>
      <c r="M38" s="262">
        <f>IFERROR(VLOOKUP(A38,TablaEligeInversiones[],8,FALSE),0)</f>
        <v>0</v>
      </c>
      <c r="N38" s="227" t="s">
        <v>924</v>
      </c>
      <c r="O38" s="262" t="str">
        <f>IFERROR(VLOOKUP(N38,TablaCuentasInversion[],4,FALSE),"")</f>
        <v>Individual T1</v>
      </c>
      <c r="P38" s="263" t="str">
        <f>IFERROR(VLOOKUP(N38,TablaCuentasInversion[],5,FALSE),"")</f>
        <v>Revolut</v>
      </c>
      <c r="Q38" s="70">
        <v>44664</v>
      </c>
      <c r="R38" s="295">
        <v>6.8987500000000004E-3</v>
      </c>
      <c r="S38" s="145">
        <v>1</v>
      </c>
      <c r="T38" s="171">
        <v>2826.5994000000001</v>
      </c>
      <c r="U38" s="77">
        <f t="shared" ref="U38:U69" si="13">IFERROR(IF(AND(D38="Derivado",AD38=TRUE),I38,R38*S38*T38),"")</f>
        <v>19.500002610750002</v>
      </c>
      <c r="V38" s="162">
        <v>0.5</v>
      </c>
      <c r="W38" s="352">
        <v>45317</v>
      </c>
      <c r="X38" s="164">
        <f t="shared" ref="X38:X69" si="14">IFERROR(YEAR(W38),"")</f>
        <v>2024</v>
      </c>
      <c r="Y38" s="146" t="s">
        <v>194</v>
      </c>
      <c r="Z38" s="147">
        <f>IF(H38=0,1,IF(H38="","",1/(VLOOKUP(H38,Tabla_Monedas[[Ticker]:[Cambio]],2,FALSE))))</f>
        <v>1</v>
      </c>
      <c r="AA38" s="353">
        <v>2065.9</v>
      </c>
      <c r="AB38" s="148">
        <f t="shared" si="11"/>
        <v>14.252127625000002</v>
      </c>
      <c r="AC38" s="149">
        <v>0</v>
      </c>
      <c r="AD38" s="379" t="b">
        <f>AND(TablaDatosInversiones[[#This Row],[Fecha de Venta o traspaso]]&lt;&gt;"",TablaDatosInversiones[[#This Row],[Fecha Compra]]&lt;=FechaCotizacion,TablaDatosInversiones[[#This Row],[Fecha de Venta o traspaso]]&gt;=FechaCotizacion)</f>
        <v>0</v>
      </c>
      <c r="AE38" s="85" t="b">
        <f t="shared" ref="AE38:AE69" si="15">FechaCotizacion &lt; Q38</f>
        <v>0</v>
      </c>
      <c r="AF38" s="165">
        <f t="shared" ref="AF38:AF69" si="16">MIN(0.5,M38+IFERROR(POWER(1+(AC38+V38)/ABS(U38),1/(AM38))-1,0))</f>
        <v>1.4230267263862562E-2</v>
      </c>
      <c r="AG38" s="29">
        <f t="shared" ref="AG38:AG69" si="17">IFERROR(R38*Z38*AA38-R38*S38*T38-V38-AC38,0)</f>
        <v>-5.7478749857500002</v>
      </c>
      <c r="AH38" s="259">
        <v>0</v>
      </c>
      <c r="AI38" s="150">
        <f>SUMPRODUCT((TablaDividendos[Ticker o ISIN (para Cotizaciones)]=E38)*1,(TablaDividendos[Nombre cuenta inversion]=N38)*1,TablaDividendos[Dividendos Netos por acción (euros)]*R38,(TablaDividendos[Fecha Cobro]&gt;=Q38)*1,(TablaDividendos[Fecha Cobro]&lt;=W38)*1)</f>
        <v>0</v>
      </c>
      <c r="AJ38" s="29">
        <f t="shared" ref="AJ38:AJ69" si="18">AI38+AH38+AG38</f>
        <v>-5.7478749857500002</v>
      </c>
      <c r="AK38" s="151">
        <f t="shared" ref="AK38:AK69" si="19">IFERROR(AJ38/ABS(U38),"")</f>
        <v>-0.2947627803178498</v>
      </c>
      <c r="AL38" s="79">
        <f t="shared" si="12"/>
        <v>-0.17708441783320306</v>
      </c>
      <c r="AM38" s="65">
        <f t="shared" ref="AM38:AM69" si="20">IF(Q38="","",(W38-Q38+1)/365)</f>
        <v>1.7917808219178082</v>
      </c>
    </row>
    <row r="39" spans="1:39" ht="15.75" x14ac:dyDescent="0.25">
      <c r="A39" s="152" t="s">
        <v>1087</v>
      </c>
      <c r="B39" s="421" t="str" cm="1">
        <f t="array" ref="B39">IFERROR(VLOOKUP(A39,TablaEligeInversiones[],2,FALSE),INDEX(TablaEligeInversiones[Tipo instrumento],MATCH(MID(A39,1,4),MID(TablaEligeInversiones[Nombre],1,4),0)))</f>
        <v>Fondo</v>
      </c>
      <c r="C39" s="144" t="s">
        <v>131</v>
      </c>
      <c r="D39" s="293" t="str" cm="1">
        <f t="array" ref="D39">IFERROR(VLOOKUP(A39,TablaEligeInversiones[],3,FALSE),INDEX(TablaEligeInversiones[Tipo activo],MATCH(MID(A39,1,4),MID(TablaEligeInversiones[Nombre],1,4),0)))</f>
        <v>R.Variable</v>
      </c>
      <c r="E39" s="290" t="str">
        <f>IFERROR(VLOOKUP(A39,TablaEligeInversiones[],5,FALSE),"")</f>
        <v>LU0690375182</v>
      </c>
      <c r="F39" s="280" t="str">
        <f>IF(IFERROR(VLOOKUP(A39,TablaEligeInversiones[],6,FALSE),"")=0,"",IFERROR(VLOOKUP(A39,TablaEligeInversiones[],6,FALSE),""))</f>
        <v>fundsmith-equity-fund-feeder-t-eurt</v>
      </c>
      <c r="G39" s="280" t="str">
        <f>IF(IFERROR(VLOOKUP(A39,TablaEligeInversiones[],7,FALSE),"")=0,"",IFERROR(VLOOKUP(A39,TablaEligeInversiones[],7,FALSE),""))</f>
        <v/>
      </c>
      <c r="H39" s="263" t="str" cm="1">
        <f t="array" ref="H39">IFERROR(VLOOKUP(A39,TablaEligeInversiones[],4,FALSE),INDEX(TablaEligeInversiones[Moneda],MATCH(MID(A39,1,4),MID(TablaEligeInversiones[Nombre],1,4),0)))</f>
        <v>EUR</v>
      </c>
      <c r="I39" s="289">
        <v>0</v>
      </c>
      <c r="J39" s="263" t="str" cm="1">
        <f t="array" ref="J39">IFERROR(VLOOKUP(A39,TablaEligeInversiones[],11,FALSE),INDEX(TablaEligeInversiones[Estilo],MATCH(MID(A39,1,4),MID(TablaEligeInversiones[Nombre],1,4),0)))</f>
        <v>Otros</v>
      </c>
      <c r="K39" s="263" t="str" cm="1">
        <f t="array" ref="K39">IFERROR(VLOOKUP(A39,TablaEligeInversiones[],12,FALSE),INDEX(TablaEligeInversiones[Sector],MATCH(MID(A39,1,4),MID(TablaEligeInversiones[Nombre],1,4),0)))</f>
        <v>Otros</v>
      </c>
      <c r="L39" s="263" t="str" cm="1">
        <f t="array" ref="L39">IFERROR(VLOOKUP(A39,TablaEligeInversiones[],13,FALSE),INDEX(TablaEligeInversiones[Región],MATCH(MID(A39,1,4),MID(TablaEligeInversiones[Nombre],1,4),0)))</f>
        <v>Mundo</v>
      </c>
      <c r="M39" s="262">
        <f>IFERROR(VLOOKUP(A39,TablaEligeInversiones[],8,FALSE),0)</f>
        <v>1.2E-2</v>
      </c>
      <c r="N39" s="227" t="s">
        <v>649</v>
      </c>
      <c r="O39" s="262" t="str">
        <f>IFERROR(VLOOKUP(N39,TablaCuentasInversion[],4,FALSE),"")</f>
        <v>Conjunta 50/50%</v>
      </c>
      <c r="P39" s="263" t="str">
        <f>IFERROR(VLOOKUP(N39,TablaCuentasInversion[],5,FALSE),"")</f>
        <v>MyInvestor</v>
      </c>
      <c r="Q39" s="307">
        <v>44578</v>
      </c>
      <c r="R39" s="308">
        <v>3.57</v>
      </c>
      <c r="S39" s="145">
        <v>1</v>
      </c>
      <c r="T39" s="309">
        <v>55.983800000000002</v>
      </c>
      <c r="U39" s="77">
        <f t="shared" ca="1" si="13"/>
        <v>199.862166</v>
      </c>
      <c r="V39" s="162">
        <f t="shared" ref="V39:V52" ca="1" si="21">U39-R39*T39*S39</f>
        <v>0</v>
      </c>
      <c r="W39" s="163">
        <f t="shared" ref="W39:W53" ca="1" si="22">IF(Q39&lt;&gt;"",MAX(TODAY(),FechaCotizacion),"")</f>
        <v>45704</v>
      </c>
      <c r="X39" s="164">
        <f t="shared" ca="1" si="14"/>
        <v>2025</v>
      </c>
      <c r="Y39" s="146" t="s">
        <v>194</v>
      </c>
      <c r="Z39" s="147">
        <f>IF(H39=0,1,IF(H39="","",1/(VLOOKUP(H39,Tabla_Monedas[[Ticker]:[Cambio]],2,FALSE))))</f>
        <v>1</v>
      </c>
      <c r="AA39" s="30">
        <f>+IF(E39="","",(VLOOKUP(E39,TablaCotizaciones[[Ticker]:[Precio]],2,FALSE)))</f>
        <v>68.34</v>
      </c>
      <c r="AB39" s="148">
        <f t="shared" ca="1" si="11"/>
        <v>243.97380000000001</v>
      </c>
      <c r="AC39" s="149">
        <v>0</v>
      </c>
      <c r="AD39" s="379" t="b">
        <f ca="1">AND(TablaDatosInversiones[[#This Row],[Fecha de Venta o traspaso]]&lt;&gt;"",TablaDatosInversiones[[#This Row],[Fecha Compra]]&lt;=FechaCotizacion,TablaDatosInversiones[[#This Row],[Fecha de Venta o traspaso]]&gt;=FechaCotizacion)</f>
        <v>1</v>
      </c>
      <c r="AE39" s="85" t="b">
        <f t="shared" si="15"/>
        <v>0</v>
      </c>
      <c r="AF39" s="165">
        <f t="shared" ca="1" si="16"/>
        <v>1.2E-2</v>
      </c>
      <c r="AG39" s="29">
        <f t="shared" ca="1" si="17"/>
        <v>44.111634000000009</v>
      </c>
      <c r="AH39" s="259">
        <v>0</v>
      </c>
      <c r="AI39" s="150">
        <f ca="1">SUMPRODUCT((TablaDividendos[Ticker o ISIN (para Cotizaciones)]=E39)*1,(TablaDividendos[Nombre cuenta inversion]=N39)*1,TablaDividendos[Dividendos Netos por acción (euros)]*R39,(TablaDividendos[Fecha Cobro]&gt;=Q39)*1,(TablaDividendos[Fecha Cobro]&lt;=W39)*1)</f>
        <v>0</v>
      </c>
      <c r="AJ39" s="29">
        <f t="shared" ca="1" si="18"/>
        <v>44.111634000000009</v>
      </c>
      <c r="AK39" s="151">
        <f t="shared" ca="1" si="19"/>
        <v>0.22071027690153228</v>
      </c>
      <c r="AL39" s="79">
        <f t="shared" ca="1" si="12"/>
        <v>6.6721647473678258E-2</v>
      </c>
      <c r="AM39" s="65">
        <f t="shared" ca="1" si="20"/>
        <v>3.0876712328767124</v>
      </c>
    </row>
    <row r="40" spans="1:39" ht="15.75" x14ac:dyDescent="0.25">
      <c r="A40" s="152" t="s">
        <v>1087</v>
      </c>
      <c r="B40" s="421" t="str" cm="1">
        <f t="array" ref="B40">IFERROR(VLOOKUP(A40,TablaEligeInversiones[],2,FALSE),INDEX(TablaEligeInversiones[Tipo instrumento],MATCH(MID(A40,1,4),MID(TablaEligeInversiones[Nombre],1,4),0)))</f>
        <v>Fondo</v>
      </c>
      <c r="C40" s="144" t="s">
        <v>131</v>
      </c>
      <c r="D40" s="293" t="str" cm="1">
        <f t="array" ref="D40">IFERROR(VLOOKUP(A40,TablaEligeInversiones[],3,FALSE),INDEX(TablaEligeInversiones[Tipo activo],MATCH(MID(A40,1,4),MID(TablaEligeInversiones[Nombre],1,4),0)))</f>
        <v>R.Variable</v>
      </c>
      <c r="E40" s="290" t="str">
        <f>IFERROR(VLOOKUP(A40,TablaEligeInversiones[],5,FALSE),"")</f>
        <v>LU0690375182</v>
      </c>
      <c r="F40" s="280" t="str">
        <f>IF(IFERROR(VLOOKUP(A40,TablaEligeInversiones[],6,FALSE),"")=0,"",IFERROR(VLOOKUP(A40,TablaEligeInversiones[],6,FALSE),""))</f>
        <v>fundsmith-equity-fund-feeder-t-eurt</v>
      </c>
      <c r="G40" s="280" t="str">
        <f>IF(IFERROR(VLOOKUP(A40,TablaEligeInversiones[],7,FALSE),"")=0,"",IFERROR(VLOOKUP(A40,TablaEligeInversiones[],7,FALSE),""))</f>
        <v/>
      </c>
      <c r="H40" s="263" t="str" cm="1">
        <f t="array" ref="H40">IFERROR(VLOOKUP(A40,TablaEligeInversiones[],4,FALSE),INDEX(TablaEligeInversiones[Moneda],MATCH(MID(A40,1,4),MID(TablaEligeInversiones[Nombre],1,4),0)))</f>
        <v>EUR</v>
      </c>
      <c r="I40" s="289">
        <v>0</v>
      </c>
      <c r="J40" s="263" t="str" cm="1">
        <f t="array" ref="J40">IFERROR(VLOOKUP(A40,TablaEligeInversiones[],11,FALSE),INDEX(TablaEligeInversiones[Estilo],MATCH(MID(A40,1,4),MID(TablaEligeInversiones[Nombre],1,4),0)))</f>
        <v>Otros</v>
      </c>
      <c r="K40" s="263" t="str" cm="1">
        <f t="array" ref="K40">IFERROR(VLOOKUP(A40,TablaEligeInversiones[],12,FALSE),INDEX(TablaEligeInversiones[Sector],MATCH(MID(A40,1,4),MID(TablaEligeInversiones[Nombre],1,4),0)))</f>
        <v>Otros</v>
      </c>
      <c r="L40" s="263" t="str" cm="1">
        <f t="array" ref="L40">IFERROR(VLOOKUP(A40,TablaEligeInversiones[],13,FALSE),INDEX(TablaEligeInversiones[Región],MATCH(MID(A40,1,4),MID(TablaEligeInversiones[Nombre],1,4),0)))</f>
        <v>Mundo</v>
      </c>
      <c r="M40" s="262">
        <f>IFERROR(VLOOKUP(A40,TablaEligeInversiones[],8,FALSE),0)</f>
        <v>1.2E-2</v>
      </c>
      <c r="N40" s="227" t="s">
        <v>649</v>
      </c>
      <c r="O40" s="262" t="str">
        <f>IFERROR(VLOOKUP(N40,TablaCuentasInversion[],4,FALSE),"")</f>
        <v>Conjunta 50/50%</v>
      </c>
      <c r="P40" s="263" t="str">
        <f>IFERROR(VLOOKUP(N40,TablaCuentasInversion[],5,FALSE),"")</f>
        <v>MyInvestor</v>
      </c>
      <c r="Q40" s="307">
        <v>44607</v>
      </c>
      <c r="R40" s="308">
        <v>3.77</v>
      </c>
      <c r="S40" s="145">
        <v>1</v>
      </c>
      <c r="T40" s="309">
        <v>52.910200000000003</v>
      </c>
      <c r="U40" s="77">
        <f t="shared" ca="1" si="13"/>
        <v>199.47145400000002</v>
      </c>
      <c r="V40" s="162">
        <f t="shared" ca="1" si="21"/>
        <v>0</v>
      </c>
      <c r="W40" s="163">
        <f t="shared" ca="1" si="22"/>
        <v>45704</v>
      </c>
      <c r="X40" s="164">
        <f t="shared" ca="1" si="14"/>
        <v>2025</v>
      </c>
      <c r="Y40" s="146" t="s">
        <v>194</v>
      </c>
      <c r="Z40" s="147">
        <f>IF(H40=0,1,IF(H40="","",1/(VLOOKUP(H40,Tabla_Monedas[[Ticker]:[Cambio]],2,FALSE))))</f>
        <v>1</v>
      </c>
      <c r="AA40" s="30">
        <f>+IF(E40="","",(VLOOKUP(E40,TablaCotizaciones[[Ticker]:[Precio]],2,FALSE)))</f>
        <v>68.34</v>
      </c>
      <c r="AB40" s="148">
        <f t="shared" ca="1" si="11"/>
        <v>257.64179999999999</v>
      </c>
      <c r="AC40" s="149">
        <v>0</v>
      </c>
      <c r="AD40" s="379" t="b">
        <f ca="1">AND(TablaDatosInversiones[[#This Row],[Fecha de Venta o traspaso]]&lt;&gt;"",TablaDatosInversiones[[#This Row],[Fecha Compra]]&lt;=FechaCotizacion,TablaDatosInversiones[[#This Row],[Fecha de Venta o traspaso]]&gt;=FechaCotizacion)</f>
        <v>1</v>
      </c>
      <c r="AE40" s="85" t="b">
        <f t="shared" si="15"/>
        <v>0</v>
      </c>
      <c r="AF40" s="165">
        <f t="shared" ca="1" si="16"/>
        <v>1.2E-2</v>
      </c>
      <c r="AG40" s="29">
        <f t="shared" ca="1" si="17"/>
        <v>58.170345999999967</v>
      </c>
      <c r="AH40" s="259">
        <v>0</v>
      </c>
      <c r="AI40" s="150">
        <f ca="1">SUMPRODUCT((TablaDividendos[Ticker o ISIN (para Cotizaciones)]=E40)*1,(TablaDividendos[Nombre cuenta inversion]=N40)*1,TablaDividendos[Dividendos Netos por acción (euros)]*R40,(TablaDividendos[Fecha Cobro]&gt;=Q40)*1,(TablaDividendos[Fecha Cobro]&lt;=W40)*1)</f>
        <v>0</v>
      </c>
      <c r="AJ40" s="29">
        <f t="shared" ca="1" si="18"/>
        <v>58.170345999999967</v>
      </c>
      <c r="AK40" s="151">
        <f t="shared" ca="1" si="19"/>
        <v>0.29162240928970196</v>
      </c>
      <c r="AL40" s="79">
        <f t="shared" ca="1" si="12"/>
        <v>8.8789625532424976E-2</v>
      </c>
      <c r="AM40" s="65">
        <f t="shared" ca="1" si="20"/>
        <v>3.0082191780821916</v>
      </c>
    </row>
    <row r="41" spans="1:39" ht="15.75" x14ac:dyDescent="0.25">
      <c r="A41" s="152" t="s">
        <v>1087</v>
      </c>
      <c r="B41" s="421" t="str" cm="1">
        <f t="array" ref="B41">IFERROR(VLOOKUP(A41,TablaEligeInversiones[],2,FALSE),INDEX(TablaEligeInversiones[Tipo instrumento],MATCH(MID(A41,1,4),MID(TablaEligeInversiones[Nombre],1,4),0)))</f>
        <v>Fondo</v>
      </c>
      <c r="C41" s="144" t="s">
        <v>131</v>
      </c>
      <c r="D41" s="293" t="str" cm="1">
        <f t="array" ref="D41">IFERROR(VLOOKUP(A41,TablaEligeInversiones[],3,FALSE),INDEX(TablaEligeInversiones[Tipo activo],MATCH(MID(A41,1,4),MID(TablaEligeInversiones[Nombre],1,4),0)))</f>
        <v>R.Variable</v>
      </c>
      <c r="E41" s="290" t="str">
        <f>IFERROR(VLOOKUP(A41,TablaEligeInversiones[],5,FALSE),"")</f>
        <v>LU0690375182</v>
      </c>
      <c r="F41" s="280" t="str">
        <f>IF(IFERROR(VLOOKUP(A41,TablaEligeInversiones[],6,FALSE),"")=0,"",IFERROR(VLOOKUP(A41,TablaEligeInversiones[],6,FALSE),""))</f>
        <v>fundsmith-equity-fund-feeder-t-eurt</v>
      </c>
      <c r="G41" s="280" t="str">
        <f>IF(IFERROR(VLOOKUP(A41,TablaEligeInversiones[],7,FALSE),"")=0,"",IFERROR(VLOOKUP(A41,TablaEligeInversiones[],7,FALSE),""))</f>
        <v/>
      </c>
      <c r="H41" s="263" t="str" cm="1">
        <f t="array" ref="H41">IFERROR(VLOOKUP(A41,TablaEligeInversiones[],4,FALSE),INDEX(TablaEligeInversiones[Moneda],MATCH(MID(A41,1,4),MID(TablaEligeInversiones[Nombre],1,4),0)))</f>
        <v>EUR</v>
      </c>
      <c r="I41" s="289">
        <v>0</v>
      </c>
      <c r="J41" s="263" t="str" cm="1">
        <f t="array" ref="J41">IFERROR(VLOOKUP(A41,TablaEligeInversiones[],11,FALSE),INDEX(TablaEligeInversiones[Estilo],MATCH(MID(A41,1,4),MID(TablaEligeInversiones[Nombre],1,4),0)))</f>
        <v>Otros</v>
      </c>
      <c r="K41" s="263" t="str" cm="1">
        <f t="array" ref="K41">IFERROR(VLOOKUP(A41,TablaEligeInversiones[],12,FALSE),INDEX(TablaEligeInversiones[Sector],MATCH(MID(A41,1,4),MID(TablaEligeInversiones[Nombre],1,4),0)))</f>
        <v>Otros</v>
      </c>
      <c r="L41" s="263" t="str" cm="1">
        <f t="array" ref="L41">IFERROR(VLOOKUP(A41,TablaEligeInversiones[],13,FALSE),INDEX(TablaEligeInversiones[Región],MATCH(MID(A41,1,4),MID(TablaEligeInversiones[Nombre],1,4),0)))</f>
        <v>Mundo</v>
      </c>
      <c r="M41" s="262">
        <f>IFERROR(VLOOKUP(A41,TablaEligeInversiones[],8,FALSE),0)</f>
        <v>1.2E-2</v>
      </c>
      <c r="N41" s="227" t="s">
        <v>649</v>
      </c>
      <c r="O41" s="262" t="str">
        <f>IFERROR(VLOOKUP(N41,TablaCuentasInversion[],4,FALSE),"")</f>
        <v>Conjunta 50/50%</v>
      </c>
      <c r="P41" s="263" t="str">
        <f>IFERROR(VLOOKUP(N41,TablaCuentasInversion[],5,FALSE),"")</f>
        <v>MyInvestor</v>
      </c>
      <c r="Q41" s="307">
        <v>44635</v>
      </c>
      <c r="R41" s="308">
        <v>4.01</v>
      </c>
      <c r="S41" s="145">
        <v>1</v>
      </c>
      <c r="T41" s="309">
        <v>49.787799999999997</v>
      </c>
      <c r="U41" s="77">
        <f t="shared" ca="1" si="13"/>
        <v>199.64907799999997</v>
      </c>
      <c r="V41" s="162">
        <f t="shared" ca="1" si="21"/>
        <v>0</v>
      </c>
      <c r="W41" s="163">
        <f t="shared" ca="1" si="22"/>
        <v>45704</v>
      </c>
      <c r="X41" s="164">
        <f t="shared" ca="1" si="14"/>
        <v>2025</v>
      </c>
      <c r="Y41" s="146" t="s">
        <v>194</v>
      </c>
      <c r="Z41" s="147">
        <f>IF(H41=0,1,IF(H41="","",1/(VLOOKUP(H41,Tabla_Monedas[[Ticker]:[Cambio]],2,FALSE))))</f>
        <v>1</v>
      </c>
      <c r="AA41" s="30">
        <f>+IF(E41="","",(VLOOKUP(E41,TablaCotizaciones[[Ticker]:[Precio]],2,FALSE)))</f>
        <v>68.34</v>
      </c>
      <c r="AB41" s="148">
        <f t="shared" ca="1" si="11"/>
        <v>274.04340000000002</v>
      </c>
      <c r="AC41" s="149">
        <v>0</v>
      </c>
      <c r="AD41" s="379" t="b">
        <f ca="1">AND(TablaDatosInversiones[[#This Row],[Fecha de Venta o traspaso]]&lt;&gt;"",TablaDatosInversiones[[#This Row],[Fecha Compra]]&lt;=FechaCotizacion,TablaDatosInversiones[[#This Row],[Fecha de Venta o traspaso]]&gt;=FechaCotizacion)</f>
        <v>1</v>
      </c>
      <c r="AE41" s="85" t="b">
        <f t="shared" si="15"/>
        <v>0</v>
      </c>
      <c r="AF41" s="165">
        <f t="shared" ca="1" si="16"/>
        <v>1.2E-2</v>
      </c>
      <c r="AG41" s="29">
        <f t="shared" ca="1" si="17"/>
        <v>74.394322000000045</v>
      </c>
      <c r="AH41" s="259">
        <v>0</v>
      </c>
      <c r="AI41" s="150">
        <f ca="1">SUMPRODUCT((TablaDividendos[Ticker o ISIN (para Cotizaciones)]=E41)*1,(TablaDividendos[Nombre cuenta inversion]=N41)*1,TablaDividendos[Dividendos Netos por acción (euros)]*R41,(TablaDividendos[Fecha Cobro]&gt;=Q41)*1,(TablaDividendos[Fecha Cobro]&lt;=W41)*1)</f>
        <v>0</v>
      </c>
      <c r="AJ41" s="29">
        <f t="shared" ca="1" si="18"/>
        <v>74.394322000000045</v>
      </c>
      <c r="AK41" s="151">
        <f t="shared" ca="1" si="19"/>
        <v>0.37262542229220841</v>
      </c>
      <c r="AL41" s="79">
        <f t="shared" ca="1" si="12"/>
        <v>0.11409431198834241</v>
      </c>
      <c r="AM41" s="65">
        <f t="shared" ca="1" si="20"/>
        <v>2.9315068493150687</v>
      </c>
    </row>
    <row r="42" spans="1:39" ht="15.75" x14ac:dyDescent="0.25">
      <c r="A42" s="152" t="s">
        <v>1087</v>
      </c>
      <c r="B42" s="421" t="str" cm="1">
        <f t="array" ref="B42">IFERROR(VLOOKUP(A42,TablaEligeInversiones[],2,FALSE),INDEX(TablaEligeInversiones[Tipo instrumento],MATCH(MID(A42,1,4),MID(TablaEligeInversiones[Nombre],1,4),0)))</f>
        <v>Fondo</v>
      </c>
      <c r="C42" s="144" t="s">
        <v>131</v>
      </c>
      <c r="D42" s="293" t="str" cm="1">
        <f t="array" ref="D42">IFERROR(VLOOKUP(A42,TablaEligeInversiones[],3,FALSE),INDEX(TablaEligeInversiones[Tipo activo],MATCH(MID(A42,1,4),MID(TablaEligeInversiones[Nombre],1,4),0)))</f>
        <v>R.Variable</v>
      </c>
      <c r="E42" s="290" t="str">
        <f>IFERROR(VLOOKUP(A42,TablaEligeInversiones[],5,FALSE),"")</f>
        <v>LU0690375182</v>
      </c>
      <c r="F42" s="280" t="str">
        <f>IF(IFERROR(VLOOKUP(A42,TablaEligeInversiones[],6,FALSE),"")=0,"",IFERROR(VLOOKUP(A42,TablaEligeInversiones[],6,FALSE),""))</f>
        <v>fundsmith-equity-fund-feeder-t-eurt</v>
      </c>
      <c r="G42" s="280" t="str">
        <f>IF(IFERROR(VLOOKUP(A42,TablaEligeInversiones[],7,FALSE),"")=0,"",IFERROR(VLOOKUP(A42,TablaEligeInversiones[],7,FALSE),""))</f>
        <v/>
      </c>
      <c r="H42" s="263" t="str" cm="1">
        <f t="array" ref="H42">IFERROR(VLOOKUP(A42,TablaEligeInversiones[],4,FALSE),INDEX(TablaEligeInversiones[Moneda],MATCH(MID(A42,1,4),MID(TablaEligeInversiones[Nombre],1,4),0)))</f>
        <v>EUR</v>
      </c>
      <c r="I42" s="289">
        <v>0</v>
      </c>
      <c r="J42" s="263" t="str" cm="1">
        <f t="array" ref="J42">IFERROR(VLOOKUP(A42,TablaEligeInversiones[],11,FALSE),INDEX(TablaEligeInversiones[Estilo],MATCH(MID(A42,1,4),MID(TablaEligeInversiones[Nombre],1,4),0)))</f>
        <v>Otros</v>
      </c>
      <c r="K42" s="263" t="str" cm="1">
        <f t="array" ref="K42">IFERROR(VLOOKUP(A42,TablaEligeInversiones[],12,FALSE),INDEX(TablaEligeInversiones[Sector],MATCH(MID(A42,1,4),MID(TablaEligeInversiones[Nombre],1,4),0)))</f>
        <v>Otros</v>
      </c>
      <c r="L42" s="263" t="str" cm="1">
        <f t="array" ref="L42">IFERROR(VLOOKUP(A42,TablaEligeInversiones[],13,FALSE),INDEX(TablaEligeInversiones[Región],MATCH(MID(A42,1,4),MID(TablaEligeInversiones[Nombre],1,4),0)))</f>
        <v>Mundo</v>
      </c>
      <c r="M42" s="262">
        <f>IFERROR(VLOOKUP(A42,TablaEligeInversiones[],8,FALSE),0)</f>
        <v>1.2E-2</v>
      </c>
      <c r="N42" s="227" t="s">
        <v>649</v>
      </c>
      <c r="O42" s="262" t="str">
        <f>IFERROR(VLOOKUP(N42,TablaCuentasInversion[],4,FALSE),"")</f>
        <v>Conjunta 50/50%</v>
      </c>
      <c r="P42" s="263" t="str">
        <f>IFERROR(VLOOKUP(N42,TablaCuentasInversion[],5,FALSE),"")</f>
        <v>MyInvestor</v>
      </c>
      <c r="Q42" s="307">
        <v>44670</v>
      </c>
      <c r="R42" s="308">
        <v>3.75</v>
      </c>
      <c r="S42" s="145">
        <v>1</v>
      </c>
      <c r="T42" s="309">
        <v>53.268700000000003</v>
      </c>
      <c r="U42" s="77">
        <f t="shared" ca="1" si="13"/>
        <v>199.75762500000002</v>
      </c>
      <c r="V42" s="162">
        <f t="shared" ca="1" si="21"/>
        <v>0</v>
      </c>
      <c r="W42" s="163">
        <f t="shared" ca="1" si="22"/>
        <v>45704</v>
      </c>
      <c r="X42" s="164">
        <f t="shared" ca="1" si="14"/>
        <v>2025</v>
      </c>
      <c r="Y42" s="146" t="s">
        <v>194</v>
      </c>
      <c r="Z42" s="147">
        <f>IF(H42=0,1,IF(H42="","",1/(VLOOKUP(H42,Tabla_Monedas[[Ticker]:[Cambio]],2,FALSE))))</f>
        <v>1</v>
      </c>
      <c r="AA42" s="30">
        <f>+IF(E42="","",(VLOOKUP(E42,TablaCotizaciones[[Ticker]:[Precio]],2,FALSE)))</f>
        <v>68.34</v>
      </c>
      <c r="AB42" s="148">
        <f t="shared" ca="1" si="11"/>
        <v>256.27500000000003</v>
      </c>
      <c r="AC42" s="149">
        <v>0</v>
      </c>
      <c r="AD42" s="379" t="b">
        <f ca="1">AND(TablaDatosInversiones[[#This Row],[Fecha de Venta o traspaso]]&lt;&gt;"",TablaDatosInversiones[[#This Row],[Fecha Compra]]&lt;=FechaCotizacion,TablaDatosInversiones[[#This Row],[Fecha de Venta o traspaso]]&gt;=FechaCotizacion)</f>
        <v>1</v>
      </c>
      <c r="AE42" s="85" t="b">
        <f t="shared" si="15"/>
        <v>0</v>
      </c>
      <c r="AF42" s="165">
        <f t="shared" ca="1" si="16"/>
        <v>1.2E-2</v>
      </c>
      <c r="AG42" s="29">
        <f t="shared" ca="1" si="17"/>
        <v>56.517375000000015</v>
      </c>
      <c r="AH42" s="259">
        <v>0</v>
      </c>
      <c r="AI42" s="150">
        <f ca="1">SUMPRODUCT((TablaDividendos[Ticker o ISIN (para Cotizaciones)]=E42)*1,(TablaDividendos[Nombre cuenta inversion]=N42)*1,TablaDividendos[Dividendos Netos por acción (euros)]*R42,(TablaDividendos[Fecha Cobro]&gt;=Q42)*1,(TablaDividendos[Fecha Cobro]&lt;=W42)*1)</f>
        <v>0</v>
      </c>
      <c r="AJ42" s="29">
        <f t="shared" ca="1" si="18"/>
        <v>56.517375000000015</v>
      </c>
      <c r="AK42" s="151">
        <f t="shared" ca="1" si="19"/>
        <v>0.28292975049137681</v>
      </c>
      <c r="AL42" s="79">
        <f t="shared" ca="1" si="12"/>
        <v>9.1838746649145042E-2</v>
      </c>
      <c r="AM42" s="65">
        <f t="shared" ca="1" si="20"/>
        <v>2.8356164383561642</v>
      </c>
    </row>
    <row r="43" spans="1:39" ht="15.75" x14ac:dyDescent="0.25">
      <c r="A43" s="152" t="s">
        <v>1087</v>
      </c>
      <c r="B43" s="421" t="str" cm="1">
        <f t="array" ref="B43">IFERROR(VLOOKUP(A43,TablaEligeInversiones[],2,FALSE),INDEX(TablaEligeInversiones[Tipo instrumento],MATCH(MID(A43,1,4),MID(TablaEligeInversiones[Nombre],1,4),0)))</f>
        <v>Fondo</v>
      </c>
      <c r="C43" s="144" t="s">
        <v>131</v>
      </c>
      <c r="D43" s="293" t="str" cm="1">
        <f t="array" ref="D43">IFERROR(VLOOKUP(A43,TablaEligeInversiones[],3,FALSE),INDEX(TablaEligeInversiones[Tipo activo],MATCH(MID(A43,1,4),MID(TablaEligeInversiones[Nombre],1,4),0)))</f>
        <v>R.Variable</v>
      </c>
      <c r="E43" s="290" t="str">
        <f>IFERROR(VLOOKUP(A43,TablaEligeInversiones[],5,FALSE),"")</f>
        <v>LU0690375182</v>
      </c>
      <c r="F43" s="280" t="str">
        <f>IF(IFERROR(VLOOKUP(A43,TablaEligeInversiones[],6,FALSE),"")=0,"",IFERROR(VLOOKUP(A43,TablaEligeInversiones[],6,FALSE),""))</f>
        <v>fundsmith-equity-fund-feeder-t-eurt</v>
      </c>
      <c r="G43" s="280" t="str">
        <f>IF(IFERROR(VLOOKUP(A43,TablaEligeInversiones[],7,FALSE),"")=0,"",IFERROR(VLOOKUP(A43,TablaEligeInversiones[],7,FALSE),""))</f>
        <v/>
      </c>
      <c r="H43" s="263" t="str" cm="1">
        <f t="array" ref="H43">IFERROR(VLOOKUP(A43,TablaEligeInversiones[],4,FALSE),INDEX(TablaEligeInversiones[Moneda],MATCH(MID(A43,1,4),MID(TablaEligeInversiones[Nombre],1,4),0)))</f>
        <v>EUR</v>
      </c>
      <c r="I43" s="289">
        <v>0</v>
      </c>
      <c r="J43" s="263" t="str" cm="1">
        <f t="array" ref="J43">IFERROR(VLOOKUP(A43,TablaEligeInversiones[],11,FALSE),INDEX(TablaEligeInversiones[Estilo],MATCH(MID(A43,1,4),MID(TablaEligeInversiones[Nombre],1,4),0)))</f>
        <v>Otros</v>
      </c>
      <c r="K43" s="263" t="str" cm="1">
        <f t="array" ref="K43">IFERROR(VLOOKUP(A43,TablaEligeInversiones[],12,FALSE),INDEX(TablaEligeInversiones[Sector],MATCH(MID(A43,1,4),MID(TablaEligeInversiones[Nombre],1,4),0)))</f>
        <v>Otros</v>
      </c>
      <c r="L43" s="263" t="str" cm="1">
        <f t="array" ref="L43">IFERROR(VLOOKUP(A43,TablaEligeInversiones[],13,FALSE),INDEX(TablaEligeInversiones[Región],MATCH(MID(A43,1,4),MID(TablaEligeInversiones[Nombre],1,4),0)))</f>
        <v>Mundo</v>
      </c>
      <c r="M43" s="262">
        <f>IFERROR(VLOOKUP(A43,TablaEligeInversiones[],8,FALSE),0)</f>
        <v>1.2E-2</v>
      </c>
      <c r="N43" s="227" t="s">
        <v>649</v>
      </c>
      <c r="O43" s="262" t="str">
        <f>IFERROR(VLOOKUP(N43,TablaCuentasInversion[],4,FALSE),"")</f>
        <v>Conjunta 50/50%</v>
      </c>
      <c r="P43" s="263" t="str">
        <f>IFERROR(VLOOKUP(N43,TablaCuentasInversion[],5,FALSE),"")</f>
        <v>MyInvestor</v>
      </c>
      <c r="Q43" s="307">
        <v>44697</v>
      </c>
      <c r="R43" s="308">
        <v>3.93</v>
      </c>
      <c r="S43" s="145">
        <v>1</v>
      </c>
      <c r="T43" s="309">
        <v>50.78</v>
      </c>
      <c r="U43" s="77">
        <f t="shared" ca="1" si="13"/>
        <v>199.56540000000001</v>
      </c>
      <c r="V43" s="162">
        <f t="shared" ca="1" si="21"/>
        <v>0</v>
      </c>
      <c r="W43" s="163">
        <f t="shared" ca="1" si="22"/>
        <v>45704</v>
      </c>
      <c r="X43" s="164">
        <f t="shared" ca="1" si="14"/>
        <v>2025</v>
      </c>
      <c r="Y43" s="146" t="s">
        <v>194</v>
      </c>
      <c r="Z43" s="147">
        <f>IF(H43=0,1,IF(H43="","",1/(VLOOKUP(H43,Tabla_Monedas[[Ticker]:[Cambio]],2,FALSE))))</f>
        <v>1</v>
      </c>
      <c r="AA43" s="30">
        <f>+IF(E43="","",(VLOOKUP(E43,TablaCotizaciones[[Ticker]:[Precio]],2,FALSE)))</f>
        <v>68.34</v>
      </c>
      <c r="AB43" s="148">
        <f t="shared" ca="1" si="11"/>
        <v>268.57620000000003</v>
      </c>
      <c r="AC43" s="149">
        <v>0</v>
      </c>
      <c r="AD43" s="379" t="b">
        <f ca="1">AND(TablaDatosInversiones[[#This Row],[Fecha de Venta o traspaso]]&lt;&gt;"",TablaDatosInversiones[[#This Row],[Fecha Compra]]&lt;=FechaCotizacion,TablaDatosInversiones[[#This Row],[Fecha de Venta o traspaso]]&gt;=FechaCotizacion)</f>
        <v>1</v>
      </c>
      <c r="AE43" s="85" t="b">
        <f t="shared" si="15"/>
        <v>0</v>
      </c>
      <c r="AF43" s="165">
        <f t="shared" ca="1" si="16"/>
        <v>1.2E-2</v>
      </c>
      <c r="AG43" s="29">
        <f t="shared" ca="1" si="17"/>
        <v>69.010800000000017</v>
      </c>
      <c r="AH43" s="259">
        <v>0</v>
      </c>
      <c r="AI43" s="150">
        <f ca="1">SUMPRODUCT((TablaDividendos[Ticker o ISIN (para Cotizaciones)]=E43)*1,(TablaDividendos[Nombre cuenta inversion]=N43)*1,TablaDividendos[Dividendos Netos por acción (euros)]*R43,(TablaDividendos[Fecha Cobro]&gt;=Q43)*1,(TablaDividendos[Fecha Cobro]&lt;=W43)*1)</f>
        <v>0</v>
      </c>
      <c r="AJ43" s="29">
        <f t="shared" ca="1" si="18"/>
        <v>69.010800000000017</v>
      </c>
      <c r="AK43" s="151">
        <f t="shared" ca="1" si="19"/>
        <v>0.34580543521071294</v>
      </c>
      <c r="AL43" s="79">
        <f t="shared" ca="1" si="12"/>
        <v>0.11353761586155064</v>
      </c>
      <c r="AM43" s="65">
        <f t="shared" ca="1" si="20"/>
        <v>2.7616438356164386</v>
      </c>
    </row>
    <row r="44" spans="1:39" ht="15.75" x14ac:dyDescent="0.25">
      <c r="A44" s="152" t="s">
        <v>1087</v>
      </c>
      <c r="B44" s="421" t="str" cm="1">
        <f t="array" ref="B44">IFERROR(VLOOKUP(A44,TablaEligeInversiones[],2,FALSE),INDEX(TablaEligeInversiones[Tipo instrumento],MATCH(MID(A44,1,4),MID(TablaEligeInversiones[Nombre],1,4),0)))</f>
        <v>Fondo</v>
      </c>
      <c r="C44" s="144" t="s">
        <v>131</v>
      </c>
      <c r="D44" s="293" t="str" cm="1">
        <f t="array" ref="D44">IFERROR(VLOOKUP(A44,TablaEligeInversiones[],3,FALSE),INDEX(TablaEligeInversiones[Tipo activo],MATCH(MID(A44,1,4),MID(TablaEligeInversiones[Nombre],1,4),0)))</f>
        <v>R.Variable</v>
      </c>
      <c r="E44" s="290" t="str">
        <f>IFERROR(VLOOKUP(A44,TablaEligeInversiones[],5,FALSE),"")</f>
        <v>LU0690375182</v>
      </c>
      <c r="F44" s="280" t="str">
        <f>IF(IFERROR(VLOOKUP(A44,TablaEligeInversiones[],6,FALSE),"")=0,"",IFERROR(VLOOKUP(A44,TablaEligeInversiones[],6,FALSE),""))</f>
        <v>fundsmith-equity-fund-feeder-t-eurt</v>
      </c>
      <c r="G44" s="280" t="str">
        <f>IF(IFERROR(VLOOKUP(A44,TablaEligeInversiones[],7,FALSE),"")=0,"",IFERROR(VLOOKUP(A44,TablaEligeInversiones[],7,FALSE),""))</f>
        <v/>
      </c>
      <c r="H44" s="263" t="str" cm="1">
        <f t="array" ref="H44">IFERROR(VLOOKUP(A44,TablaEligeInversiones[],4,FALSE),INDEX(TablaEligeInversiones[Moneda],MATCH(MID(A44,1,4),MID(TablaEligeInversiones[Nombre],1,4),0)))</f>
        <v>EUR</v>
      </c>
      <c r="I44" s="289">
        <v>0</v>
      </c>
      <c r="J44" s="263" t="str" cm="1">
        <f t="array" ref="J44">IFERROR(VLOOKUP(A44,TablaEligeInversiones[],11,FALSE),INDEX(TablaEligeInversiones[Estilo],MATCH(MID(A44,1,4),MID(TablaEligeInversiones[Nombre],1,4),0)))</f>
        <v>Otros</v>
      </c>
      <c r="K44" s="263" t="str" cm="1">
        <f t="array" ref="K44">IFERROR(VLOOKUP(A44,TablaEligeInversiones[],12,FALSE),INDEX(TablaEligeInversiones[Sector],MATCH(MID(A44,1,4),MID(TablaEligeInversiones[Nombre],1,4),0)))</f>
        <v>Otros</v>
      </c>
      <c r="L44" s="263" t="str" cm="1">
        <f t="array" ref="L44">IFERROR(VLOOKUP(A44,TablaEligeInversiones[],13,FALSE),INDEX(TablaEligeInversiones[Región],MATCH(MID(A44,1,4),MID(TablaEligeInversiones[Nombre],1,4),0)))</f>
        <v>Mundo</v>
      </c>
      <c r="M44" s="262">
        <f>IFERROR(VLOOKUP(A44,TablaEligeInversiones[],8,FALSE),0)</f>
        <v>1.2E-2</v>
      </c>
      <c r="N44" s="227" t="s">
        <v>649</v>
      </c>
      <c r="O44" s="262" t="str">
        <f>IFERROR(VLOOKUP(N44,TablaCuentasInversion[],4,FALSE),"")</f>
        <v>Conjunta 50/50%</v>
      </c>
      <c r="P44" s="263" t="str">
        <f>IFERROR(VLOOKUP(N44,TablaCuentasInversion[],5,FALSE),"")</f>
        <v>MyInvestor</v>
      </c>
      <c r="Q44" s="307">
        <v>44727</v>
      </c>
      <c r="R44" s="308">
        <v>4.2300000000000004</v>
      </c>
      <c r="S44" s="145">
        <v>1</v>
      </c>
      <c r="T44" s="309">
        <v>47.175800000000002</v>
      </c>
      <c r="U44" s="77">
        <f t="shared" ca="1" si="13"/>
        <v>199.55363400000002</v>
      </c>
      <c r="V44" s="162">
        <f t="shared" ca="1" si="21"/>
        <v>0</v>
      </c>
      <c r="W44" s="163">
        <f t="shared" ca="1" si="22"/>
        <v>45704</v>
      </c>
      <c r="X44" s="164">
        <f t="shared" ca="1" si="14"/>
        <v>2025</v>
      </c>
      <c r="Y44" s="146" t="s">
        <v>194</v>
      </c>
      <c r="Z44" s="147">
        <f>IF(H44=0,1,IF(H44="","",1/(VLOOKUP(H44,Tabla_Monedas[[Ticker]:[Cambio]],2,FALSE))))</f>
        <v>1</v>
      </c>
      <c r="AA44" s="30">
        <f>+IF(E44="","",(VLOOKUP(E44,TablaCotizaciones[[Ticker]:[Precio]],2,FALSE)))</f>
        <v>68.34</v>
      </c>
      <c r="AB44" s="148">
        <f t="shared" ca="1" si="11"/>
        <v>289.07820000000004</v>
      </c>
      <c r="AC44" s="149">
        <v>0</v>
      </c>
      <c r="AD44" s="379" t="b">
        <f ca="1">AND(TablaDatosInversiones[[#This Row],[Fecha de Venta o traspaso]]&lt;&gt;"",TablaDatosInversiones[[#This Row],[Fecha Compra]]&lt;=FechaCotizacion,TablaDatosInversiones[[#This Row],[Fecha de Venta o traspaso]]&gt;=FechaCotizacion)</f>
        <v>1</v>
      </c>
      <c r="AE44" s="85" t="b">
        <f t="shared" si="15"/>
        <v>0</v>
      </c>
      <c r="AF44" s="165">
        <f t="shared" ca="1" si="16"/>
        <v>1.2E-2</v>
      </c>
      <c r="AG44" s="29">
        <f t="shared" ca="1" si="17"/>
        <v>89.524566000000021</v>
      </c>
      <c r="AH44" s="259">
        <v>0</v>
      </c>
      <c r="AI44" s="150">
        <f ca="1">SUMPRODUCT((TablaDividendos[Ticker o ISIN (para Cotizaciones)]=E44)*1,(TablaDividendos[Nombre cuenta inversion]=N44)*1,TablaDividendos[Dividendos Netos por acción (euros)]*R44,(TablaDividendos[Fecha Cobro]&gt;=Q44)*1,(TablaDividendos[Fecha Cobro]&lt;=W44)*1)</f>
        <v>0</v>
      </c>
      <c r="AJ44" s="29">
        <f t="shared" ca="1" si="18"/>
        <v>89.524566000000021</v>
      </c>
      <c r="AK44" s="151">
        <f t="shared" ca="1" si="19"/>
        <v>0.4486240826864622</v>
      </c>
      <c r="AL44" s="79">
        <f t="shared" ca="1" si="12"/>
        <v>0.14833969945766379</v>
      </c>
      <c r="AM44" s="65">
        <f t="shared" ca="1" si="20"/>
        <v>2.6794520547945204</v>
      </c>
    </row>
    <row r="45" spans="1:39" ht="15.75" x14ac:dyDescent="0.25">
      <c r="A45" s="152" t="s">
        <v>1087</v>
      </c>
      <c r="B45" s="421" t="str" cm="1">
        <f t="array" ref="B45">IFERROR(VLOOKUP(A45,TablaEligeInversiones[],2,FALSE),INDEX(TablaEligeInversiones[Tipo instrumento],MATCH(MID(A45,1,4),MID(TablaEligeInversiones[Nombre],1,4),0)))</f>
        <v>Fondo</v>
      </c>
      <c r="C45" s="144" t="s">
        <v>131</v>
      </c>
      <c r="D45" s="293" t="str" cm="1">
        <f t="array" ref="D45">IFERROR(VLOOKUP(A45,TablaEligeInversiones[],3,FALSE),INDEX(TablaEligeInversiones[Tipo activo],MATCH(MID(A45,1,4),MID(TablaEligeInversiones[Nombre],1,4),0)))</f>
        <v>R.Variable</v>
      </c>
      <c r="E45" s="290" t="str">
        <f>IFERROR(VLOOKUP(A45,TablaEligeInversiones[],5,FALSE),"")</f>
        <v>LU0690375182</v>
      </c>
      <c r="F45" s="280" t="str">
        <f>IF(IFERROR(VLOOKUP(A45,TablaEligeInversiones[],6,FALSE),"")=0,"",IFERROR(VLOOKUP(A45,TablaEligeInversiones[],6,FALSE),""))</f>
        <v>fundsmith-equity-fund-feeder-t-eurt</v>
      </c>
      <c r="G45" s="280" t="str">
        <f>IF(IFERROR(VLOOKUP(A45,TablaEligeInversiones[],7,FALSE),"")=0,"",IFERROR(VLOOKUP(A45,TablaEligeInversiones[],7,FALSE),""))</f>
        <v/>
      </c>
      <c r="H45" s="263" t="str" cm="1">
        <f t="array" ref="H45">IFERROR(VLOOKUP(A45,TablaEligeInversiones[],4,FALSE),INDEX(TablaEligeInversiones[Moneda],MATCH(MID(A45,1,4),MID(TablaEligeInversiones[Nombre],1,4),0)))</f>
        <v>EUR</v>
      </c>
      <c r="I45" s="289">
        <v>0</v>
      </c>
      <c r="J45" s="263" t="str" cm="1">
        <f t="array" ref="J45">IFERROR(VLOOKUP(A45,TablaEligeInversiones[],11,FALSE),INDEX(TablaEligeInversiones[Estilo],MATCH(MID(A45,1,4),MID(TablaEligeInversiones[Nombre],1,4),0)))</f>
        <v>Otros</v>
      </c>
      <c r="K45" s="263" t="str" cm="1">
        <f t="array" ref="K45">IFERROR(VLOOKUP(A45,TablaEligeInversiones[],12,FALSE),INDEX(TablaEligeInversiones[Sector],MATCH(MID(A45,1,4),MID(TablaEligeInversiones[Nombre],1,4),0)))</f>
        <v>Otros</v>
      </c>
      <c r="L45" s="263" t="str" cm="1">
        <f t="array" ref="L45">IFERROR(VLOOKUP(A45,TablaEligeInversiones[],13,FALSE),INDEX(TablaEligeInversiones[Región],MATCH(MID(A45,1,4),MID(TablaEligeInversiones[Nombre],1,4),0)))</f>
        <v>Mundo</v>
      </c>
      <c r="M45" s="262">
        <f>IFERROR(VLOOKUP(A45,TablaEligeInversiones[],8,FALSE),0)</f>
        <v>1.2E-2</v>
      </c>
      <c r="N45" s="227" t="s">
        <v>649</v>
      </c>
      <c r="O45" s="262" t="str">
        <f>IFERROR(VLOOKUP(N45,TablaCuentasInversion[],4,FALSE),"")</f>
        <v>Conjunta 50/50%</v>
      </c>
      <c r="P45" s="263" t="str">
        <f>IFERROR(VLOOKUP(N45,TablaCuentasInversion[],5,FALSE),"")</f>
        <v>MyInvestor</v>
      </c>
      <c r="Q45" s="307">
        <v>44756</v>
      </c>
      <c r="R45" s="308">
        <v>3.96</v>
      </c>
      <c r="S45" s="145">
        <v>1</v>
      </c>
      <c r="T45" s="309">
        <v>50.479500000000002</v>
      </c>
      <c r="U45" s="77">
        <f t="shared" ca="1" si="13"/>
        <v>199.89882</v>
      </c>
      <c r="V45" s="162">
        <f t="shared" ca="1" si="21"/>
        <v>0</v>
      </c>
      <c r="W45" s="163">
        <f t="shared" ca="1" si="22"/>
        <v>45704</v>
      </c>
      <c r="X45" s="164">
        <f t="shared" ca="1" si="14"/>
        <v>2025</v>
      </c>
      <c r="Y45" s="146" t="s">
        <v>194</v>
      </c>
      <c r="Z45" s="147">
        <f>IF(H45=0,1,IF(H45="","",1/(VLOOKUP(H45,Tabla_Monedas[[Ticker]:[Cambio]],2,FALSE))))</f>
        <v>1</v>
      </c>
      <c r="AA45" s="30">
        <f>+IF(E45="","",(VLOOKUP(E45,TablaCotizaciones[[Ticker]:[Precio]],2,FALSE)))</f>
        <v>68.34</v>
      </c>
      <c r="AB45" s="148">
        <f t="shared" ca="1" si="11"/>
        <v>270.62639999999999</v>
      </c>
      <c r="AC45" s="149">
        <v>0</v>
      </c>
      <c r="AD45" s="379" t="b">
        <f ca="1">AND(TablaDatosInversiones[[#This Row],[Fecha de Venta o traspaso]]&lt;&gt;"",TablaDatosInversiones[[#This Row],[Fecha Compra]]&lt;=FechaCotizacion,TablaDatosInversiones[[#This Row],[Fecha de Venta o traspaso]]&gt;=FechaCotizacion)</f>
        <v>1</v>
      </c>
      <c r="AE45" s="85" t="b">
        <f t="shared" si="15"/>
        <v>0</v>
      </c>
      <c r="AF45" s="165">
        <f t="shared" ca="1" si="16"/>
        <v>1.2E-2</v>
      </c>
      <c r="AG45" s="29">
        <f t="shared" ca="1" si="17"/>
        <v>70.727579999999989</v>
      </c>
      <c r="AH45" s="259">
        <v>0</v>
      </c>
      <c r="AI45" s="150">
        <f ca="1">SUMPRODUCT((TablaDividendos[Ticker o ISIN (para Cotizaciones)]=E45)*1,(TablaDividendos[Nombre cuenta inversion]=N45)*1,TablaDividendos[Dividendos Netos por acción (euros)]*R45,(TablaDividendos[Fecha Cobro]&gt;=Q45)*1,(TablaDividendos[Fecha Cobro]&lt;=W45)*1)</f>
        <v>0</v>
      </c>
      <c r="AJ45" s="29">
        <f t="shared" ca="1" si="18"/>
        <v>70.727579999999989</v>
      </c>
      <c r="AK45" s="151">
        <f t="shared" ca="1" si="19"/>
        <v>0.35381689596766996</v>
      </c>
      <c r="AL45" s="79">
        <f t="shared" ca="1" si="12"/>
        <v>0.12356958160875098</v>
      </c>
      <c r="AM45" s="65">
        <f t="shared" ca="1" si="20"/>
        <v>2.6</v>
      </c>
    </row>
    <row r="46" spans="1:39" ht="15.75" x14ac:dyDescent="0.25">
      <c r="A46" s="152" t="s">
        <v>1087</v>
      </c>
      <c r="B46" s="421" t="str" cm="1">
        <f t="array" ref="B46">IFERROR(VLOOKUP(A46,TablaEligeInversiones[],2,FALSE),INDEX(TablaEligeInversiones[Tipo instrumento],MATCH(MID(A46,1,4),MID(TablaEligeInversiones[Nombre],1,4),0)))</f>
        <v>Fondo</v>
      </c>
      <c r="C46" s="144" t="s">
        <v>131</v>
      </c>
      <c r="D46" s="293" t="str" cm="1">
        <f t="array" ref="D46">IFERROR(VLOOKUP(A46,TablaEligeInversiones[],3,FALSE),INDEX(TablaEligeInversiones[Tipo activo],MATCH(MID(A46,1,4),MID(TablaEligeInversiones[Nombre],1,4),0)))</f>
        <v>R.Variable</v>
      </c>
      <c r="E46" s="290" t="str">
        <f>IFERROR(VLOOKUP(A46,TablaEligeInversiones[],5,FALSE),"")</f>
        <v>LU0690375182</v>
      </c>
      <c r="F46" s="280" t="str">
        <f>IF(IFERROR(VLOOKUP(A46,TablaEligeInversiones[],6,FALSE),"")=0,"",IFERROR(VLOOKUP(A46,TablaEligeInversiones[],6,FALSE),""))</f>
        <v>fundsmith-equity-fund-feeder-t-eurt</v>
      </c>
      <c r="G46" s="280" t="str">
        <f>IF(IFERROR(VLOOKUP(A46,TablaEligeInversiones[],7,FALSE),"")=0,"",IFERROR(VLOOKUP(A46,TablaEligeInversiones[],7,FALSE),""))</f>
        <v/>
      </c>
      <c r="H46" s="263" t="str" cm="1">
        <f t="array" ref="H46">IFERROR(VLOOKUP(A46,TablaEligeInversiones[],4,FALSE),INDEX(TablaEligeInversiones[Moneda],MATCH(MID(A46,1,4),MID(TablaEligeInversiones[Nombre],1,4),0)))</f>
        <v>EUR</v>
      </c>
      <c r="I46" s="289">
        <v>0</v>
      </c>
      <c r="J46" s="263" t="str" cm="1">
        <f t="array" ref="J46">IFERROR(VLOOKUP(A46,TablaEligeInversiones[],11,FALSE),INDEX(TablaEligeInversiones[Estilo],MATCH(MID(A46,1,4),MID(TablaEligeInversiones[Nombre],1,4),0)))</f>
        <v>Otros</v>
      </c>
      <c r="K46" s="263" t="str" cm="1">
        <f t="array" ref="K46">IFERROR(VLOOKUP(A46,TablaEligeInversiones[],12,FALSE),INDEX(TablaEligeInversiones[Sector],MATCH(MID(A46,1,4),MID(TablaEligeInversiones[Nombre],1,4),0)))</f>
        <v>Otros</v>
      </c>
      <c r="L46" s="263" t="str" cm="1">
        <f t="array" ref="L46">IFERROR(VLOOKUP(A46,TablaEligeInversiones[],13,FALSE),INDEX(TablaEligeInversiones[Región],MATCH(MID(A46,1,4),MID(TablaEligeInversiones[Nombre],1,4),0)))</f>
        <v>Mundo</v>
      </c>
      <c r="M46" s="262">
        <f>IFERROR(VLOOKUP(A46,TablaEligeInversiones[],8,FALSE),0)</f>
        <v>1.2E-2</v>
      </c>
      <c r="N46" s="227" t="s">
        <v>649</v>
      </c>
      <c r="O46" s="262" t="str">
        <f>IFERROR(VLOOKUP(N46,TablaCuentasInversion[],4,FALSE),"")</f>
        <v>Conjunta 50/50%</v>
      </c>
      <c r="P46" s="263" t="str">
        <f>IFERROR(VLOOKUP(N46,TablaCuentasInversion[],5,FALSE),"")</f>
        <v>MyInvestor</v>
      </c>
      <c r="Q46" s="307">
        <v>44789</v>
      </c>
      <c r="R46" s="308">
        <v>3.59</v>
      </c>
      <c r="S46" s="145">
        <v>1</v>
      </c>
      <c r="T46" s="309">
        <v>55.667400000000001</v>
      </c>
      <c r="U46" s="77">
        <f t="shared" ca="1" si="13"/>
        <v>199.845966</v>
      </c>
      <c r="V46" s="162">
        <f t="shared" ca="1" si="21"/>
        <v>0</v>
      </c>
      <c r="W46" s="163">
        <f t="shared" ca="1" si="22"/>
        <v>45704</v>
      </c>
      <c r="X46" s="164">
        <f t="shared" ca="1" si="14"/>
        <v>2025</v>
      </c>
      <c r="Y46" s="146" t="s">
        <v>194</v>
      </c>
      <c r="Z46" s="147">
        <f>IF(H46=0,1,IF(H46="","",1/(VLOOKUP(H46,Tabla_Monedas[[Ticker]:[Cambio]],2,FALSE))))</f>
        <v>1</v>
      </c>
      <c r="AA46" s="30">
        <f>+IF(E46="","",(VLOOKUP(E46,TablaCotizaciones[[Ticker]:[Precio]],2,FALSE)))</f>
        <v>68.34</v>
      </c>
      <c r="AB46" s="148">
        <f t="shared" ca="1" si="11"/>
        <v>245.34059999999999</v>
      </c>
      <c r="AC46" s="149">
        <v>0</v>
      </c>
      <c r="AD46" s="379" t="b">
        <f ca="1">AND(TablaDatosInversiones[[#This Row],[Fecha de Venta o traspaso]]&lt;&gt;"",TablaDatosInversiones[[#This Row],[Fecha Compra]]&lt;=FechaCotizacion,TablaDatosInversiones[[#This Row],[Fecha de Venta o traspaso]]&gt;=FechaCotizacion)</f>
        <v>1</v>
      </c>
      <c r="AE46" s="85" t="b">
        <f t="shared" si="15"/>
        <v>0</v>
      </c>
      <c r="AF46" s="165">
        <f t="shared" ca="1" si="16"/>
        <v>1.2E-2</v>
      </c>
      <c r="AG46" s="29">
        <f t="shared" ca="1" si="17"/>
        <v>45.494633999999991</v>
      </c>
      <c r="AH46" s="259">
        <v>0</v>
      </c>
      <c r="AI46" s="150">
        <f ca="1">SUMPRODUCT((TablaDividendos[Ticker o ISIN (para Cotizaciones)]=E46)*1,(TablaDividendos[Nombre cuenta inversion]=N46)*1,TablaDividendos[Dividendos Netos por acción (euros)]*R46,(TablaDividendos[Fecha Cobro]&gt;=Q46)*1,(TablaDividendos[Fecha Cobro]&lt;=W46)*1)</f>
        <v>0</v>
      </c>
      <c r="AJ46" s="29">
        <f t="shared" ca="1" si="18"/>
        <v>45.494633999999991</v>
      </c>
      <c r="AK46" s="151">
        <f t="shared" ca="1" si="19"/>
        <v>0.2276484980437383</v>
      </c>
      <c r="AL46" s="79">
        <f t="shared" ca="1" si="12"/>
        <v>8.515924661209473E-2</v>
      </c>
      <c r="AM46" s="65">
        <f t="shared" ca="1" si="20"/>
        <v>2.5095890410958903</v>
      </c>
    </row>
    <row r="47" spans="1:39" ht="15.75" x14ac:dyDescent="0.25">
      <c r="A47" s="152" t="s">
        <v>1087</v>
      </c>
      <c r="B47" s="421" t="str" cm="1">
        <f t="array" ref="B47">IFERROR(VLOOKUP(A47,TablaEligeInversiones[],2,FALSE),INDEX(TablaEligeInversiones[Tipo instrumento],MATCH(MID(A47,1,4),MID(TablaEligeInversiones[Nombre],1,4),0)))</f>
        <v>Fondo</v>
      </c>
      <c r="C47" s="144" t="s">
        <v>131</v>
      </c>
      <c r="D47" s="293" t="str" cm="1">
        <f t="array" ref="D47">IFERROR(VLOOKUP(A47,TablaEligeInversiones[],3,FALSE),INDEX(TablaEligeInversiones[Tipo activo],MATCH(MID(A47,1,4),MID(TablaEligeInversiones[Nombre],1,4),0)))</f>
        <v>R.Variable</v>
      </c>
      <c r="E47" s="290" t="str">
        <f>IFERROR(VLOOKUP(A47,TablaEligeInversiones[],5,FALSE),"")</f>
        <v>LU0690375182</v>
      </c>
      <c r="F47" s="280" t="str">
        <f>IF(IFERROR(VLOOKUP(A47,TablaEligeInversiones[],6,FALSE),"")=0,"",IFERROR(VLOOKUP(A47,TablaEligeInversiones[],6,FALSE),""))</f>
        <v>fundsmith-equity-fund-feeder-t-eurt</v>
      </c>
      <c r="G47" s="280" t="str">
        <f>IF(IFERROR(VLOOKUP(A47,TablaEligeInversiones[],7,FALSE),"")=0,"",IFERROR(VLOOKUP(A47,TablaEligeInversiones[],7,FALSE),""))</f>
        <v/>
      </c>
      <c r="H47" s="263" t="str" cm="1">
        <f t="array" ref="H47">IFERROR(VLOOKUP(A47,TablaEligeInversiones[],4,FALSE),INDEX(TablaEligeInversiones[Moneda],MATCH(MID(A47,1,4),MID(TablaEligeInversiones[Nombre],1,4),0)))</f>
        <v>EUR</v>
      </c>
      <c r="I47" s="289">
        <v>0</v>
      </c>
      <c r="J47" s="263" t="str" cm="1">
        <f t="array" ref="J47">IFERROR(VLOOKUP(A47,TablaEligeInversiones[],11,FALSE),INDEX(TablaEligeInversiones[Estilo],MATCH(MID(A47,1,4),MID(TablaEligeInversiones[Nombre],1,4),0)))</f>
        <v>Otros</v>
      </c>
      <c r="K47" s="263" t="str" cm="1">
        <f t="array" ref="K47">IFERROR(VLOOKUP(A47,TablaEligeInversiones[],12,FALSE),INDEX(TablaEligeInversiones[Sector],MATCH(MID(A47,1,4),MID(TablaEligeInversiones[Nombre],1,4),0)))</f>
        <v>Otros</v>
      </c>
      <c r="L47" s="263" t="str" cm="1">
        <f t="array" ref="L47">IFERROR(VLOOKUP(A47,TablaEligeInversiones[],13,FALSE),INDEX(TablaEligeInversiones[Región],MATCH(MID(A47,1,4),MID(TablaEligeInversiones[Nombre],1,4),0)))</f>
        <v>Mundo</v>
      </c>
      <c r="M47" s="262">
        <f>IFERROR(VLOOKUP(A47,TablaEligeInversiones[],8,FALSE),0)</f>
        <v>1.2E-2</v>
      </c>
      <c r="N47" s="227" t="s">
        <v>649</v>
      </c>
      <c r="O47" s="262" t="str">
        <f>IFERROR(VLOOKUP(N47,TablaCuentasInversion[],4,FALSE),"")</f>
        <v>Conjunta 50/50%</v>
      </c>
      <c r="P47" s="263" t="str">
        <f>IFERROR(VLOOKUP(N47,TablaCuentasInversion[],5,FALSE),"")</f>
        <v>MyInvestor</v>
      </c>
      <c r="Q47" s="307">
        <v>44822</v>
      </c>
      <c r="R47" s="308">
        <v>3.87</v>
      </c>
      <c r="S47" s="145">
        <v>1</v>
      </c>
      <c r="T47" s="309">
        <v>51.665100000000002</v>
      </c>
      <c r="U47" s="77">
        <f t="shared" ca="1" si="13"/>
        <v>199.94393700000001</v>
      </c>
      <c r="V47" s="162">
        <f t="shared" ca="1" si="21"/>
        <v>0</v>
      </c>
      <c r="W47" s="163">
        <f t="shared" ca="1" si="22"/>
        <v>45704</v>
      </c>
      <c r="X47" s="164">
        <f t="shared" ca="1" si="14"/>
        <v>2025</v>
      </c>
      <c r="Y47" s="146" t="s">
        <v>194</v>
      </c>
      <c r="Z47" s="147">
        <f>IF(H47=0,1,IF(H47="","",1/(VLOOKUP(H47,Tabla_Monedas[[Ticker]:[Cambio]],2,FALSE))))</f>
        <v>1</v>
      </c>
      <c r="AA47" s="30">
        <f>+IF(E47="","",(VLOOKUP(E47,TablaCotizaciones[[Ticker]:[Precio]],2,FALSE)))</f>
        <v>68.34</v>
      </c>
      <c r="AB47" s="148">
        <f t="shared" ca="1" si="11"/>
        <v>264.47579999999999</v>
      </c>
      <c r="AC47" s="149">
        <v>0</v>
      </c>
      <c r="AD47" s="379" t="b">
        <f ca="1">AND(TablaDatosInversiones[[#This Row],[Fecha de Venta o traspaso]]&lt;&gt;"",TablaDatosInversiones[[#This Row],[Fecha Compra]]&lt;=FechaCotizacion,TablaDatosInversiones[[#This Row],[Fecha de Venta o traspaso]]&gt;=FechaCotizacion)</f>
        <v>1</v>
      </c>
      <c r="AE47" s="85" t="b">
        <f t="shared" si="15"/>
        <v>0</v>
      </c>
      <c r="AF47" s="165">
        <f t="shared" ca="1" si="16"/>
        <v>1.2E-2</v>
      </c>
      <c r="AG47" s="29">
        <f t="shared" ca="1" si="17"/>
        <v>64.531862999999987</v>
      </c>
      <c r="AH47" s="259">
        <v>0</v>
      </c>
      <c r="AI47" s="150">
        <f ca="1">SUMPRODUCT((TablaDividendos[Ticker o ISIN (para Cotizaciones)]=E47)*1,(TablaDividendos[Nombre cuenta inversion]=N47)*1,TablaDividendos[Dividendos Netos por acción (euros)]*R47,(TablaDividendos[Fecha Cobro]&gt;=Q47)*1,(TablaDividendos[Fecha Cobro]&lt;=W47)*1)</f>
        <v>0</v>
      </c>
      <c r="AJ47" s="29">
        <f t="shared" ca="1" si="18"/>
        <v>64.531862999999987</v>
      </c>
      <c r="AK47" s="151">
        <f t="shared" ca="1" si="19"/>
        <v>0.3227497866064325</v>
      </c>
      <c r="AL47" s="79">
        <f t="shared" ca="1" si="12"/>
        <v>0.12257263542077879</v>
      </c>
      <c r="AM47" s="65">
        <f t="shared" ca="1" si="20"/>
        <v>2.419178082191781</v>
      </c>
    </row>
    <row r="48" spans="1:39" ht="15.75" x14ac:dyDescent="0.25">
      <c r="A48" s="152" t="s">
        <v>1087</v>
      </c>
      <c r="B48" s="421" t="str" cm="1">
        <f t="array" ref="B48">IFERROR(VLOOKUP(A48,TablaEligeInversiones[],2,FALSE),INDEX(TablaEligeInversiones[Tipo instrumento],MATCH(MID(A48,1,4),MID(TablaEligeInversiones[Nombre],1,4),0)))</f>
        <v>Fondo</v>
      </c>
      <c r="C48" s="144" t="s">
        <v>131</v>
      </c>
      <c r="D48" s="293" t="str" cm="1">
        <f t="array" ref="D48">IFERROR(VLOOKUP(A48,TablaEligeInversiones[],3,FALSE),INDEX(TablaEligeInversiones[Tipo activo],MATCH(MID(A48,1,4),MID(TablaEligeInversiones[Nombre],1,4),0)))</f>
        <v>R.Variable</v>
      </c>
      <c r="E48" s="290" t="str">
        <f>IFERROR(VLOOKUP(A48,TablaEligeInversiones[],5,FALSE),"")</f>
        <v>LU0690375182</v>
      </c>
      <c r="F48" s="280" t="str">
        <f>IF(IFERROR(VLOOKUP(A48,TablaEligeInversiones[],6,FALSE),"")=0,"",IFERROR(VLOOKUP(A48,TablaEligeInversiones[],6,FALSE),""))</f>
        <v>fundsmith-equity-fund-feeder-t-eurt</v>
      </c>
      <c r="G48" s="280" t="str">
        <f>IF(IFERROR(VLOOKUP(A48,TablaEligeInversiones[],7,FALSE),"")=0,"",IFERROR(VLOOKUP(A48,TablaEligeInversiones[],7,FALSE),""))</f>
        <v/>
      </c>
      <c r="H48" s="263" t="str" cm="1">
        <f t="array" ref="H48">IFERROR(VLOOKUP(A48,TablaEligeInversiones[],4,FALSE),INDEX(TablaEligeInversiones[Moneda],MATCH(MID(A48,1,4),MID(TablaEligeInversiones[Nombre],1,4),0)))</f>
        <v>EUR</v>
      </c>
      <c r="I48" s="289">
        <v>0</v>
      </c>
      <c r="J48" s="263" t="str" cm="1">
        <f t="array" ref="J48">IFERROR(VLOOKUP(A48,TablaEligeInversiones[],11,FALSE),INDEX(TablaEligeInversiones[Estilo],MATCH(MID(A48,1,4),MID(TablaEligeInversiones[Nombre],1,4),0)))</f>
        <v>Otros</v>
      </c>
      <c r="K48" s="263" t="str" cm="1">
        <f t="array" ref="K48">IFERROR(VLOOKUP(A48,TablaEligeInversiones[],12,FALSE),INDEX(TablaEligeInversiones[Sector],MATCH(MID(A48,1,4),MID(TablaEligeInversiones[Nombre],1,4),0)))</f>
        <v>Otros</v>
      </c>
      <c r="L48" s="263" t="str" cm="1">
        <f t="array" ref="L48">IFERROR(VLOOKUP(A48,TablaEligeInversiones[],13,FALSE),INDEX(TablaEligeInversiones[Región],MATCH(MID(A48,1,4),MID(TablaEligeInversiones[Nombre],1,4),0)))</f>
        <v>Mundo</v>
      </c>
      <c r="M48" s="262">
        <f>IFERROR(VLOOKUP(A48,TablaEligeInversiones[],8,FALSE),0)</f>
        <v>1.2E-2</v>
      </c>
      <c r="N48" s="227" t="s">
        <v>649</v>
      </c>
      <c r="O48" s="262" t="str">
        <f>IFERROR(VLOOKUP(N48,TablaCuentasInversion[],4,FALSE),"")</f>
        <v>Conjunta 50/50%</v>
      </c>
      <c r="P48" s="263" t="str">
        <f>IFERROR(VLOOKUP(N48,TablaCuentasInversion[],5,FALSE),"")</f>
        <v>MyInvestor</v>
      </c>
      <c r="Q48" s="307">
        <v>44851</v>
      </c>
      <c r="R48" s="308">
        <v>4.1399999999999997</v>
      </c>
      <c r="S48" s="145">
        <v>1</v>
      </c>
      <c r="T48" s="309">
        <v>48.213700000000003</v>
      </c>
      <c r="U48" s="77">
        <f t="shared" ca="1" si="13"/>
        <v>199.60471799999999</v>
      </c>
      <c r="V48" s="162">
        <f t="shared" ca="1" si="21"/>
        <v>0</v>
      </c>
      <c r="W48" s="163">
        <f t="shared" ca="1" si="22"/>
        <v>45704</v>
      </c>
      <c r="X48" s="164">
        <f t="shared" ca="1" si="14"/>
        <v>2025</v>
      </c>
      <c r="Y48" s="146" t="s">
        <v>194</v>
      </c>
      <c r="Z48" s="147">
        <f>IF(H48=0,1,IF(H48="","",1/(VLOOKUP(H48,Tabla_Monedas[[Ticker]:[Cambio]],2,FALSE))))</f>
        <v>1</v>
      </c>
      <c r="AA48" s="30">
        <f>+IF(E48="","",(VLOOKUP(E48,TablaCotizaciones[[Ticker]:[Precio]],2,FALSE)))</f>
        <v>68.34</v>
      </c>
      <c r="AB48" s="148">
        <f t="shared" ca="1" si="11"/>
        <v>282.92759999999998</v>
      </c>
      <c r="AC48" s="149">
        <v>0</v>
      </c>
      <c r="AD48" s="379" t="b">
        <f ca="1">AND(TablaDatosInversiones[[#This Row],[Fecha de Venta o traspaso]]&lt;&gt;"",TablaDatosInversiones[[#This Row],[Fecha Compra]]&lt;=FechaCotizacion,TablaDatosInversiones[[#This Row],[Fecha de Venta o traspaso]]&gt;=FechaCotizacion)</f>
        <v>1</v>
      </c>
      <c r="AE48" s="85" t="b">
        <f t="shared" si="15"/>
        <v>0</v>
      </c>
      <c r="AF48" s="165">
        <f t="shared" ca="1" si="16"/>
        <v>1.2E-2</v>
      </c>
      <c r="AG48" s="29">
        <f t="shared" ca="1" si="17"/>
        <v>83.322881999999993</v>
      </c>
      <c r="AH48" s="259">
        <v>0</v>
      </c>
      <c r="AI48" s="150">
        <f ca="1">SUMPRODUCT((TablaDividendos[Ticker o ISIN (para Cotizaciones)]=E48)*1,(TablaDividendos[Nombre cuenta inversion]=N48)*1,TablaDividendos[Dividendos Netos por acción (euros)]*R48,(TablaDividendos[Fecha Cobro]&gt;=Q48)*1,(TablaDividendos[Fecha Cobro]&lt;=W48)*1)</f>
        <v>0</v>
      </c>
      <c r="AJ48" s="29">
        <f t="shared" ca="1" si="18"/>
        <v>83.322881999999993</v>
      </c>
      <c r="AK48" s="151">
        <f t="shared" ca="1" si="19"/>
        <v>0.41743944148654843</v>
      </c>
      <c r="AL48" s="79">
        <f t="shared" ca="1" si="12"/>
        <v>0.16078850812722778</v>
      </c>
      <c r="AM48" s="65">
        <f t="shared" ca="1" si="20"/>
        <v>2.3397260273972602</v>
      </c>
    </row>
    <row r="49" spans="1:39" ht="15.75" x14ac:dyDescent="0.25">
      <c r="A49" s="152" t="s">
        <v>1087</v>
      </c>
      <c r="B49" s="421" t="str" cm="1">
        <f t="array" ref="B49">IFERROR(VLOOKUP(A49,TablaEligeInversiones[],2,FALSE),INDEX(TablaEligeInversiones[Tipo instrumento],MATCH(MID(A49,1,4),MID(TablaEligeInversiones[Nombre],1,4),0)))</f>
        <v>Fondo</v>
      </c>
      <c r="C49" s="144" t="s">
        <v>131</v>
      </c>
      <c r="D49" s="293" t="str" cm="1">
        <f t="array" ref="D49">IFERROR(VLOOKUP(A49,TablaEligeInversiones[],3,FALSE),INDEX(TablaEligeInversiones[Tipo activo],MATCH(MID(A49,1,4),MID(TablaEligeInversiones[Nombre],1,4),0)))</f>
        <v>R.Variable</v>
      </c>
      <c r="E49" s="290" t="str">
        <f>IFERROR(VLOOKUP(A49,TablaEligeInversiones[],5,FALSE),"")</f>
        <v>LU0690375182</v>
      </c>
      <c r="F49" s="280" t="str">
        <f>IF(IFERROR(VLOOKUP(A49,TablaEligeInversiones[],6,FALSE),"")=0,"",IFERROR(VLOOKUP(A49,TablaEligeInversiones[],6,FALSE),""))</f>
        <v>fundsmith-equity-fund-feeder-t-eurt</v>
      </c>
      <c r="G49" s="280" t="str">
        <f>IF(IFERROR(VLOOKUP(A49,TablaEligeInversiones[],7,FALSE),"")=0,"",IFERROR(VLOOKUP(A49,TablaEligeInversiones[],7,FALSE),""))</f>
        <v/>
      </c>
      <c r="H49" s="263" t="str" cm="1">
        <f t="array" ref="H49">IFERROR(VLOOKUP(A49,TablaEligeInversiones[],4,FALSE),INDEX(TablaEligeInversiones[Moneda],MATCH(MID(A49,1,4),MID(TablaEligeInversiones[Nombre],1,4),0)))</f>
        <v>EUR</v>
      </c>
      <c r="I49" s="289">
        <v>0</v>
      </c>
      <c r="J49" s="263" t="str" cm="1">
        <f t="array" ref="J49">IFERROR(VLOOKUP(A49,TablaEligeInversiones[],11,FALSE),INDEX(TablaEligeInversiones[Estilo],MATCH(MID(A49,1,4),MID(TablaEligeInversiones[Nombre],1,4),0)))</f>
        <v>Otros</v>
      </c>
      <c r="K49" s="263" t="str" cm="1">
        <f t="array" ref="K49">IFERROR(VLOOKUP(A49,TablaEligeInversiones[],12,FALSE),INDEX(TablaEligeInversiones[Sector],MATCH(MID(A49,1,4),MID(TablaEligeInversiones[Nombre],1,4),0)))</f>
        <v>Otros</v>
      </c>
      <c r="L49" s="263" t="str" cm="1">
        <f t="array" ref="L49">IFERROR(VLOOKUP(A49,TablaEligeInversiones[],13,FALSE),INDEX(TablaEligeInversiones[Región],MATCH(MID(A49,1,4),MID(TablaEligeInversiones[Nombre],1,4),0)))</f>
        <v>Mundo</v>
      </c>
      <c r="M49" s="262">
        <f>IFERROR(VLOOKUP(A49,TablaEligeInversiones[],8,FALSE),0)</f>
        <v>1.2E-2</v>
      </c>
      <c r="N49" s="227" t="s">
        <v>649</v>
      </c>
      <c r="O49" s="262" t="str">
        <f>IFERROR(VLOOKUP(N49,TablaCuentasInversion[],4,FALSE),"")</f>
        <v>Conjunta 50/50%</v>
      </c>
      <c r="P49" s="263" t="str">
        <f>IFERROR(VLOOKUP(N49,TablaCuentasInversion[],5,FALSE),"")</f>
        <v>MyInvestor</v>
      </c>
      <c r="Q49" s="307">
        <v>44880</v>
      </c>
      <c r="R49" s="308">
        <v>4.01</v>
      </c>
      <c r="S49" s="145">
        <v>1</v>
      </c>
      <c r="T49" s="309">
        <v>49.864400000000003</v>
      </c>
      <c r="U49" s="77">
        <f t="shared" ca="1" si="13"/>
        <v>199.956244</v>
      </c>
      <c r="V49" s="162">
        <f t="shared" ca="1" si="21"/>
        <v>0</v>
      </c>
      <c r="W49" s="163">
        <f t="shared" ca="1" si="22"/>
        <v>45704</v>
      </c>
      <c r="X49" s="164">
        <f t="shared" ca="1" si="14"/>
        <v>2025</v>
      </c>
      <c r="Y49" s="146" t="s">
        <v>194</v>
      </c>
      <c r="Z49" s="147">
        <f>IF(H49=0,1,IF(H49="","",1/(VLOOKUP(H49,Tabla_Monedas[[Ticker]:[Cambio]],2,FALSE))))</f>
        <v>1</v>
      </c>
      <c r="AA49" s="30">
        <f>+IF(E49="","",(VLOOKUP(E49,TablaCotizaciones[[Ticker]:[Precio]],2,FALSE)))</f>
        <v>68.34</v>
      </c>
      <c r="AB49" s="148">
        <f t="shared" ca="1" si="11"/>
        <v>274.04340000000002</v>
      </c>
      <c r="AC49" s="149">
        <v>0</v>
      </c>
      <c r="AD49" s="379" t="b">
        <f ca="1">AND(TablaDatosInversiones[[#This Row],[Fecha de Venta o traspaso]]&lt;&gt;"",TablaDatosInversiones[[#This Row],[Fecha Compra]]&lt;=FechaCotizacion,TablaDatosInversiones[[#This Row],[Fecha de Venta o traspaso]]&gt;=FechaCotizacion)</f>
        <v>1</v>
      </c>
      <c r="AE49" s="85" t="b">
        <f t="shared" si="15"/>
        <v>0</v>
      </c>
      <c r="AF49" s="165">
        <f t="shared" ca="1" si="16"/>
        <v>1.2E-2</v>
      </c>
      <c r="AG49" s="29">
        <f t="shared" ca="1" si="17"/>
        <v>74.087156000000022</v>
      </c>
      <c r="AH49" s="259">
        <v>0</v>
      </c>
      <c r="AI49" s="150">
        <f ca="1">SUMPRODUCT((TablaDividendos[Ticker o ISIN (para Cotizaciones)]=E49)*1,(TablaDividendos[Nombre cuenta inversion]=N49)*1,TablaDividendos[Dividendos Netos por acción (euros)]*R49,(TablaDividendos[Fecha Cobro]&gt;=Q49)*1,(TablaDividendos[Fecha Cobro]&lt;=W49)*1)</f>
        <v>0</v>
      </c>
      <c r="AJ49" s="29">
        <f t="shared" ca="1" si="18"/>
        <v>74.087156000000022</v>
      </c>
      <c r="AK49" s="151">
        <f t="shared" ca="1" si="19"/>
        <v>0.37051684167462168</v>
      </c>
      <c r="AL49" s="79">
        <f t="shared" ca="1" si="12"/>
        <v>0.14963761935657138</v>
      </c>
      <c r="AM49" s="65">
        <f t="shared" ca="1" si="20"/>
        <v>2.2602739726027399</v>
      </c>
    </row>
    <row r="50" spans="1:39" ht="15.75" x14ac:dyDescent="0.25">
      <c r="A50" s="152" t="s">
        <v>1087</v>
      </c>
      <c r="B50" s="421" t="str" cm="1">
        <f t="array" ref="B50">IFERROR(VLOOKUP(A50,TablaEligeInversiones[],2,FALSE),INDEX(TablaEligeInversiones[Tipo instrumento],MATCH(MID(A50,1,4),MID(TablaEligeInversiones[Nombre],1,4),0)))</f>
        <v>Fondo</v>
      </c>
      <c r="C50" s="144" t="s">
        <v>131</v>
      </c>
      <c r="D50" s="293" t="str" cm="1">
        <f t="array" ref="D50">IFERROR(VLOOKUP(A50,TablaEligeInversiones[],3,FALSE),INDEX(TablaEligeInversiones[Tipo activo],MATCH(MID(A50,1,4),MID(TablaEligeInversiones[Nombre],1,4),0)))</f>
        <v>R.Variable</v>
      </c>
      <c r="E50" s="290" t="str">
        <f>IFERROR(VLOOKUP(A50,TablaEligeInversiones[],5,FALSE),"")</f>
        <v>LU0690375182</v>
      </c>
      <c r="F50" s="280" t="str">
        <f>IF(IFERROR(VLOOKUP(A50,TablaEligeInversiones[],6,FALSE),"")=0,"",IFERROR(VLOOKUP(A50,TablaEligeInversiones[],6,FALSE),""))</f>
        <v>fundsmith-equity-fund-feeder-t-eurt</v>
      </c>
      <c r="G50" s="280" t="str">
        <f>IF(IFERROR(VLOOKUP(A50,TablaEligeInversiones[],7,FALSE),"")=0,"",IFERROR(VLOOKUP(A50,TablaEligeInversiones[],7,FALSE),""))</f>
        <v/>
      </c>
      <c r="H50" s="263" t="str" cm="1">
        <f t="array" ref="H50">IFERROR(VLOOKUP(A50,TablaEligeInversiones[],4,FALSE),INDEX(TablaEligeInversiones[Moneda],MATCH(MID(A50,1,4),MID(TablaEligeInversiones[Nombre],1,4),0)))</f>
        <v>EUR</v>
      </c>
      <c r="I50" s="289">
        <v>0</v>
      </c>
      <c r="J50" s="263" t="str" cm="1">
        <f t="array" ref="J50">IFERROR(VLOOKUP(A50,TablaEligeInversiones[],11,FALSE),INDEX(TablaEligeInversiones[Estilo],MATCH(MID(A50,1,4),MID(TablaEligeInversiones[Nombre],1,4),0)))</f>
        <v>Otros</v>
      </c>
      <c r="K50" s="263" t="str" cm="1">
        <f t="array" ref="K50">IFERROR(VLOOKUP(A50,TablaEligeInversiones[],12,FALSE),INDEX(TablaEligeInversiones[Sector],MATCH(MID(A50,1,4),MID(TablaEligeInversiones[Nombre],1,4),0)))</f>
        <v>Otros</v>
      </c>
      <c r="L50" s="263" t="str" cm="1">
        <f t="array" ref="L50">IFERROR(VLOOKUP(A50,TablaEligeInversiones[],13,FALSE),INDEX(TablaEligeInversiones[Región],MATCH(MID(A50,1,4),MID(TablaEligeInversiones[Nombre],1,4),0)))</f>
        <v>Mundo</v>
      </c>
      <c r="M50" s="262">
        <f>IFERROR(VLOOKUP(A50,TablaEligeInversiones[],8,FALSE),0)</f>
        <v>1.2E-2</v>
      </c>
      <c r="N50" s="227" t="s">
        <v>649</v>
      </c>
      <c r="O50" s="262" t="str">
        <f>IFERROR(VLOOKUP(N50,TablaCuentasInversion[],4,FALSE),"")</f>
        <v>Conjunta 50/50%</v>
      </c>
      <c r="P50" s="263" t="str">
        <f>IFERROR(VLOOKUP(N50,TablaCuentasInversion[],5,FALSE),"")</f>
        <v>MyInvestor</v>
      </c>
      <c r="Q50" s="307">
        <v>44910</v>
      </c>
      <c r="R50" s="308">
        <v>3.9</v>
      </c>
      <c r="S50" s="145">
        <v>1</v>
      </c>
      <c r="T50" s="309">
        <v>51.282200000000003</v>
      </c>
      <c r="U50" s="77">
        <f t="shared" ca="1" si="13"/>
        <v>200.00058000000001</v>
      </c>
      <c r="V50" s="162">
        <f t="shared" ca="1" si="21"/>
        <v>0</v>
      </c>
      <c r="W50" s="163">
        <f t="shared" ca="1" si="22"/>
        <v>45704</v>
      </c>
      <c r="X50" s="164">
        <f t="shared" ca="1" si="14"/>
        <v>2025</v>
      </c>
      <c r="Y50" s="146" t="s">
        <v>194</v>
      </c>
      <c r="Z50" s="147">
        <f>IF(H50=0,1,IF(H50="","",1/(VLOOKUP(H50,Tabla_Monedas[[Ticker]:[Cambio]],2,FALSE))))</f>
        <v>1</v>
      </c>
      <c r="AA50" s="30">
        <f>+IF(E50="","",(VLOOKUP(E50,TablaCotizaciones[[Ticker]:[Precio]],2,FALSE)))</f>
        <v>68.34</v>
      </c>
      <c r="AB50" s="148">
        <f t="shared" ca="1" si="11"/>
        <v>266.52600000000001</v>
      </c>
      <c r="AC50" s="149">
        <v>0</v>
      </c>
      <c r="AD50" s="379" t="b">
        <f ca="1">AND(TablaDatosInversiones[[#This Row],[Fecha de Venta o traspaso]]&lt;&gt;"",TablaDatosInversiones[[#This Row],[Fecha Compra]]&lt;=FechaCotizacion,TablaDatosInversiones[[#This Row],[Fecha de Venta o traspaso]]&gt;=FechaCotizacion)</f>
        <v>1</v>
      </c>
      <c r="AE50" s="85" t="b">
        <f t="shared" si="15"/>
        <v>0</v>
      </c>
      <c r="AF50" s="165">
        <f t="shared" ca="1" si="16"/>
        <v>1.2E-2</v>
      </c>
      <c r="AG50" s="29">
        <f t="shared" ca="1" si="17"/>
        <v>66.525419999999997</v>
      </c>
      <c r="AH50" s="259">
        <v>0</v>
      </c>
      <c r="AI50" s="150">
        <f ca="1">SUMPRODUCT((TablaDividendos[Ticker o ISIN (para Cotizaciones)]=E50)*1,(TablaDividendos[Nombre cuenta inversion]=N50)*1,TablaDividendos[Dividendos Netos por acción (euros)]*R50,(TablaDividendos[Fecha Cobro]&gt;=Q50)*1,(TablaDividendos[Fecha Cobro]&lt;=W50)*1)</f>
        <v>0</v>
      </c>
      <c r="AJ50" s="29">
        <f t="shared" ca="1" si="18"/>
        <v>66.525419999999997</v>
      </c>
      <c r="AK50" s="151">
        <f t="shared" ca="1" si="19"/>
        <v>0.33262613538420732</v>
      </c>
      <c r="AL50" s="79">
        <f t="shared" ca="1" si="12"/>
        <v>0.14092218257469935</v>
      </c>
      <c r="AM50" s="65">
        <f t="shared" ca="1" si="20"/>
        <v>2.1780821917808217</v>
      </c>
    </row>
    <row r="51" spans="1:39" ht="15.75" x14ac:dyDescent="0.25">
      <c r="A51" s="152" t="s">
        <v>1087</v>
      </c>
      <c r="B51" s="421" t="str" cm="1">
        <f t="array" ref="B51">IFERROR(VLOOKUP(A51,TablaEligeInversiones[],2,FALSE),INDEX(TablaEligeInversiones[Tipo instrumento],MATCH(MID(A51,1,4),MID(TablaEligeInversiones[Nombre],1,4),0)))</f>
        <v>Fondo</v>
      </c>
      <c r="C51" s="144" t="s">
        <v>131</v>
      </c>
      <c r="D51" s="293" t="str" cm="1">
        <f t="array" ref="D51">IFERROR(VLOOKUP(A51,TablaEligeInversiones[],3,FALSE),INDEX(TablaEligeInversiones[Tipo activo],MATCH(MID(A51,1,4),MID(TablaEligeInversiones[Nombre],1,4),0)))</f>
        <v>R.Variable</v>
      </c>
      <c r="E51" s="290" t="str">
        <f>IFERROR(VLOOKUP(A51,TablaEligeInversiones[],5,FALSE),"")</f>
        <v>LU0690375182</v>
      </c>
      <c r="F51" s="280" t="str">
        <f>IF(IFERROR(VLOOKUP(A51,TablaEligeInversiones[],6,FALSE),"")=0,"",IFERROR(VLOOKUP(A51,TablaEligeInversiones[],6,FALSE),""))</f>
        <v>fundsmith-equity-fund-feeder-t-eurt</v>
      </c>
      <c r="G51" s="280" t="str">
        <f>IF(IFERROR(VLOOKUP(A51,TablaEligeInversiones[],7,FALSE),"")=0,"",IFERROR(VLOOKUP(A51,TablaEligeInversiones[],7,FALSE),""))</f>
        <v/>
      </c>
      <c r="H51" s="263" t="str" cm="1">
        <f t="array" ref="H51">IFERROR(VLOOKUP(A51,TablaEligeInversiones[],4,FALSE),INDEX(TablaEligeInversiones[Moneda],MATCH(MID(A51,1,4),MID(TablaEligeInversiones[Nombre],1,4),0)))</f>
        <v>EUR</v>
      </c>
      <c r="I51" s="289">
        <v>0</v>
      </c>
      <c r="J51" s="263" t="str" cm="1">
        <f t="array" ref="J51">IFERROR(VLOOKUP(A51,TablaEligeInversiones[],11,FALSE),INDEX(TablaEligeInversiones[Estilo],MATCH(MID(A51,1,4),MID(TablaEligeInversiones[Nombre],1,4),0)))</f>
        <v>Otros</v>
      </c>
      <c r="K51" s="263" t="str" cm="1">
        <f t="array" ref="K51">IFERROR(VLOOKUP(A51,TablaEligeInversiones[],12,FALSE),INDEX(TablaEligeInversiones[Sector],MATCH(MID(A51,1,4),MID(TablaEligeInversiones[Nombre],1,4),0)))</f>
        <v>Otros</v>
      </c>
      <c r="L51" s="263" t="str" cm="1">
        <f t="array" ref="L51">IFERROR(VLOOKUP(A51,TablaEligeInversiones[],13,FALSE),INDEX(TablaEligeInversiones[Región],MATCH(MID(A51,1,4),MID(TablaEligeInversiones[Nombre],1,4),0)))</f>
        <v>Mundo</v>
      </c>
      <c r="M51" s="262">
        <f>IFERROR(VLOOKUP(A51,TablaEligeInversiones[],8,FALSE),0)</f>
        <v>1.2E-2</v>
      </c>
      <c r="N51" s="227" t="s">
        <v>649</v>
      </c>
      <c r="O51" s="262" t="str">
        <f>IFERROR(VLOOKUP(N51,TablaCuentasInversion[],4,FALSE),"")</f>
        <v>Conjunta 50/50%</v>
      </c>
      <c r="P51" s="263" t="str">
        <f>IFERROR(VLOOKUP(N51,TablaCuentasInversion[],5,FALSE),"")</f>
        <v>MyInvestor</v>
      </c>
      <c r="Q51" s="307">
        <v>44941</v>
      </c>
      <c r="R51" s="308">
        <v>3.89</v>
      </c>
      <c r="S51" s="145">
        <v>1</v>
      </c>
      <c r="T51" s="309">
        <v>51.35</v>
      </c>
      <c r="U51" s="77">
        <f t="shared" ca="1" si="13"/>
        <v>199.75150000000002</v>
      </c>
      <c r="V51" s="162">
        <f t="shared" ca="1" si="21"/>
        <v>0</v>
      </c>
      <c r="W51" s="163">
        <f t="shared" ca="1" si="22"/>
        <v>45704</v>
      </c>
      <c r="X51" s="164">
        <f t="shared" ca="1" si="14"/>
        <v>2025</v>
      </c>
      <c r="Y51" s="146" t="s">
        <v>194</v>
      </c>
      <c r="Z51" s="147">
        <f>IF(H51=0,1,IF(H51="","",1/(VLOOKUP(H51,Tabla_Monedas[[Ticker]:[Cambio]],2,FALSE))))</f>
        <v>1</v>
      </c>
      <c r="AA51" s="30">
        <f>+IF(E51="","",(VLOOKUP(E51,TablaCotizaciones[[Ticker]:[Precio]],2,FALSE)))</f>
        <v>68.34</v>
      </c>
      <c r="AB51" s="148">
        <f t="shared" ca="1" si="11"/>
        <v>265.8426</v>
      </c>
      <c r="AC51" s="149">
        <v>0</v>
      </c>
      <c r="AD51" s="379" t="b">
        <f ca="1">AND(TablaDatosInversiones[[#This Row],[Fecha de Venta o traspaso]]&lt;&gt;"",TablaDatosInversiones[[#This Row],[Fecha Compra]]&lt;=FechaCotizacion,TablaDatosInversiones[[#This Row],[Fecha de Venta o traspaso]]&gt;=FechaCotizacion)</f>
        <v>1</v>
      </c>
      <c r="AE51" s="85" t="b">
        <f t="shared" si="15"/>
        <v>0</v>
      </c>
      <c r="AF51" s="165">
        <f t="shared" ca="1" si="16"/>
        <v>1.2E-2</v>
      </c>
      <c r="AG51" s="29">
        <f t="shared" ca="1" si="17"/>
        <v>66.091099999999983</v>
      </c>
      <c r="AH51" s="259">
        <v>0</v>
      </c>
      <c r="AI51" s="150">
        <f ca="1">SUMPRODUCT((TablaDividendos[Ticker o ISIN (para Cotizaciones)]=E51)*1,(TablaDividendos[Nombre cuenta inversion]=N51)*1,TablaDividendos[Dividendos Netos por acción (euros)]*R51,(TablaDividendos[Fecha Cobro]&gt;=Q51)*1,(TablaDividendos[Fecha Cobro]&lt;=W51)*1)</f>
        <v>0</v>
      </c>
      <c r="AJ51" s="29">
        <f t="shared" ca="1" si="18"/>
        <v>66.091099999999983</v>
      </c>
      <c r="AK51" s="151">
        <f t="shared" ca="1" si="19"/>
        <v>0.33086660175267757</v>
      </c>
      <c r="AL51" s="79">
        <f t="shared" ca="1" si="12"/>
        <v>0.14631798844192923</v>
      </c>
      <c r="AM51" s="65">
        <f t="shared" ca="1" si="20"/>
        <v>2.0931506849315067</v>
      </c>
    </row>
    <row r="52" spans="1:39" ht="15.75" x14ac:dyDescent="0.25">
      <c r="A52" s="152" t="s">
        <v>1087</v>
      </c>
      <c r="B52" s="421" t="str" cm="1">
        <f t="array" ref="B52">IFERROR(VLOOKUP(A52,TablaEligeInversiones[],2,FALSE),INDEX(TablaEligeInversiones[Tipo instrumento],MATCH(MID(A52,1,4),MID(TablaEligeInversiones[Nombre],1,4),0)))</f>
        <v>Fondo</v>
      </c>
      <c r="C52" s="144" t="s">
        <v>131</v>
      </c>
      <c r="D52" s="293" t="str" cm="1">
        <f t="array" ref="D52">IFERROR(VLOOKUP(A52,TablaEligeInversiones[],3,FALSE),INDEX(TablaEligeInversiones[Tipo activo],MATCH(MID(A52,1,4),MID(TablaEligeInversiones[Nombre],1,4),0)))</f>
        <v>R.Variable</v>
      </c>
      <c r="E52" s="290" t="str">
        <f>IFERROR(VLOOKUP(A52,TablaEligeInversiones[],5,FALSE),"")</f>
        <v>LU0690375182</v>
      </c>
      <c r="F52" s="280" t="str">
        <f>IF(IFERROR(VLOOKUP(A52,TablaEligeInversiones[],6,FALSE),"")=0,"",IFERROR(VLOOKUP(A52,TablaEligeInversiones[],6,FALSE),""))</f>
        <v>fundsmith-equity-fund-feeder-t-eurt</v>
      </c>
      <c r="G52" s="280" t="str">
        <f>IF(IFERROR(VLOOKUP(A52,TablaEligeInversiones[],7,FALSE),"")=0,"",IFERROR(VLOOKUP(A52,TablaEligeInversiones[],7,FALSE),""))</f>
        <v/>
      </c>
      <c r="H52" s="263" t="str" cm="1">
        <f t="array" ref="H52">IFERROR(VLOOKUP(A52,TablaEligeInversiones[],4,FALSE),INDEX(TablaEligeInversiones[Moneda],MATCH(MID(A52,1,4),MID(TablaEligeInversiones[Nombre],1,4),0)))</f>
        <v>EUR</v>
      </c>
      <c r="I52" s="289">
        <v>0</v>
      </c>
      <c r="J52" s="263" t="str" cm="1">
        <f t="array" ref="J52">IFERROR(VLOOKUP(A52,TablaEligeInversiones[],11,FALSE),INDEX(TablaEligeInversiones[Estilo],MATCH(MID(A52,1,4),MID(TablaEligeInversiones[Nombre],1,4),0)))</f>
        <v>Otros</v>
      </c>
      <c r="K52" s="263" t="str" cm="1">
        <f t="array" ref="K52">IFERROR(VLOOKUP(A52,TablaEligeInversiones[],12,FALSE),INDEX(TablaEligeInversiones[Sector],MATCH(MID(A52,1,4),MID(TablaEligeInversiones[Nombre],1,4),0)))</f>
        <v>Otros</v>
      </c>
      <c r="L52" s="263" t="str" cm="1">
        <f t="array" ref="L52">IFERROR(VLOOKUP(A52,TablaEligeInversiones[],13,FALSE),INDEX(TablaEligeInversiones[Región],MATCH(MID(A52,1,4),MID(TablaEligeInversiones[Nombre],1,4),0)))</f>
        <v>Mundo</v>
      </c>
      <c r="M52" s="262">
        <f>IFERROR(VLOOKUP(A52,TablaEligeInversiones[],8,FALSE),0)</f>
        <v>1.2E-2</v>
      </c>
      <c r="N52" s="227" t="s">
        <v>649</v>
      </c>
      <c r="O52" s="262" t="str">
        <f>IFERROR(VLOOKUP(N52,TablaCuentasInversion[],4,FALSE),"")</f>
        <v>Conjunta 50/50%</v>
      </c>
      <c r="P52" s="263" t="str">
        <f>IFERROR(VLOOKUP(N52,TablaCuentasInversion[],5,FALSE),"")</f>
        <v>MyInvestor</v>
      </c>
      <c r="Q52" s="307">
        <v>44956</v>
      </c>
      <c r="R52" s="308">
        <v>99.2</v>
      </c>
      <c r="S52" s="145">
        <v>1</v>
      </c>
      <c r="T52" s="309">
        <v>59.061700000000002</v>
      </c>
      <c r="U52" s="77">
        <f t="shared" ca="1" si="13"/>
        <v>5858.9206400000003</v>
      </c>
      <c r="V52" s="162">
        <f t="shared" ca="1" si="21"/>
        <v>0</v>
      </c>
      <c r="W52" s="163">
        <f t="shared" ca="1" si="22"/>
        <v>45704</v>
      </c>
      <c r="X52" s="164">
        <f t="shared" ca="1" si="14"/>
        <v>2025</v>
      </c>
      <c r="Y52" s="146" t="s">
        <v>194</v>
      </c>
      <c r="Z52" s="147">
        <f>IF(H52=0,1,IF(H52="","",1/(VLOOKUP(H52,Tabla_Monedas[[Ticker]:[Cambio]],2,FALSE))))</f>
        <v>1</v>
      </c>
      <c r="AA52" s="30">
        <f>+IF(E52="","",(VLOOKUP(E52,TablaCotizaciones[[Ticker]:[Precio]],2,FALSE)))</f>
        <v>68.34</v>
      </c>
      <c r="AB52" s="148">
        <f t="shared" ca="1" si="11"/>
        <v>6779.3280000000004</v>
      </c>
      <c r="AC52" s="149">
        <v>0</v>
      </c>
      <c r="AD52" s="379" t="b">
        <f ca="1">AND(TablaDatosInversiones[[#This Row],[Fecha de Venta o traspaso]]&lt;&gt;"",TablaDatosInversiones[[#This Row],[Fecha Compra]]&lt;=FechaCotizacion,TablaDatosInversiones[[#This Row],[Fecha de Venta o traspaso]]&gt;=FechaCotizacion)</f>
        <v>1</v>
      </c>
      <c r="AE52" s="85" t="b">
        <f t="shared" si="15"/>
        <v>0</v>
      </c>
      <c r="AF52" s="165">
        <f t="shared" ca="1" si="16"/>
        <v>1.2E-2</v>
      </c>
      <c r="AG52" s="29">
        <f t="shared" ca="1" si="17"/>
        <v>920.40736000000015</v>
      </c>
      <c r="AH52" s="259">
        <v>0</v>
      </c>
      <c r="AI52" s="150">
        <f ca="1">SUMPRODUCT((TablaDividendos[Ticker o ISIN (para Cotizaciones)]=E52)*1,(TablaDividendos[Nombre cuenta inversion]=N52)*1,TablaDividendos[Dividendos Netos por acción (euros)]*R52,(TablaDividendos[Fecha Cobro]&gt;=Q52)*1,(TablaDividendos[Fecha Cobro]&lt;=W52)*1)</f>
        <v>0</v>
      </c>
      <c r="AJ52" s="29">
        <f t="shared" ca="1" si="18"/>
        <v>920.40736000000015</v>
      </c>
      <c r="AK52" s="151">
        <f t="shared" ca="1" si="19"/>
        <v>0.15709503790104248</v>
      </c>
      <c r="AL52" s="79">
        <f t="shared" ca="1" si="12"/>
        <v>7.3694601561688389E-2</v>
      </c>
      <c r="AM52" s="65">
        <f t="shared" ca="1" si="20"/>
        <v>2.0520547945205481</v>
      </c>
    </row>
    <row r="53" spans="1:39" ht="15.75" x14ac:dyDescent="0.25">
      <c r="A53" s="152" t="s">
        <v>965</v>
      </c>
      <c r="B53" s="421" t="str" cm="1">
        <f t="array" ref="B53">IFERROR(VLOOKUP(A53,TablaEligeInversiones[],2,FALSE),INDEX(TablaEligeInversiones[Tipo instrumento],MATCH(MID(A53,1,4),MID(TablaEligeInversiones[Nombre],1,4),0)))</f>
        <v>Accion</v>
      </c>
      <c r="C53" s="144" t="s">
        <v>153</v>
      </c>
      <c r="D53" s="293" t="str" cm="1">
        <f t="array" ref="D53">IFERROR(VLOOKUP(A53,TablaEligeInversiones[],3,FALSE),INDEX(TablaEligeInversiones[Tipo activo],MATCH(MID(A53,1,4),MID(TablaEligeInversiones[Nombre],1,4),0)))</f>
        <v>R.Variable</v>
      </c>
      <c r="E53" s="290" t="str">
        <f>IFERROR(VLOOKUP(A53,TablaEligeInversiones[],5,FALSE),"")</f>
        <v>RMS.PA</v>
      </c>
      <c r="F53" s="280" t="str">
        <f>IF(IFERROR(VLOOKUP(A53,TablaEligeInversiones[],6,FALSE),"")=0,"",IFERROR(VLOOKUP(A53,TablaEligeInversiones[],6,FALSE),""))</f>
        <v>hermes-international</v>
      </c>
      <c r="G53" s="280" t="str">
        <f>IF(IFERROR(VLOOKUP(A53,TablaEligeInversiones[],7,FALSE),"")=0,"",IFERROR(VLOOKUP(A53,TablaEligeInversiones[],7,FALSE),""))</f>
        <v>FR0000052292</v>
      </c>
      <c r="H53" s="263" t="str" cm="1">
        <f t="array" ref="H53">IFERROR(VLOOKUP(A53,TablaEligeInversiones[],4,FALSE),INDEX(TablaEligeInversiones[Moneda],MATCH(MID(A53,1,4),MID(TablaEligeInversiones[Nombre],1,4),0)))</f>
        <v>EUR</v>
      </c>
      <c r="I53" s="289">
        <v>0</v>
      </c>
      <c r="J53" s="263" t="str" cm="1">
        <f t="array" ref="J53">IFERROR(VLOOKUP(A53,TablaEligeInversiones[],11,FALSE),INDEX(TablaEligeInversiones[Estilo],MATCH(MID(A53,1,4),MID(TablaEligeInversiones[Nombre],1,4),0)))</f>
        <v>Growth-Large</v>
      </c>
      <c r="K53" s="263" t="str" cm="1">
        <f t="array" ref="K53">IFERROR(VLOOKUP(A53,TablaEligeInversiones[],12,FALSE),INDEX(TablaEligeInversiones[Sector],MATCH(MID(A53,1,4),MID(TablaEligeInversiones[Nombre],1,4),0)))</f>
        <v>Consumo No-Cíclico</v>
      </c>
      <c r="L53" s="263" t="str" cm="1">
        <f t="array" ref="L53">IFERROR(VLOOKUP(A53,TablaEligeInversiones[],13,FALSE),INDEX(TablaEligeInversiones[Región],MATCH(MID(A53,1,4),MID(TablaEligeInversiones[Nombre],1,4),0)))</f>
        <v>Europa-Resto-EUR</v>
      </c>
      <c r="M53" s="262">
        <f>IFERROR(VLOOKUP(A53,TablaEligeInversiones[],8,FALSE),0)</f>
        <v>0</v>
      </c>
      <c r="N53" s="227" t="s">
        <v>1394</v>
      </c>
      <c r="O53" s="262" t="str">
        <f>IFERROR(VLOOKUP(N53,TablaCuentasInversion[],4,FALSE),"")</f>
        <v>Conjunta 50/50%</v>
      </c>
      <c r="P53" s="263" t="str">
        <f>IFERROR(VLOOKUP(N53,TablaCuentasInversion[],5,FALSE),"")</f>
        <v>IBKR</v>
      </c>
      <c r="Q53" s="238">
        <v>45545</v>
      </c>
      <c r="R53" s="172">
        <v>1</v>
      </c>
      <c r="S53" s="170">
        <v>1</v>
      </c>
      <c r="T53" s="171">
        <v>1897</v>
      </c>
      <c r="U53" s="77">
        <f t="shared" ca="1" si="13"/>
        <v>1897</v>
      </c>
      <c r="V53" s="162">
        <v>0.35</v>
      </c>
      <c r="W53" s="163">
        <f t="shared" ca="1" si="22"/>
        <v>45704</v>
      </c>
      <c r="X53" s="164">
        <f t="shared" ca="1" si="14"/>
        <v>2025</v>
      </c>
      <c r="Y53" s="146" t="s">
        <v>194</v>
      </c>
      <c r="Z53" s="147">
        <f>IF(H53=0,1,IF(H53="","",1/(VLOOKUP(H53,Tabla_Monedas[[Ticker]:[Cambio]],2,FALSE))))</f>
        <v>1</v>
      </c>
      <c r="AA53" s="30">
        <f>+IF(E53="","",(VLOOKUP(E53,TablaCotizaciones[[Ticker]:[Precio]],2,FALSE)))</f>
        <v>2706</v>
      </c>
      <c r="AB53" s="148">
        <f ca="1">IFERROR(IF(AND(D53="Derivado",AD53=TRUE),I53*Z53,R53*AA53*Z53),"")</f>
        <v>2706</v>
      </c>
      <c r="AC53" s="149">
        <v>0</v>
      </c>
      <c r="AD53" s="379" t="b">
        <f ca="1">AND(TablaDatosInversiones[[#This Row],[Fecha de Venta o traspaso]]&lt;&gt;"",TablaDatosInversiones[[#This Row],[Fecha Compra]]&lt;=FechaCotizacion,TablaDatosInversiones[[#This Row],[Fecha de Venta o traspaso]]&gt;=FechaCotizacion)</f>
        <v>1</v>
      </c>
      <c r="AE53" s="85" t="b">
        <f t="shared" si="15"/>
        <v>0</v>
      </c>
      <c r="AF53" s="165">
        <f t="shared" ca="1" si="16"/>
        <v>4.2094458310248939E-4</v>
      </c>
      <c r="AG53" s="29">
        <f t="shared" si="17"/>
        <v>808.65</v>
      </c>
      <c r="AH53" s="259">
        <v>0</v>
      </c>
      <c r="AI53" s="150">
        <f ca="1">SUMPRODUCT((TablaDividendos[Ticker o ISIN (para Cotizaciones)]=E53)*1,(TablaDividendos[Nombre cuenta inversion]=N53)*1,TablaDividendos[Dividendos Netos por acción (euros)]*R53,(TablaDividendos[Fecha Cobro]&gt;=Q53)*1,(TablaDividendos[Fecha Cobro]&lt;=W53)*1)</f>
        <v>0</v>
      </c>
      <c r="AJ53" s="29">
        <f t="shared" ca="1" si="18"/>
        <v>808.65</v>
      </c>
      <c r="AK53" s="151">
        <f t="shared" ca="1" si="19"/>
        <v>0.42627833421191352</v>
      </c>
      <c r="AL53" s="79">
        <f t="shared" ca="1" si="12"/>
        <v>1.2479079614316295</v>
      </c>
      <c r="AM53" s="65">
        <f t="shared" ca="1" si="20"/>
        <v>0.43835616438356162</v>
      </c>
    </row>
    <row r="54" spans="1:39" ht="15.75" x14ac:dyDescent="0.25">
      <c r="A54" s="152" t="s">
        <v>942</v>
      </c>
      <c r="B54" s="421" t="str" cm="1">
        <f t="array" ref="B54">IFERROR(VLOOKUP(A54,TablaEligeInversiones[],2,FALSE),INDEX(TablaEligeInversiones[Tipo instrumento],MATCH(MID(A54,1,4),MID(TablaEligeInversiones[Nombre],1,4),0)))</f>
        <v>Accion</v>
      </c>
      <c r="C54" s="144" t="s">
        <v>153</v>
      </c>
      <c r="D54" s="293" t="str" cm="1">
        <f t="array" ref="D54">IFERROR(VLOOKUP(A54,TablaEligeInversiones[],3,FALSE),INDEX(TablaEligeInversiones[Tipo activo],MATCH(MID(A54,1,4),MID(TablaEligeInversiones[Nombre],1,4),0)))</f>
        <v>R.Variable</v>
      </c>
      <c r="E54" s="290" t="str">
        <f>IFERROR(VLOOKUP(A54,TablaEligeInversiones[],5,FALSE),"")</f>
        <v>HD</v>
      </c>
      <c r="F54" s="280" t="str">
        <f>IF(IFERROR(VLOOKUP(A54,TablaEligeInversiones[],6,FALSE),"")=0,"",IFERROR(VLOOKUP(A54,TablaEligeInversiones[],6,FALSE),""))</f>
        <v>home-depot</v>
      </c>
      <c r="G54" s="280" t="str">
        <f>IF(IFERROR(VLOOKUP(A54,TablaEligeInversiones[],7,FALSE),"")=0,"",IFERROR(VLOOKUP(A54,TablaEligeInversiones[],7,FALSE),""))</f>
        <v>US4370761029</v>
      </c>
      <c r="H54" s="263" t="str" cm="1">
        <f t="array" ref="H54">IFERROR(VLOOKUP(A54,TablaEligeInversiones[],4,FALSE),INDEX(TablaEligeInversiones[Moneda],MATCH(MID(A54,1,4),MID(TablaEligeInversiones[Nombre],1,4),0)))</f>
        <v>USD</v>
      </c>
      <c r="I54" s="289">
        <v>0</v>
      </c>
      <c r="J54" s="263" t="str" cm="1">
        <f t="array" ref="J54">IFERROR(VLOOKUP(A54,TablaEligeInversiones[],11,FALSE),INDEX(TablaEligeInversiones[Estilo],MATCH(MID(A54,1,4),MID(TablaEligeInversiones[Nombre],1,4),0)))</f>
        <v>Otros</v>
      </c>
      <c r="K54" s="263" t="str" cm="1">
        <f t="array" ref="K54">IFERROR(VLOOKUP(A54,TablaEligeInversiones[],12,FALSE),INDEX(TablaEligeInversiones[Sector],MATCH(MID(A54,1,4),MID(TablaEligeInversiones[Nombre],1,4),0)))</f>
        <v>Otros</v>
      </c>
      <c r="L54" s="263" t="str" cm="1">
        <f t="array" ref="L54">IFERROR(VLOOKUP(A54,TablaEligeInversiones[],13,FALSE),INDEX(TablaEligeInversiones[Región],MATCH(MID(A54,1,4),MID(TablaEligeInversiones[Nombre],1,4),0)))</f>
        <v>E.E.U.U.</v>
      </c>
      <c r="M54" s="262">
        <f>IFERROR(VLOOKUP(A54,TablaEligeInversiones[],8,FALSE),0)</f>
        <v>0</v>
      </c>
      <c r="N54" s="227" t="s">
        <v>1393</v>
      </c>
      <c r="O54" s="262" t="str">
        <f>IFERROR(VLOOKUP(N54,TablaCuentasInversion[],4,FALSE),"")</f>
        <v>Conjunta 50/50%</v>
      </c>
      <c r="P54" s="263" t="str">
        <f>IFERROR(VLOOKUP(N54,TablaCuentasInversion[],5,FALSE),"")</f>
        <v>IBKR</v>
      </c>
      <c r="Q54" s="238">
        <v>44571</v>
      </c>
      <c r="R54" s="172">
        <v>5</v>
      </c>
      <c r="S54" s="170">
        <v>0.8830801836806782</v>
      </c>
      <c r="T54" s="171">
        <v>383.11599999999999</v>
      </c>
      <c r="U54" s="77">
        <f t="shared" si="13"/>
        <v>1691.6107382550333</v>
      </c>
      <c r="V54" s="162">
        <v>0.7</v>
      </c>
      <c r="W54" s="169">
        <v>45338</v>
      </c>
      <c r="X54" s="164">
        <f t="shared" si="14"/>
        <v>2024</v>
      </c>
      <c r="Y54" s="146" t="s">
        <v>194</v>
      </c>
      <c r="Z54" s="355">
        <v>0.92779999999999996</v>
      </c>
      <c r="AA54" s="354">
        <v>359.89</v>
      </c>
      <c r="AB54" s="148">
        <f t="shared" ref="AB54:AB99" si="23">IFERROR(IF(AND(D54="Derivado",AD54=TRUE),I54,R54*AA54*Z54),"")</f>
        <v>1669.5297099999998</v>
      </c>
      <c r="AC54" s="149">
        <v>0.39</v>
      </c>
      <c r="AD54" s="379" t="b">
        <f>AND(TablaDatosInversiones[[#This Row],[Fecha de Venta o traspaso]]&lt;&gt;"",TablaDatosInversiones[[#This Row],[Fecha Compra]]&lt;=FechaCotizacion,TablaDatosInversiones[[#This Row],[Fecha de Venta o traspaso]]&gt;=FechaCotizacion)</f>
        <v>0</v>
      </c>
      <c r="AE54" s="85" t="b">
        <f t="shared" si="15"/>
        <v>0</v>
      </c>
      <c r="AF54" s="165">
        <f t="shared" si="16"/>
        <v>3.0618527804016082E-4</v>
      </c>
      <c r="AG54" s="29">
        <f t="shared" si="17"/>
        <v>-23.171028255033516</v>
      </c>
      <c r="AH54" s="259">
        <v>0</v>
      </c>
      <c r="AI54" s="150">
        <f>SUMPRODUCT((TablaDividendos[Ticker o ISIN (para Cotizaciones)]=E54)*1,(TablaDividendos[Nombre cuenta inversion]=N54)*1,TablaDividendos[Dividendos Netos por acción (euros)]*R54,(TablaDividendos[Fecha Cobro]&gt;=Q54)*1,(TablaDividendos[Fecha Cobro]&lt;=W54)*1)</f>
        <v>67.684518377710049</v>
      </c>
      <c r="AJ54" s="29">
        <f t="shared" si="18"/>
        <v>44.513490122676529</v>
      </c>
      <c r="AK54" s="151">
        <f t="shared" si="19"/>
        <v>2.631426315524223E-2</v>
      </c>
      <c r="AL54" s="79">
        <f t="shared" si="12"/>
        <v>1.2420920452791195E-2</v>
      </c>
      <c r="AM54" s="65">
        <f t="shared" si="20"/>
        <v>2.1041095890410957</v>
      </c>
    </row>
    <row r="55" spans="1:39" ht="15.75" x14ac:dyDescent="0.25">
      <c r="A55" s="152" t="s">
        <v>942</v>
      </c>
      <c r="B55" s="421" t="str" cm="1">
        <f t="array" ref="B55">IFERROR(VLOOKUP(A55,TablaEligeInversiones[],2,FALSE),INDEX(TablaEligeInversiones[Tipo instrumento],MATCH(MID(A55,1,4),MID(TablaEligeInversiones[Nombre],1,4),0)))</f>
        <v>Accion</v>
      </c>
      <c r="C55" s="144" t="s">
        <v>153</v>
      </c>
      <c r="D55" s="293" t="str" cm="1">
        <f t="array" ref="D55">IFERROR(VLOOKUP(A55,TablaEligeInversiones[],3,FALSE),INDEX(TablaEligeInversiones[Tipo activo],MATCH(MID(A55,1,4),MID(TablaEligeInversiones[Nombre],1,4),0)))</f>
        <v>R.Variable</v>
      </c>
      <c r="E55" s="290" t="str">
        <f>IFERROR(VLOOKUP(A55,TablaEligeInversiones[],5,FALSE),"")</f>
        <v>HD</v>
      </c>
      <c r="F55" s="280" t="str">
        <f>IF(IFERROR(VLOOKUP(A55,TablaEligeInversiones[],6,FALSE),"")=0,"",IFERROR(VLOOKUP(A55,TablaEligeInversiones[],6,FALSE),""))</f>
        <v>home-depot</v>
      </c>
      <c r="G55" s="280" t="str">
        <f>IF(IFERROR(VLOOKUP(A55,TablaEligeInversiones[],7,FALSE),"")=0,"",IFERROR(VLOOKUP(A55,TablaEligeInversiones[],7,FALSE),""))</f>
        <v>US4370761029</v>
      </c>
      <c r="H55" s="263" t="str" cm="1">
        <f t="array" ref="H55">IFERROR(VLOOKUP(A55,TablaEligeInversiones[],4,FALSE),INDEX(TablaEligeInversiones[Moneda],MATCH(MID(A55,1,4),MID(TablaEligeInversiones[Nombre],1,4),0)))</f>
        <v>USD</v>
      </c>
      <c r="I55" s="289">
        <v>0</v>
      </c>
      <c r="J55" s="263" t="str" cm="1">
        <f t="array" ref="J55">IFERROR(VLOOKUP(A55,TablaEligeInversiones[],11,FALSE),INDEX(TablaEligeInversiones[Estilo],MATCH(MID(A55,1,4),MID(TablaEligeInversiones[Nombre],1,4),0)))</f>
        <v>Otros</v>
      </c>
      <c r="K55" s="263" t="str" cm="1">
        <f t="array" ref="K55">IFERROR(VLOOKUP(A55,TablaEligeInversiones[],12,FALSE),INDEX(TablaEligeInversiones[Sector],MATCH(MID(A55,1,4),MID(TablaEligeInversiones[Nombre],1,4),0)))</f>
        <v>Otros</v>
      </c>
      <c r="L55" s="263" t="str" cm="1">
        <f t="array" ref="L55">IFERROR(VLOOKUP(A55,TablaEligeInversiones[],13,FALSE),INDEX(TablaEligeInversiones[Región],MATCH(MID(A55,1,4),MID(TablaEligeInversiones[Nombre],1,4),0)))</f>
        <v>E.E.U.U.</v>
      </c>
      <c r="M55" s="262">
        <f>IFERROR(VLOOKUP(A55,TablaEligeInversiones[],8,FALSE),0)</f>
        <v>0</v>
      </c>
      <c r="N55" s="227" t="s">
        <v>1393</v>
      </c>
      <c r="O55" s="262" t="str">
        <f>IFERROR(VLOOKUP(N55,TablaCuentasInversion[],4,FALSE),"")</f>
        <v>Conjunta 50/50%</v>
      </c>
      <c r="P55" s="263" t="str">
        <f>IFERROR(VLOOKUP(N55,TablaCuentasInversion[],5,FALSE),"")</f>
        <v>IBKR</v>
      </c>
      <c r="Q55" s="238">
        <v>44651</v>
      </c>
      <c r="R55" s="172">
        <v>5</v>
      </c>
      <c r="S55" s="170">
        <v>0.90375056484410299</v>
      </c>
      <c r="T55" s="171">
        <v>306.20999999999998</v>
      </c>
      <c r="U55" s="77">
        <f t="shared" si="13"/>
        <v>1383.6873023045639</v>
      </c>
      <c r="V55" s="162">
        <v>0.36</v>
      </c>
      <c r="W55" s="169">
        <v>45338</v>
      </c>
      <c r="X55" s="164">
        <f t="shared" si="14"/>
        <v>2024</v>
      </c>
      <c r="Y55" s="146" t="s">
        <v>194</v>
      </c>
      <c r="Z55" s="355">
        <v>0.92779999999999996</v>
      </c>
      <c r="AA55" s="354">
        <v>359.89</v>
      </c>
      <c r="AB55" s="148">
        <f t="shared" si="23"/>
        <v>1669.5297099999998</v>
      </c>
      <c r="AC55" s="149">
        <v>0</v>
      </c>
      <c r="AD55" s="379" t="b">
        <f>AND(TablaDatosInversiones[[#This Row],[Fecha de Venta o traspaso]]&lt;&gt;"",TablaDatosInversiones[[#This Row],[Fecha Compra]]&lt;=FechaCotizacion,TablaDatosInversiones[[#This Row],[Fecha de Venta o traspaso]]&gt;=FechaCotizacion)</f>
        <v>0</v>
      </c>
      <c r="AE55" s="85" t="b">
        <f t="shared" si="15"/>
        <v>0</v>
      </c>
      <c r="AF55" s="165">
        <f t="shared" si="16"/>
        <v>1.3802013579589101E-4</v>
      </c>
      <c r="AG55" s="29">
        <f t="shared" si="17"/>
        <v>285.48240769543588</v>
      </c>
      <c r="AH55" s="259">
        <v>0</v>
      </c>
      <c r="AI55" s="150">
        <f>SUMPRODUCT((TablaDividendos[Ticker o ISIN (para Cotizaciones)]=E55)*1,(TablaDividendos[Nombre cuenta inversion]=N55)*1,TablaDividendos[Dividendos Netos por acción (euros)]*R55,(TablaDividendos[Fecha Cobro]&gt;=Q55)*1,(TablaDividendos[Fecha Cobro]&lt;=W55)*1)</f>
        <v>60.345486002300817</v>
      </c>
      <c r="AJ55" s="29">
        <f t="shared" si="18"/>
        <v>345.82789369773673</v>
      </c>
      <c r="AK55" s="151">
        <f t="shared" si="19"/>
        <v>0.24993211480784147</v>
      </c>
      <c r="AL55" s="79">
        <f t="shared" si="12"/>
        <v>0.12564255300715454</v>
      </c>
      <c r="AM55" s="65">
        <f t="shared" si="20"/>
        <v>1.8849315068493151</v>
      </c>
    </row>
    <row r="56" spans="1:39" ht="15.75" x14ac:dyDescent="0.25">
      <c r="A56" s="152" t="s">
        <v>942</v>
      </c>
      <c r="B56" s="421" t="str" cm="1">
        <f t="array" ref="B56">IFERROR(VLOOKUP(A56,TablaEligeInversiones[],2,FALSE),INDEX(TablaEligeInversiones[Tipo instrumento],MATCH(MID(A56,1,4),MID(TablaEligeInversiones[Nombre],1,4),0)))</f>
        <v>Accion</v>
      </c>
      <c r="C56" s="144" t="s">
        <v>153</v>
      </c>
      <c r="D56" s="293" t="str" cm="1">
        <f t="array" ref="D56">IFERROR(VLOOKUP(A56,TablaEligeInversiones[],3,FALSE),INDEX(TablaEligeInversiones[Tipo activo],MATCH(MID(A56,1,4),MID(TablaEligeInversiones[Nombre],1,4),0)))</f>
        <v>R.Variable</v>
      </c>
      <c r="E56" s="290" t="str">
        <f>IFERROR(VLOOKUP(A56,TablaEligeInversiones[],5,FALSE),"")</f>
        <v>HD</v>
      </c>
      <c r="F56" s="280" t="str">
        <f>IF(IFERROR(VLOOKUP(A56,TablaEligeInversiones[],6,FALSE),"")=0,"",IFERROR(VLOOKUP(A56,TablaEligeInversiones[],6,FALSE),""))</f>
        <v>home-depot</v>
      </c>
      <c r="G56" s="280" t="str">
        <f>IF(IFERROR(VLOOKUP(A56,TablaEligeInversiones[],7,FALSE),"")=0,"",IFERROR(VLOOKUP(A56,TablaEligeInversiones[],7,FALSE),""))</f>
        <v>US4370761029</v>
      </c>
      <c r="H56" s="263" t="str" cm="1">
        <f t="array" ref="H56">IFERROR(VLOOKUP(A56,TablaEligeInversiones[],4,FALSE),INDEX(TablaEligeInversiones[Moneda],MATCH(MID(A56,1,4),MID(TablaEligeInversiones[Nombre],1,4),0)))</f>
        <v>USD</v>
      </c>
      <c r="I56" s="289">
        <v>0</v>
      </c>
      <c r="J56" s="263" t="str" cm="1">
        <f t="array" ref="J56">IFERROR(VLOOKUP(A56,TablaEligeInversiones[],11,FALSE),INDEX(TablaEligeInversiones[Estilo],MATCH(MID(A56,1,4),MID(TablaEligeInversiones[Nombre],1,4),0)))</f>
        <v>Otros</v>
      </c>
      <c r="K56" s="263" t="str" cm="1">
        <f t="array" ref="K56">IFERROR(VLOOKUP(A56,TablaEligeInversiones[],12,FALSE),INDEX(TablaEligeInversiones[Sector],MATCH(MID(A56,1,4),MID(TablaEligeInversiones[Nombre],1,4),0)))</f>
        <v>Otros</v>
      </c>
      <c r="L56" s="263" t="str" cm="1">
        <f t="array" ref="L56">IFERROR(VLOOKUP(A56,TablaEligeInversiones[],13,FALSE),INDEX(TablaEligeInversiones[Región],MATCH(MID(A56,1,4),MID(TablaEligeInversiones[Nombre],1,4),0)))</f>
        <v>E.E.U.U.</v>
      </c>
      <c r="M56" s="262">
        <f>IFERROR(VLOOKUP(A56,TablaEligeInversiones[],8,FALSE),0)</f>
        <v>0</v>
      </c>
      <c r="N56" s="227" t="s">
        <v>1393</v>
      </c>
      <c r="O56" s="262" t="str">
        <f>IFERROR(VLOOKUP(N56,TablaCuentasInversion[],4,FALSE),"")</f>
        <v>Conjunta 50/50%</v>
      </c>
      <c r="P56" s="263" t="str">
        <f>IFERROR(VLOOKUP(N56,TablaCuentasInversion[],5,FALSE),"")</f>
        <v>IBKR</v>
      </c>
      <c r="Q56" s="238">
        <v>45119</v>
      </c>
      <c r="R56" s="172">
        <v>2</v>
      </c>
      <c r="S56" s="170">
        <f>1/1.1128</f>
        <v>0.89863407620416969</v>
      </c>
      <c r="T56" s="171">
        <v>308.23</v>
      </c>
      <c r="U56" s="77">
        <f t="shared" si="13"/>
        <v>553.97196261682245</v>
      </c>
      <c r="V56" s="162">
        <v>0.36</v>
      </c>
      <c r="W56" s="169">
        <v>45338</v>
      </c>
      <c r="X56" s="164">
        <f t="shared" si="14"/>
        <v>2024</v>
      </c>
      <c r="Y56" s="146" t="s">
        <v>194</v>
      </c>
      <c r="Z56" s="355">
        <v>0.92779999999999996</v>
      </c>
      <c r="AA56" s="354">
        <v>359.89</v>
      </c>
      <c r="AB56" s="148">
        <f t="shared" si="23"/>
        <v>667.81188399999996</v>
      </c>
      <c r="AC56" s="149">
        <v>0</v>
      </c>
      <c r="AD56" s="379" t="b">
        <f>AND(TablaDatosInversiones[[#This Row],[Fecha de Venta o traspaso]]&lt;&gt;"",TablaDatosInversiones[[#This Row],[Fecha Compra]]&lt;=FechaCotizacion,TablaDatosInversiones[[#This Row],[Fecha de Venta o traspaso]]&gt;=FechaCotizacion)</f>
        <v>0</v>
      </c>
      <c r="AE56" s="85" t="b">
        <f t="shared" si="15"/>
        <v>0</v>
      </c>
      <c r="AF56" s="165">
        <f t="shared" si="16"/>
        <v>1.078395058993431E-3</v>
      </c>
      <c r="AG56" s="29">
        <f t="shared" si="17"/>
        <v>113.47992138317751</v>
      </c>
      <c r="AH56" s="259">
        <v>0</v>
      </c>
      <c r="AI56" s="150">
        <f>SUMPRODUCT((TablaDividendos[Ticker o ISIN (para Cotizaciones)]=E56)*1,(TablaDividendos[Nombre cuenta inversion]=N56)*1,TablaDividendos[Dividendos Netos por acción (euros)]*R56,(TablaDividendos[Fecha Cobro]&gt;=Q56)*1,(TablaDividendos[Fecha Cobro]&lt;=W56)*1)</f>
        <v>7.8866799895423227</v>
      </c>
      <c r="AJ56" s="29">
        <f t="shared" si="18"/>
        <v>121.36660137271983</v>
      </c>
      <c r="AK56" s="151">
        <f t="shared" si="19"/>
        <v>0.2190843753164238</v>
      </c>
      <c r="AL56" s="79">
        <f t="shared" si="12"/>
        <v>0.38911383745188766</v>
      </c>
      <c r="AM56" s="65">
        <f t="shared" si="20"/>
        <v>0.60273972602739723</v>
      </c>
    </row>
    <row r="57" spans="1:39" ht="15.75" x14ac:dyDescent="0.25">
      <c r="A57" s="152" t="s">
        <v>587</v>
      </c>
      <c r="B57" s="421" t="str" cm="1">
        <f t="array" ref="B57">IFERROR(VLOOKUP(A57,TablaEligeInversiones[],2,FALSE),INDEX(TablaEligeInversiones[Tipo instrumento],MATCH(MID(A57,1,4),MID(TablaEligeInversiones[Nombre],1,4),0)))</f>
        <v>Accion</v>
      </c>
      <c r="C57" s="144" t="s">
        <v>153</v>
      </c>
      <c r="D57" s="293" t="str" cm="1">
        <f t="array" ref="D57">IFERROR(VLOOKUP(A57,TablaEligeInversiones[],3,FALSE),INDEX(TablaEligeInversiones[Tipo activo],MATCH(MID(A57,1,4),MID(TablaEligeInversiones[Nombre],1,4),0)))</f>
        <v>R.Variable</v>
      </c>
      <c r="E57" s="290" t="str">
        <f>IFERROR(VLOOKUP(A57,TablaEligeInversiones[],5,FALSE),"")</f>
        <v>IDXX</v>
      </c>
      <c r="F57" s="280" t="str">
        <f>IF(IFERROR(VLOOKUP(A57,TablaEligeInversiones[],6,FALSE),"")=0,"",IFERROR(VLOOKUP(A57,TablaEligeInversiones[],6,FALSE),""))</f>
        <v>idexx-laboratorie</v>
      </c>
      <c r="G57" s="280" t="str">
        <f>IF(IFERROR(VLOOKUP(A57,TablaEligeInversiones[],7,FALSE),"")=0,"",IFERROR(VLOOKUP(A57,TablaEligeInversiones[],7,FALSE),""))</f>
        <v>US45168D1046</v>
      </c>
      <c r="H57" s="263" t="str" cm="1">
        <f t="array" ref="H57">IFERROR(VLOOKUP(A57,TablaEligeInversiones[],4,FALSE),INDEX(TablaEligeInversiones[Moneda],MATCH(MID(A57,1,4),MID(TablaEligeInversiones[Nombre],1,4),0)))</f>
        <v>USD</v>
      </c>
      <c r="I57" s="289">
        <v>0</v>
      </c>
      <c r="J57" s="263" t="str" cm="1">
        <f t="array" ref="J57">IFERROR(VLOOKUP(A57,TablaEligeInversiones[],11,FALSE),INDEX(TablaEligeInversiones[Estilo],MATCH(MID(A57,1,4),MID(TablaEligeInversiones[Nombre],1,4),0)))</f>
        <v>Growth-Large</v>
      </c>
      <c r="K57" s="263" t="str" cm="1">
        <f t="array" ref="K57">IFERROR(VLOOKUP(A57,TablaEligeInversiones[],12,FALSE),INDEX(TablaEligeInversiones[Sector],MATCH(MID(A57,1,4),MID(TablaEligeInversiones[Nombre],1,4),0)))</f>
        <v>Salud</v>
      </c>
      <c r="L57" s="263" t="str" cm="1">
        <f t="array" ref="L57">IFERROR(VLOOKUP(A57,TablaEligeInversiones[],13,FALSE),INDEX(TablaEligeInversiones[Región],MATCH(MID(A57,1,4),MID(TablaEligeInversiones[Nombre],1,4),0)))</f>
        <v>E.E.U.U.</v>
      </c>
      <c r="M57" s="262">
        <f>IFERROR(VLOOKUP(A57,TablaEligeInversiones[],8,FALSE),0)</f>
        <v>0</v>
      </c>
      <c r="N57" s="227" t="s">
        <v>1393</v>
      </c>
      <c r="O57" s="262" t="str">
        <f>IFERROR(VLOOKUP(N57,TablaCuentasInversion[],4,FALSE),"")</f>
        <v>Conjunta 50/50%</v>
      </c>
      <c r="P57" s="263" t="str">
        <f>IFERROR(VLOOKUP(N57,TablaCuentasInversion[],5,FALSE),"")</f>
        <v>IBKR</v>
      </c>
      <c r="Q57" s="238">
        <v>44592</v>
      </c>
      <c r="R57" s="172">
        <v>2</v>
      </c>
      <c r="S57" s="170">
        <v>0.89280000000000004</v>
      </c>
      <c r="T57" s="171">
        <v>503</v>
      </c>
      <c r="U57" s="77">
        <f t="shared" si="13"/>
        <v>898.15680000000009</v>
      </c>
      <c r="V57" s="162">
        <v>0.35</v>
      </c>
      <c r="W57" s="352">
        <v>45567</v>
      </c>
      <c r="X57" s="164">
        <f t="shared" si="14"/>
        <v>2024</v>
      </c>
      <c r="Y57" s="146" t="s">
        <v>194</v>
      </c>
      <c r="Z57" s="344">
        <v>0.90529999999999999</v>
      </c>
      <c r="AA57" s="353">
        <v>492.63</v>
      </c>
      <c r="AB57" s="148">
        <f t="shared" si="23"/>
        <v>891.95587799999998</v>
      </c>
      <c r="AC57" s="149">
        <v>0.44</v>
      </c>
      <c r="AD57" s="379" t="b">
        <f>AND(TablaDatosInversiones[[#This Row],[Fecha de Venta o traspaso]]&lt;&gt;"",TablaDatosInversiones[[#This Row],[Fecha Compra]]&lt;=FechaCotizacion,TablaDatosInversiones[[#This Row],[Fecha de Venta o traspaso]]&gt;=FechaCotizacion)</f>
        <v>0</v>
      </c>
      <c r="AE57" s="85" t="b">
        <f t="shared" si="15"/>
        <v>0</v>
      </c>
      <c r="AF57" s="165">
        <f t="shared" si="16"/>
        <v>3.2885045472719199E-4</v>
      </c>
      <c r="AG57" s="29">
        <f t="shared" si="17"/>
        <v>-6.9909220000001051</v>
      </c>
      <c r="AH57" s="259">
        <v>0</v>
      </c>
      <c r="AI57" s="150">
        <f>SUMPRODUCT((TablaDividendos[Ticker o ISIN (para Cotizaciones)]=E57)*1,(TablaDividendos[Nombre cuenta inversion]=N57)*1,TablaDividendos[Dividendos Netos por acción (euros)]*R57,(TablaDividendos[Fecha Cobro]&gt;=Q57)*1,(TablaDividendos[Fecha Cobro]&lt;=W57)*1)</f>
        <v>0</v>
      </c>
      <c r="AJ57" s="29">
        <f t="shared" si="18"/>
        <v>-6.9909220000001051</v>
      </c>
      <c r="AK57" s="151">
        <f t="shared" si="19"/>
        <v>-7.783631989425571E-3</v>
      </c>
      <c r="AL57" s="79">
        <f t="shared" si="12"/>
        <v>-2.9180090416988103E-3</v>
      </c>
      <c r="AM57" s="65">
        <f t="shared" si="20"/>
        <v>2.6739726027397261</v>
      </c>
    </row>
    <row r="58" spans="1:39" ht="15.75" x14ac:dyDescent="0.25">
      <c r="A58" s="152" t="s">
        <v>587</v>
      </c>
      <c r="B58" s="421" t="str" cm="1">
        <f t="array" ref="B58">IFERROR(VLOOKUP(A58,TablaEligeInversiones[],2,FALSE),INDEX(TablaEligeInversiones[Tipo instrumento],MATCH(MID(A58,1,4),MID(TablaEligeInversiones[Nombre],1,4),0)))</f>
        <v>Accion</v>
      </c>
      <c r="C58" s="144" t="s">
        <v>153</v>
      </c>
      <c r="D58" s="293" t="str" cm="1">
        <f t="array" ref="D58">IFERROR(VLOOKUP(A58,TablaEligeInversiones[],3,FALSE),INDEX(TablaEligeInversiones[Tipo activo],MATCH(MID(A58,1,4),MID(TablaEligeInversiones[Nombre],1,4),0)))</f>
        <v>R.Variable</v>
      </c>
      <c r="E58" s="290" t="str">
        <f>IFERROR(VLOOKUP(A58,TablaEligeInversiones[],5,FALSE),"")</f>
        <v>IDXX</v>
      </c>
      <c r="F58" s="280" t="str">
        <f>IF(IFERROR(VLOOKUP(A58,TablaEligeInversiones[],6,FALSE),"")=0,"",IFERROR(VLOOKUP(A58,TablaEligeInversiones[],6,FALSE),""))</f>
        <v>idexx-laboratorie</v>
      </c>
      <c r="G58" s="280" t="str">
        <f>IF(IFERROR(VLOOKUP(A58,TablaEligeInversiones[],7,FALSE),"")=0,"",IFERROR(VLOOKUP(A58,TablaEligeInversiones[],7,FALSE),""))</f>
        <v>US45168D1046</v>
      </c>
      <c r="H58" s="263" t="str" cm="1">
        <f t="array" ref="H58">IFERROR(VLOOKUP(A58,TablaEligeInversiones[],4,FALSE),INDEX(TablaEligeInversiones[Moneda],MATCH(MID(A58,1,4),MID(TablaEligeInversiones[Nombre],1,4),0)))</f>
        <v>USD</v>
      </c>
      <c r="I58" s="289">
        <v>0</v>
      </c>
      <c r="J58" s="263" t="str" cm="1">
        <f t="array" ref="J58">IFERROR(VLOOKUP(A58,TablaEligeInversiones[],11,FALSE),INDEX(TablaEligeInversiones[Estilo],MATCH(MID(A58,1,4),MID(TablaEligeInversiones[Nombre],1,4),0)))</f>
        <v>Growth-Large</v>
      </c>
      <c r="K58" s="263" t="str" cm="1">
        <f t="array" ref="K58">IFERROR(VLOOKUP(A58,TablaEligeInversiones[],12,FALSE),INDEX(TablaEligeInversiones[Sector],MATCH(MID(A58,1,4),MID(TablaEligeInversiones[Nombre],1,4),0)))</f>
        <v>Salud</v>
      </c>
      <c r="L58" s="263" t="str" cm="1">
        <f t="array" ref="L58">IFERROR(VLOOKUP(A58,TablaEligeInversiones[],13,FALSE),INDEX(TablaEligeInversiones[Región],MATCH(MID(A58,1,4),MID(TablaEligeInversiones[Nombre],1,4),0)))</f>
        <v>E.E.U.U.</v>
      </c>
      <c r="M58" s="262">
        <f>IFERROR(VLOOKUP(A58,TablaEligeInversiones[],8,FALSE),0)</f>
        <v>0</v>
      </c>
      <c r="N58" s="227" t="s">
        <v>1393</v>
      </c>
      <c r="O58" s="262" t="str">
        <f>IFERROR(VLOOKUP(N58,TablaCuentasInversion[],4,FALSE),"")</f>
        <v>Conjunta 50/50%</v>
      </c>
      <c r="P58" s="263" t="str">
        <f>IFERROR(VLOOKUP(N58,TablaCuentasInversion[],5,FALSE),"")</f>
        <v>IBKR</v>
      </c>
      <c r="Q58" s="238">
        <v>44592</v>
      </c>
      <c r="R58" s="172">
        <v>1</v>
      </c>
      <c r="S58" s="170">
        <v>0.89280000000000004</v>
      </c>
      <c r="T58" s="171">
        <v>503.08</v>
      </c>
      <c r="U58" s="77">
        <f t="shared" si="13"/>
        <v>449.14982400000002</v>
      </c>
      <c r="V58" s="162">
        <v>0.35</v>
      </c>
      <c r="W58" s="352">
        <v>45567</v>
      </c>
      <c r="X58" s="164">
        <f t="shared" si="14"/>
        <v>2024</v>
      </c>
      <c r="Y58" s="146" t="s">
        <v>194</v>
      </c>
      <c r="Z58" s="344">
        <v>0.90529999999999999</v>
      </c>
      <c r="AA58" s="353">
        <v>492.63</v>
      </c>
      <c r="AB58" s="148">
        <f t="shared" si="23"/>
        <v>445.97793899999999</v>
      </c>
      <c r="AC58" s="149">
        <v>0</v>
      </c>
      <c r="AD58" s="379" t="b">
        <f>AND(TablaDatosInversiones[[#This Row],[Fecha de Venta o traspaso]]&lt;&gt;"",TablaDatosInversiones[[#This Row],[Fecha Compra]]&lt;=FechaCotizacion,TablaDatosInversiones[[#This Row],[Fecha de Venta o traspaso]]&gt;=FechaCotizacion)</f>
        <v>0</v>
      </c>
      <c r="AE58" s="85" t="b">
        <f t="shared" si="15"/>
        <v>0</v>
      </c>
      <c r="AF58" s="165">
        <f t="shared" si="16"/>
        <v>2.9134928608609556E-4</v>
      </c>
      <c r="AG58" s="29">
        <f t="shared" si="17"/>
        <v>-3.5218850000000317</v>
      </c>
      <c r="AH58" s="259">
        <v>0</v>
      </c>
      <c r="AI58" s="150">
        <f>SUMPRODUCT((TablaDividendos[Ticker o ISIN (para Cotizaciones)]=E58)*1,(TablaDividendos[Nombre cuenta inversion]=N58)*1,TablaDividendos[Dividendos Netos por acción (euros)]*R58,(TablaDividendos[Fecha Cobro]&gt;=Q58)*1,(TablaDividendos[Fecha Cobro]&lt;=W58)*1)</f>
        <v>0</v>
      </c>
      <c r="AJ58" s="29">
        <f t="shared" si="18"/>
        <v>-3.5218850000000317</v>
      </c>
      <c r="AK58" s="151">
        <f t="shared" si="19"/>
        <v>-7.8412253813997523E-3</v>
      </c>
      <c r="AL58" s="79">
        <f t="shared" si="12"/>
        <v>-2.9396535677179703E-3</v>
      </c>
      <c r="AM58" s="65">
        <f t="shared" si="20"/>
        <v>2.6739726027397261</v>
      </c>
    </row>
    <row r="59" spans="1:39" ht="15.75" x14ac:dyDescent="0.25">
      <c r="A59" s="152" t="s">
        <v>587</v>
      </c>
      <c r="B59" s="421" t="str" cm="1">
        <f t="array" ref="B59">IFERROR(VLOOKUP(A59,TablaEligeInversiones[],2,FALSE),INDEX(TablaEligeInversiones[Tipo instrumento],MATCH(MID(A59,1,4),MID(TablaEligeInversiones[Nombre],1,4),0)))</f>
        <v>Accion</v>
      </c>
      <c r="C59" s="144" t="s">
        <v>153</v>
      </c>
      <c r="D59" s="293" t="str" cm="1">
        <f t="array" ref="D59">IFERROR(VLOOKUP(A59,TablaEligeInversiones[],3,FALSE),INDEX(TablaEligeInversiones[Tipo activo],MATCH(MID(A59,1,4),MID(TablaEligeInversiones[Nombre],1,4),0)))</f>
        <v>R.Variable</v>
      </c>
      <c r="E59" s="290" t="str">
        <f>IFERROR(VLOOKUP(A59,TablaEligeInversiones[],5,FALSE),"")</f>
        <v>IDXX</v>
      </c>
      <c r="F59" s="280" t="str">
        <f>IF(IFERROR(VLOOKUP(A59,TablaEligeInversiones[],6,FALSE),"")=0,"",IFERROR(VLOOKUP(A59,TablaEligeInversiones[],6,FALSE),""))</f>
        <v>idexx-laboratorie</v>
      </c>
      <c r="G59" s="280" t="str">
        <f>IF(IFERROR(VLOOKUP(A59,TablaEligeInversiones[],7,FALSE),"")=0,"",IFERROR(VLOOKUP(A59,TablaEligeInversiones[],7,FALSE),""))</f>
        <v>US45168D1046</v>
      </c>
      <c r="H59" s="263" t="str" cm="1">
        <f t="array" ref="H59">IFERROR(VLOOKUP(A59,TablaEligeInversiones[],4,FALSE),INDEX(TablaEligeInversiones[Moneda],MATCH(MID(A59,1,4),MID(TablaEligeInversiones[Nombre],1,4),0)))</f>
        <v>USD</v>
      </c>
      <c r="I59" s="289">
        <v>0</v>
      </c>
      <c r="J59" s="263" t="str" cm="1">
        <f t="array" ref="J59">IFERROR(VLOOKUP(A59,TablaEligeInversiones[],11,FALSE),INDEX(TablaEligeInversiones[Estilo],MATCH(MID(A59,1,4),MID(TablaEligeInversiones[Nombre],1,4),0)))</f>
        <v>Growth-Large</v>
      </c>
      <c r="K59" s="263" t="str" cm="1">
        <f t="array" ref="K59">IFERROR(VLOOKUP(A59,TablaEligeInversiones[],12,FALSE),INDEX(TablaEligeInversiones[Sector],MATCH(MID(A59,1,4),MID(TablaEligeInversiones[Nombre],1,4),0)))</f>
        <v>Salud</v>
      </c>
      <c r="L59" s="263" t="str" cm="1">
        <f t="array" ref="L59">IFERROR(VLOOKUP(A59,TablaEligeInversiones[],13,FALSE),INDEX(TablaEligeInversiones[Región],MATCH(MID(A59,1,4),MID(TablaEligeInversiones[Nombre],1,4),0)))</f>
        <v>E.E.U.U.</v>
      </c>
      <c r="M59" s="262">
        <f>IFERROR(VLOOKUP(A59,TablaEligeInversiones[],8,FALSE),0)</f>
        <v>0</v>
      </c>
      <c r="N59" s="227" t="s">
        <v>1393</v>
      </c>
      <c r="O59" s="262" t="str">
        <f>IFERROR(VLOOKUP(N59,TablaCuentasInversion[],4,FALSE),"")</f>
        <v>Conjunta 50/50%</v>
      </c>
      <c r="P59" s="263" t="str">
        <f>IFERROR(VLOOKUP(N59,TablaCuentasInversion[],5,FALSE),"")</f>
        <v>IBKR</v>
      </c>
      <c r="Q59" s="238">
        <v>44687</v>
      </c>
      <c r="R59" s="172">
        <v>3</v>
      </c>
      <c r="S59" s="170">
        <v>0.94799999999999995</v>
      </c>
      <c r="T59" s="171">
        <v>380</v>
      </c>
      <c r="U59" s="77">
        <f t="shared" si="13"/>
        <v>1080.72</v>
      </c>
      <c r="V59" s="162">
        <v>0.35</v>
      </c>
      <c r="W59" s="352">
        <v>45567</v>
      </c>
      <c r="X59" s="164">
        <f t="shared" si="14"/>
        <v>2024</v>
      </c>
      <c r="Y59" s="146" t="s">
        <v>194</v>
      </c>
      <c r="Z59" s="344">
        <v>0.90529999999999999</v>
      </c>
      <c r="AA59" s="353">
        <v>492.63</v>
      </c>
      <c r="AB59" s="148">
        <f t="shared" si="23"/>
        <v>1337.9338169999999</v>
      </c>
      <c r="AC59" s="149">
        <v>0</v>
      </c>
      <c r="AD59" s="379" t="b">
        <f>AND(TablaDatosInversiones[[#This Row],[Fecha de Venta o traspaso]]&lt;&gt;"",TablaDatosInversiones[[#This Row],[Fecha Compra]]&lt;=FechaCotizacion,TablaDatosInversiones[[#This Row],[Fecha de Venta o traspaso]]&gt;=FechaCotizacion)</f>
        <v>0</v>
      </c>
      <c r="AE59" s="85" t="b">
        <f t="shared" si="15"/>
        <v>0</v>
      </c>
      <c r="AF59" s="165">
        <f t="shared" si="16"/>
        <v>1.3416234099405955E-4</v>
      </c>
      <c r="AG59" s="29">
        <f t="shared" si="17"/>
        <v>256.86381700000004</v>
      </c>
      <c r="AH59" s="259">
        <v>0</v>
      </c>
      <c r="AI59" s="150">
        <f>SUMPRODUCT((TablaDividendos[Ticker o ISIN (para Cotizaciones)]=E59)*1,(TablaDividendos[Nombre cuenta inversion]=N59)*1,TablaDividendos[Dividendos Netos por acción (euros)]*R59,(TablaDividendos[Fecha Cobro]&gt;=Q59)*1,(TablaDividendos[Fecha Cobro]&lt;=W59)*1)</f>
        <v>0</v>
      </c>
      <c r="AJ59" s="29">
        <f t="shared" si="18"/>
        <v>256.86381700000004</v>
      </c>
      <c r="AK59" s="151">
        <f t="shared" si="19"/>
        <v>0.23767841531571549</v>
      </c>
      <c r="AL59" s="79">
        <f t="shared" si="12"/>
        <v>9.236454891355339E-2</v>
      </c>
      <c r="AM59" s="65">
        <f t="shared" si="20"/>
        <v>2.4136986301369863</v>
      </c>
    </row>
    <row r="60" spans="1:39" ht="15.75" x14ac:dyDescent="0.25">
      <c r="A60" s="152" t="s">
        <v>1088</v>
      </c>
      <c r="B60" s="421" t="str" cm="1">
        <f t="array" ref="B60">IFERROR(VLOOKUP(A60,TablaEligeInversiones[],2,FALSE),INDEX(TablaEligeInversiones[Tipo instrumento],MATCH(MID(A60,1,4),MID(TablaEligeInversiones[Nombre],1,4),0)))</f>
        <v>PlanPensiones</v>
      </c>
      <c r="C60" s="144" t="s">
        <v>132</v>
      </c>
      <c r="D60" s="293" t="str" cm="1">
        <f t="array" ref="D60">IFERROR(VLOOKUP(A60,TablaEligeInversiones[],3,FALSE),INDEX(TablaEligeInversiones[Tipo activo],MATCH(MID(A60,1,4),MID(TablaEligeInversiones[Nombre],1,4),0)))</f>
        <v>R.Variable</v>
      </c>
      <c r="E60" s="290" t="str">
        <f>IFERROR(VLOOKUP(A60,TablaEligeInversiones[],5,FALSE),"")</f>
        <v>indexa-mas-rentabilidad-acciones</v>
      </c>
      <c r="F60" s="280" t="str">
        <f>IF(IFERROR(VLOOKUP(A60,TablaEligeInversiones[],6,FALSE),"")=0,"",IFERROR(VLOOKUP(A60,TablaEligeInversiones[],6,FALSE),""))</f>
        <v>indexa-mas-rentabilidad-acciones</v>
      </c>
      <c r="G60" s="280" t="str">
        <f>IF(IFERROR(VLOOKUP(A60,TablaEligeInversiones[],7,FALSE),"")=0,"",IFERROR(VLOOKUP(A60,TablaEligeInversiones[],7,FALSE),""))</f>
        <v>V86516895 (N5138)</v>
      </c>
      <c r="H60" s="263" t="str" cm="1">
        <f t="array" ref="H60">IFERROR(VLOOKUP(A60,TablaEligeInversiones[],4,FALSE),INDEX(TablaEligeInversiones[Moneda],MATCH(MID(A60,1,4),MID(TablaEligeInversiones[Nombre],1,4),0)))</f>
        <v>EUR</v>
      </c>
      <c r="I60" s="289">
        <v>0</v>
      </c>
      <c r="J60" s="263" t="str" cm="1">
        <f t="array" ref="J60">IFERROR(VLOOKUP(A60,TablaEligeInversiones[],11,FALSE),INDEX(TablaEligeInversiones[Estilo],MATCH(MID(A60,1,4),MID(TablaEligeInversiones[Nombre],1,4),0)))</f>
        <v>Otros</v>
      </c>
      <c r="K60" s="263" t="str" cm="1">
        <f t="array" ref="K60">IFERROR(VLOOKUP(A60,TablaEligeInversiones[],12,FALSE),INDEX(TablaEligeInversiones[Sector],MATCH(MID(A60,1,4),MID(TablaEligeInversiones[Nombre],1,4),0)))</f>
        <v>Otros</v>
      </c>
      <c r="L60" s="263" t="str" cm="1">
        <f t="array" ref="L60">IFERROR(VLOOKUP(A60,TablaEligeInversiones[],13,FALSE),INDEX(TablaEligeInversiones[Región],MATCH(MID(A60,1,4),MID(TablaEligeInversiones[Nombre],1,4),0)))</f>
        <v>Mundo</v>
      </c>
      <c r="M60" s="262">
        <f>IFERROR(VLOOKUP(A60,TablaEligeInversiones[],8,FALSE),0)</f>
        <v>4.4999999999999997E-3</v>
      </c>
      <c r="N60" s="227" t="s">
        <v>993</v>
      </c>
      <c r="O60" s="262" t="str">
        <f>IFERROR(VLOOKUP(N60,TablaCuentasInversion[],4,FALSE),"")</f>
        <v>Individual T1</v>
      </c>
      <c r="P60" s="263" t="str">
        <f>IFERROR(VLOOKUP(N60,TablaCuentasInversion[],5,FALSE),"")</f>
        <v>MyInvestor</v>
      </c>
      <c r="Q60" s="70">
        <v>44588</v>
      </c>
      <c r="R60" s="294">
        <v>7.6839639999999996</v>
      </c>
      <c r="S60" s="145">
        <v>1</v>
      </c>
      <c r="T60" s="171">
        <v>16.267645389999998</v>
      </c>
      <c r="U60" s="77">
        <f t="shared" ca="1" si="13"/>
        <v>125.00000154152595</v>
      </c>
      <c r="V60" s="162">
        <v>0</v>
      </c>
      <c r="W60" s="163">
        <f t="shared" ref="W60:W95" ca="1" si="24">IF(Q60&lt;&gt;"",MAX(TODAY(),FechaCotizacion),"")</f>
        <v>45704</v>
      </c>
      <c r="X60" s="164">
        <f t="shared" ca="1" si="14"/>
        <v>2025</v>
      </c>
      <c r="Y60" s="146" t="s">
        <v>194</v>
      </c>
      <c r="Z60" s="147">
        <f>IF(H60=0,1,IF(H60="","",1/(VLOOKUP(H60,Tabla_Monedas[[Ticker]:[Cambio]],2,FALSE))))</f>
        <v>1</v>
      </c>
      <c r="AA60" s="30">
        <f>+IF(E60="","",(VLOOKUP(E60,TablaCotizaciones[[Ticker]:[Precio]],2,FALSE)))</f>
        <v>22.577000000000002</v>
      </c>
      <c r="AB60" s="148">
        <f t="shared" ca="1" si="23"/>
        <v>173.480855228</v>
      </c>
      <c r="AC60" s="149">
        <v>0</v>
      </c>
      <c r="AD60" s="379" t="b">
        <f ca="1">AND(TablaDatosInversiones[[#This Row],[Fecha de Venta o traspaso]]&lt;&gt;"",TablaDatosInversiones[[#This Row],[Fecha Compra]]&lt;=FechaCotizacion,TablaDatosInversiones[[#This Row],[Fecha de Venta o traspaso]]&gt;=FechaCotizacion)</f>
        <v>1</v>
      </c>
      <c r="AE60" s="85" t="b">
        <f t="shared" si="15"/>
        <v>0</v>
      </c>
      <c r="AF60" s="165">
        <f t="shared" ca="1" si="16"/>
        <v>4.4999999999999997E-3</v>
      </c>
      <c r="AG60" s="29">
        <f t="shared" si="17"/>
        <v>48.480853686474049</v>
      </c>
      <c r="AH60" s="259">
        <v>0</v>
      </c>
      <c r="AI60" s="150">
        <f ca="1">SUMPRODUCT((TablaDividendos[Ticker o ISIN (para Cotizaciones)]=E60)*1,(TablaDividendos[Nombre cuenta inversion]=N60)*1,TablaDividendos[Dividendos Netos por acción (euros)]*R60,(TablaDividendos[Fecha Cobro]&gt;=Q60)*1,(TablaDividendos[Fecha Cobro]&lt;=W60)*1)</f>
        <v>0</v>
      </c>
      <c r="AJ60" s="29">
        <f t="shared" ca="1" si="18"/>
        <v>48.480853686474049</v>
      </c>
      <c r="AK60" s="151">
        <f t="shared" ca="1" si="19"/>
        <v>0.38784682470878484</v>
      </c>
      <c r="AL60" s="79">
        <f t="shared" ca="1" si="12"/>
        <v>0.11304488304396343</v>
      </c>
      <c r="AM60" s="65">
        <f t="shared" ca="1" si="20"/>
        <v>3.0602739726027397</v>
      </c>
    </row>
    <row r="61" spans="1:39" ht="15.75" x14ac:dyDescent="0.25">
      <c r="A61" s="152" t="s">
        <v>1088</v>
      </c>
      <c r="B61" s="421" t="str" cm="1">
        <f t="array" ref="B61">IFERROR(VLOOKUP(A61,TablaEligeInversiones[],2,FALSE),INDEX(TablaEligeInversiones[Tipo instrumento],MATCH(MID(A61,1,4),MID(TablaEligeInversiones[Nombre],1,4),0)))</f>
        <v>PlanPensiones</v>
      </c>
      <c r="C61" s="144" t="s">
        <v>132</v>
      </c>
      <c r="D61" s="293" t="str" cm="1">
        <f t="array" ref="D61">IFERROR(VLOOKUP(A61,TablaEligeInversiones[],3,FALSE),INDEX(TablaEligeInversiones[Tipo activo],MATCH(MID(A61,1,4),MID(TablaEligeInversiones[Nombre],1,4),0)))</f>
        <v>R.Variable</v>
      </c>
      <c r="E61" s="290" t="str">
        <f>IFERROR(VLOOKUP(A61,TablaEligeInversiones[],5,FALSE),"")</f>
        <v>indexa-mas-rentabilidad-acciones</v>
      </c>
      <c r="F61" s="280" t="str">
        <f>IF(IFERROR(VLOOKUP(A61,TablaEligeInversiones[],6,FALSE),"")=0,"",IFERROR(VLOOKUP(A61,TablaEligeInversiones[],6,FALSE),""))</f>
        <v>indexa-mas-rentabilidad-acciones</v>
      </c>
      <c r="G61" s="280" t="str">
        <f>IF(IFERROR(VLOOKUP(A61,TablaEligeInversiones[],7,FALSE),"")=0,"",IFERROR(VLOOKUP(A61,TablaEligeInversiones[],7,FALSE),""))</f>
        <v>V86516895 (N5138)</v>
      </c>
      <c r="H61" s="263" t="str" cm="1">
        <f t="array" ref="H61">IFERROR(VLOOKUP(A61,TablaEligeInversiones[],4,FALSE),INDEX(TablaEligeInversiones[Moneda],MATCH(MID(A61,1,4),MID(TablaEligeInversiones[Nombre],1,4),0)))</f>
        <v>EUR</v>
      </c>
      <c r="I61" s="289">
        <v>0</v>
      </c>
      <c r="J61" s="263" t="str" cm="1">
        <f t="array" ref="J61">IFERROR(VLOOKUP(A61,TablaEligeInversiones[],11,FALSE),INDEX(TablaEligeInversiones[Estilo],MATCH(MID(A61,1,4),MID(TablaEligeInversiones[Nombre],1,4),0)))</f>
        <v>Otros</v>
      </c>
      <c r="K61" s="263" t="str" cm="1">
        <f t="array" ref="K61">IFERROR(VLOOKUP(A61,TablaEligeInversiones[],12,FALSE),INDEX(TablaEligeInversiones[Sector],MATCH(MID(A61,1,4),MID(TablaEligeInversiones[Nombre],1,4),0)))</f>
        <v>Otros</v>
      </c>
      <c r="L61" s="263" t="str" cm="1">
        <f t="array" ref="L61">IFERROR(VLOOKUP(A61,TablaEligeInversiones[],13,FALSE),INDEX(TablaEligeInversiones[Región],MATCH(MID(A61,1,4),MID(TablaEligeInversiones[Nombre],1,4),0)))</f>
        <v>Mundo</v>
      </c>
      <c r="M61" s="262">
        <f>IFERROR(VLOOKUP(A61,TablaEligeInversiones[],8,FALSE),0)</f>
        <v>4.4999999999999997E-3</v>
      </c>
      <c r="N61" s="227" t="s">
        <v>993</v>
      </c>
      <c r="O61" s="262" t="str">
        <f>IFERROR(VLOOKUP(N61,TablaCuentasInversion[],4,FALSE),"")</f>
        <v>Individual T1</v>
      </c>
      <c r="P61" s="263" t="str">
        <f>IFERROR(VLOOKUP(N61,TablaCuentasInversion[],5,FALSE),"")</f>
        <v>MyInvestor</v>
      </c>
      <c r="Q61" s="70">
        <v>44617</v>
      </c>
      <c r="R61" s="294">
        <v>7.6902460000000001</v>
      </c>
      <c r="S61" s="145">
        <v>1</v>
      </c>
      <c r="T61" s="171">
        <v>16.254357375000001</v>
      </c>
      <c r="U61" s="77">
        <f t="shared" ca="1" si="13"/>
        <v>125.00000678566427</v>
      </c>
      <c r="V61" s="162">
        <v>0</v>
      </c>
      <c r="W61" s="163">
        <f t="shared" ca="1" si="24"/>
        <v>45704</v>
      </c>
      <c r="X61" s="164">
        <f t="shared" ca="1" si="14"/>
        <v>2025</v>
      </c>
      <c r="Y61" s="146" t="s">
        <v>194</v>
      </c>
      <c r="Z61" s="147">
        <f>IF(H61=0,1,IF(H61="","",1/(VLOOKUP(H61,Tabla_Monedas[[Ticker]:[Cambio]],2,FALSE))))</f>
        <v>1</v>
      </c>
      <c r="AA61" s="30">
        <f>+IF(E61="","",(VLOOKUP(E61,TablaCotizaciones[[Ticker]:[Precio]],2,FALSE)))</f>
        <v>22.577000000000002</v>
      </c>
      <c r="AB61" s="148">
        <f t="shared" ca="1" si="23"/>
        <v>173.62268394200001</v>
      </c>
      <c r="AC61" s="149">
        <v>0</v>
      </c>
      <c r="AD61" s="379" t="b">
        <f ca="1">AND(TablaDatosInversiones[[#This Row],[Fecha de Venta o traspaso]]&lt;&gt;"",TablaDatosInversiones[[#This Row],[Fecha Compra]]&lt;=FechaCotizacion,TablaDatosInversiones[[#This Row],[Fecha de Venta o traspaso]]&gt;=FechaCotizacion)</f>
        <v>1</v>
      </c>
      <c r="AE61" s="85" t="b">
        <f t="shared" si="15"/>
        <v>0</v>
      </c>
      <c r="AF61" s="165">
        <f t="shared" ca="1" si="16"/>
        <v>4.4999999999999997E-3</v>
      </c>
      <c r="AG61" s="29">
        <f t="shared" si="17"/>
        <v>48.62267715633574</v>
      </c>
      <c r="AH61" s="259">
        <v>0</v>
      </c>
      <c r="AI61" s="150">
        <f ca="1">SUMPRODUCT((TablaDividendos[Ticker o ISIN (para Cotizaciones)]=E61)*1,(TablaDividendos[Nombre cuenta inversion]=N61)*1,TablaDividendos[Dividendos Netos por acción (euros)]*R61,(TablaDividendos[Fecha Cobro]&gt;=Q61)*1,(TablaDividendos[Fecha Cobro]&lt;=W61)*1)</f>
        <v>0</v>
      </c>
      <c r="AJ61" s="29">
        <f t="shared" ca="1" si="18"/>
        <v>48.62267715633574</v>
      </c>
      <c r="AK61" s="151">
        <f t="shared" ca="1" si="19"/>
        <v>0.38898139613470861</v>
      </c>
      <c r="AL61" s="79">
        <f t="shared" ca="1" si="12"/>
        <v>0.11653284746073589</v>
      </c>
      <c r="AM61" s="65">
        <f t="shared" ca="1" si="20"/>
        <v>2.9808219178082194</v>
      </c>
    </row>
    <row r="62" spans="1:39" ht="15.75" x14ac:dyDescent="0.25">
      <c r="A62" s="152" t="s">
        <v>1088</v>
      </c>
      <c r="B62" s="421" t="str" cm="1">
        <f t="array" ref="B62">IFERROR(VLOOKUP(A62,TablaEligeInversiones[],2,FALSE),INDEX(TablaEligeInversiones[Tipo instrumento],MATCH(MID(A62,1,4),MID(TablaEligeInversiones[Nombre],1,4),0)))</f>
        <v>PlanPensiones</v>
      </c>
      <c r="C62" s="144" t="s">
        <v>132</v>
      </c>
      <c r="D62" s="293" t="str" cm="1">
        <f t="array" ref="D62">IFERROR(VLOOKUP(A62,TablaEligeInversiones[],3,FALSE),INDEX(TablaEligeInversiones[Tipo activo],MATCH(MID(A62,1,4),MID(TablaEligeInversiones[Nombre],1,4),0)))</f>
        <v>R.Variable</v>
      </c>
      <c r="E62" s="290" t="str">
        <f>IFERROR(VLOOKUP(A62,TablaEligeInversiones[],5,FALSE),"")</f>
        <v>indexa-mas-rentabilidad-acciones</v>
      </c>
      <c r="F62" s="280" t="str">
        <f>IF(IFERROR(VLOOKUP(A62,TablaEligeInversiones[],6,FALSE),"")=0,"",IFERROR(VLOOKUP(A62,TablaEligeInversiones[],6,FALSE),""))</f>
        <v>indexa-mas-rentabilidad-acciones</v>
      </c>
      <c r="G62" s="280" t="str">
        <f>IF(IFERROR(VLOOKUP(A62,TablaEligeInversiones[],7,FALSE),"")=0,"",IFERROR(VLOOKUP(A62,TablaEligeInversiones[],7,FALSE),""))</f>
        <v>V86516895 (N5138)</v>
      </c>
      <c r="H62" s="263" t="str" cm="1">
        <f t="array" ref="H62">IFERROR(VLOOKUP(A62,TablaEligeInversiones[],4,FALSE),INDEX(TablaEligeInversiones[Moneda],MATCH(MID(A62,1,4),MID(TablaEligeInversiones[Nombre],1,4),0)))</f>
        <v>EUR</v>
      </c>
      <c r="I62" s="289">
        <v>0</v>
      </c>
      <c r="J62" s="263" t="str" cm="1">
        <f t="array" ref="J62">IFERROR(VLOOKUP(A62,TablaEligeInversiones[],11,FALSE),INDEX(TablaEligeInversiones[Estilo],MATCH(MID(A62,1,4),MID(TablaEligeInversiones[Nombre],1,4),0)))</f>
        <v>Otros</v>
      </c>
      <c r="K62" s="263" t="str" cm="1">
        <f t="array" ref="K62">IFERROR(VLOOKUP(A62,TablaEligeInversiones[],12,FALSE),INDEX(TablaEligeInversiones[Sector],MATCH(MID(A62,1,4),MID(TablaEligeInversiones[Nombre],1,4),0)))</f>
        <v>Otros</v>
      </c>
      <c r="L62" s="263" t="str" cm="1">
        <f t="array" ref="L62">IFERROR(VLOOKUP(A62,TablaEligeInversiones[],13,FALSE),INDEX(TablaEligeInversiones[Región],MATCH(MID(A62,1,4),MID(TablaEligeInversiones[Nombre],1,4),0)))</f>
        <v>Mundo</v>
      </c>
      <c r="M62" s="262">
        <f>IFERROR(VLOOKUP(A62,TablaEligeInversiones[],8,FALSE),0)</f>
        <v>4.4999999999999997E-3</v>
      </c>
      <c r="N62" s="227" t="s">
        <v>993</v>
      </c>
      <c r="O62" s="262" t="str">
        <f>IFERROR(VLOOKUP(N62,TablaCuentasInversion[],4,FALSE),"")</f>
        <v>Individual T1</v>
      </c>
      <c r="P62" s="263" t="str">
        <f>IFERROR(VLOOKUP(N62,TablaCuentasInversion[],5,FALSE),"")</f>
        <v>MyInvestor</v>
      </c>
      <c r="Q62" s="70">
        <v>44645</v>
      </c>
      <c r="R62" s="294">
        <v>7.5287480000000002</v>
      </c>
      <c r="S62" s="145">
        <v>1</v>
      </c>
      <c r="T62" s="171">
        <v>16.603027129000001</v>
      </c>
      <c r="U62" s="77">
        <f t="shared" ca="1" si="13"/>
        <v>125.0000072914045</v>
      </c>
      <c r="V62" s="162">
        <v>0</v>
      </c>
      <c r="W62" s="163">
        <f t="shared" ca="1" si="24"/>
        <v>45704</v>
      </c>
      <c r="X62" s="164">
        <f t="shared" ca="1" si="14"/>
        <v>2025</v>
      </c>
      <c r="Y62" s="146" t="s">
        <v>194</v>
      </c>
      <c r="Z62" s="147">
        <f>IF(H62=0,1,IF(H62="","",1/(VLOOKUP(H62,Tabla_Monedas[[Ticker]:[Cambio]],2,FALSE))))</f>
        <v>1</v>
      </c>
      <c r="AA62" s="30">
        <f>+IF(E62="","",(VLOOKUP(E62,TablaCotizaciones[[Ticker]:[Precio]],2,FALSE)))</f>
        <v>22.577000000000002</v>
      </c>
      <c r="AB62" s="148">
        <f t="shared" ca="1" si="23"/>
        <v>169.97654359600003</v>
      </c>
      <c r="AC62" s="149">
        <v>0</v>
      </c>
      <c r="AD62" s="379" t="b">
        <f ca="1">AND(TablaDatosInversiones[[#This Row],[Fecha de Venta o traspaso]]&lt;&gt;"",TablaDatosInversiones[[#This Row],[Fecha Compra]]&lt;=FechaCotizacion,TablaDatosInversiones[[#This Row],[Fecha de Venta o traspaso]]&gt;=FechaCotizacion)</f>
        <v>1</v>
      </c>
      <c r="AE62" s="85" t="b">
        <f t="shared" si="15"/>
        <v>0</v>
      </c>
      <c r="AF62" s="165">
        <f t="shared" ca="1" si="16"/>
        <v>4.4999999999999997E-3</v>
      </c>
      <c r="AG62" s="29">
        <f t="shared" si="17"/>
        <v>44.976536304595527</v>
      </c>
      <c r="AH62" s="259">
        <v>0</v>
      </c>
      <c r="AI62" s="150">
        <f ca="1">SUMPRODUCT((TablaDividendos[Ticker o ISIN (para Cotizaciones)]=E62)*1,(TablaDividendos[Nombre cuenta inversion]=N62)*1,TablaDividendos[Dividendos Netos por acción (euros)]*R62,(TablaDividendos[Fecha Cobro]&gt;=Q62)*1,(TablaDividendos[Fecha Cobro]&lt;=W62)*1)</f>
        <v>0</v>
      </c>
      <c r="AJ62" s="29">
        <f t="shared" ca="1" si="18"/>
        <v>44.976536304595527</v>
      </c>
      <c r="AK62" s="151">
        <f t="shared" ca="1" si="19"/>
        <v>0.35981226944846983</v>
      </c>
      <c r="AL62" s="79">
        <f t="shared" ref="AL62:AL93" ca="1" si="25">IFERROR(POWER(1+(AJ62)/ABS(U62),1/(AM62))-1,"")</f>
        <v>0.1116346954060925</v>
      </c>
      <c r="AM62" s="65">
        <f t="shared" ca="1" si="20"/>
        <v>2.904109589041096</v>
      </c>
    </row>
    <row r="63" spans="1:39" ht="15.75" x14ac:dyDescent="0.25">
      <c r="A63" s="152" t="s">
        <v>1088</v>
      </c>
      <c r="B63" s="421" t="str" cm="1">
        <f t="array" ref="B63">IFERROR(VLOOKUP(A63,TablaEligeInversiones[],2,FALSE),INDEX(TablaEligeInversiones[Tipo instrumento],MATCH(MID(A63,1,4),MID(TablaEligeInversiones[Nombre],1,4),0)))</f>
        <v>PlanPensiones</v>
      </c>
      <c r="C63" s="144" t="s">
        <v>132</v>
      </c>
      <c r="D63" s="293" t="str" cm="1">
        <f t="array" ref="D63">IFERROR(VLOOKUP(A63,TablaEligeInversiones[],3,FALSE),INDEX(TablaEligeInversiones[Tipo activo],MATCH(MID(A63,1,4),MID(TablaEligeInversiones[Nombre],1,4),0)))</f>
        <v>R.Variable</v>
      </c>
      <c r="E63" s="290" t="str">
        <f>IFERROR(VLOOKUP(A63,TablaEligeInversiones[],5,FALSE),"")</f>
        <v>indexa-mas-rentabilidad-acciones</v>
      </c>
      <c r="F63" s="280" t="str">
        <f>IF(IFERROR(VLOOKUP(A63,TablaEligeInversiones[],6,FALSE),"")=0,"",IFERROR(VLOOKUP(A63,TablaEligeInversiones[],6,FALSE),""))</f>
        <v>indexa-mas-rentabilidad-acciones</v>
      </c>
      <c r="G63" s="280" t="str">
        <f>IF(IFERROR(VLOOKUP(A63,TablaEligeInversiones[],7,FALSE),"")=0,"",IFERROR(VLOOKUP(A63,TablaEligeInversiones[],7,FALSE),""))</f>
        <v>V86516895 (N5138)</v>
      </c>
      <c r="H63" s="263" t="str" cm="1">
        <f t="array" ref="H63">IFERROR(VLOOKUP(A63,TablaEligeInversiones[],4,FALSE),INDEX(TablaEligeInversiones[Moneda],MATCH(MID(A63,1,4),MID(TablaEligeInversiones[Nombre],1,4),0)))</f>
        <v>EUR</v>
      </c>
      <c r="I63" s="289">
        <v>0</v>
      </c>
      <c r="J63" s="263" t="str" cm="1">
        <f t="array" ref="J63">IFERROR(VLOOKUP(A63,TablaEligeInversiones[],11,FALSE),INDEX(TablaEligeInversiones[Estilo],MATCH(MID(A63,1,4),MID(TablaEligeInversiones[Nombre],1,4),0)))</f>
        <v>Otros</v>
      </c>
      <c r="K63" s="263" t="str" cm="1">
        <f t="array" ref="K63">IFERROR(VLOOKUP(A63,TablaEligeInversiones[],12,FALSE),INDEX(TablaEligeInversiones[Sector],MATCH(MID(A63,1,4),MID(TablaEligeInversiones[Nombre],1,4),0)))</f>
        <v>Otros</v>
      </c>
      <c r="L63" s="263" t="str" cm="1">
        <f t="array" ref="L63">IFERROR(VLOOKUP(A63,TablaEligeInversiones[],13,FALSE),INDEX(TablaEligeInversiones[Región],MATCH(MID(A63,1,4),MID(TablaEligeInversiones[Nombre],1,4),0)))</f>
        <v>Mundo</v>
      </c>
      <c r="M63" s="262">
        <f>IFERROR(VLOOKUP(A63,TablaEligeInversiones[],8,FALSE),0)</f>
        <v>4.4999999999999997E-3</v>
      </c>
      <c r="N63" s="227" t="s">
        <v>993</v>
      </c>
      <c r="O63" s="331" t="str">
        <f>IFERROR(VLOOKUP(N63,TablaCuentasInversion[],4,FALSE),"")</f>
        <v>Individual T1</v>
      </c>
      <c r="P63" s="263" t="str">
        <f>IFERROR(VLOOKUP(N63,TablaCuentasInversion[],5,FALSE),"")</f>
        <v>MyInvestor</v>
      </c>
      <c r="Q63" s="70">
        <v>44678</v>
      </c>
      <c r="R63" s="294">
        <v>7.7654810000000003</v>
      </c>
      <c r="S63" s="145">
        <v>1</v>
      </c>
      <c r="T63" s="171">
        <v>16.096877721999999</v>
      </c>
      <c r="U63" s="77">
        <f t="shared" ca="1" si="13"/>
        <v>124.99999810951428</v>
      </c>
      <c r="V63" s="162">
        <v>0</v>
      </c>
      <c r="W63" s="163">
        <f t="shared" ca="1" si="24"/>
        <v>45704</v>
      </c>
      <c r="X63" s="164">
        <f t="shared" ca="1" si="14"/>
        <v>2025</v>
      </c>
      <c r="Y63" s="146" t="s">
        <v>194</v>
      </c>
      <c r="Z63" s="147">
        <f>IF(H63=0,1,IF(H63="","",1/(VLOOKUP(H63,Tabla_Monedas[[Ticker]:[Cambio]],2,FALSE))))</f>
        <v>1</v>
      </c>
      <c r="AA63" s="30">
        <f>+IF(E63="","",(VLOOKUP(E63,TablaCotizaciones[[Ticker]:[Precio]],2,FALSE)))</f>
        <v>22.577000000000002</v>
      </c>
      <c r="AB63" s="148">
        <f t="shared" ca="1" si="23"/>
        <v>175.32126453700002</v>
      </c>
      <c r="AC63" s="149">
        <v>0</v>
      </c>
      <c r="AD63" s="379" t="b">
        <f ca="1">AND(TablaDatosInversiones[[#This Row],[Fecha de Venta o traspaso]]&lt;&gt;"",TablaDatosInversiones[[#This Row],[Fecha Compra]]&lt;=FechaCotizacion,TablaDatosInversiones[[#This Row],[Fecha de Venta o traspaso]]&gt;=FechaCotizacion)</f>
        <v>1</v>
      </c>
      <c r="AE63" s="85" t="b">
        <f t="shared" si="15"/>
        <v>0</v>
      </c>
      <c r="AF63" s="165">
        <f t="shared" ca="1" si="16"/>
        <v>4.4999999999999997E-3</v>
      </c>
      <c r="AG63" s="150">
        <f t="shared" si="17"/>
        <v>50.321266427485739</v>
      </c>
      <c r="AH63" s="259">
        <v>0</v>
      </c>
      <c r="AI63" s="150">
        <f ca="1">SUMPRODUCT((TablaDividendos[Ticker o ISIN (para Cotizaciones)]=E63)*1,(TablaDividendos[Nombre cuenta inversion]=N63)*1,TablaDividendos[Dividendos Netos por acción (euros)]*R63,(TablaDividendos[Fecha Cobro]&gt;=Q63)*1,(TablaDividendos[Fecha Cobro]&lt;=W63)*1)</f>
        <v>0</v>
      </c>
      <c r="AJ63" s="29">
        <f t="shared" ca="1" si="18"/>
        <v>50.321266427485739</v>
      </c>
      <c r="AK63" s="151">
        <f t="shared" ca="1" si="19"/>
        <v>0.40257013750831067</v>
      </c>
      <c r="AL63" s="79">
        <f t="shared" ca="1" si="25"/>
        <v>0.1277623700540933</v>
      </c>
      <c r="AM63" s="65">
        <f t="shared" ca="1" si="20"/>
        <v>2.8136986301369862</v>
      </c>
    </row>
    <row r="64" spans="1:39" ht="15.75" x14ac:dyDescent="0.25">
      <c r="A64" s="152" t="s">
        <v>1088</v>
      </c>
      <c r="B64" s="421" t="str" cm="1">
        <f t="array" ref="B64">IFERROR(VLOOKUP(A64,TablaEligeInversiones[],2,FALSE),INDEX(TablaEligeInversiones[Tipo instrumento],MATCH(MID(A64,1,4),MID(TablaEligeInversiones[Nombre],1,4),0)))</f>
        <v>PlanPensiones</v>
      </c>
      <c r="C64" s="144" t="s">
        <v>132</v>
      </c>
      <c r="D64" s="293" t="str" cm="1">
        <f t="array" ref="D64">IFERROR(VLOOKUP(A64,TablaEligeInversiones[],3,FALSE),INDEX(TablaEligeInversiones[Tipo activo],MATCH(MID(A64,1,4),MID(TablaEligeInversiones[Nombre],1,4),0)))</f>
        <v>R.Variable</v>
      </c>
      <c r="E64" s="290" t="str">
        <f>IFERROR(VLOOKUP(A64,TablaEligeInversiones[],5,FALSE),"")</f>
        <v>indexa-mas-rentabilidad-acciones</v>
      </c>
      <c r="F64" s="280" t="str">
        <f>IF(IFERROR(VLOOKUP(A64,TablaEligeInversiones[],6,FALSE),"")=0,"",IFERROR(VLOOKUP(A64,TablaEligeInversiones[],6,FALSE),""))</f>
        <v>indexa-mas-rentabilidad-acciones</v>
      </c>
      <c r="G64" s="280" t="str">
        <f>IF(IFERROR(VLOOKUP(A64,TablaEligeInversiones[],7,FALSE),"")=0,"",IFERROR(VLOOKUP(A64,TablaEligeInversiones[],7,FALSE),""))</f>
        <v>V86516895 (N5138)</v>
      </c>
      <c r="H64" s="263" t="str" cm="1">
        <f t="array" ref="H64">IFERROR(VLOOKUP(A64,TablaEligeInversiones[],4,FALSE),INDEX(TablaEligeInversiones[Moneda],MATCH(MID(A64,1,4),MID(TablaEligeInversiones[Nombre],1,4),0)))</f>
        <v>EUR</v>
      </c>
      <c r="I64" s="289">
        <v>0</v>
      </c>
      <c r="J64" s="263" t="str" cm="1">
        <f t="array" ref="J64">IFERROR(VLOOKUP(A64,TablaEligeInversiones[],11,FALSE),INDEX(TablaEligeInversiones[Estilo],MATCH(MID(A64,1,4),MID(TablaEligeInversiones[Nombre],1,4),0)))</f>
        <v>Otros</v>
      </c>
      <c r="K64" s="263" t="str" cm="1">
        <f t="array" ref="K64">IFERROR(VLOOKUP(A64,TablaEligeInversiones[],12,FALSE),INDEX(TablaEligeInversiones[Sector],MATCH(MID(A64,1,4),MID(TablaEligeInversiones[Nombre],1,4),0)))</f>
        <v>Otros</v>
      </c>
      <c r="L64" s="263" t="str" cm="1">
        <f t="array" ref="L64">IFERROR(VLOOKUP(A64,TablaEligeInversiones[],13,FALSE),INDEX(TablaEligeInversiones[Región],MATCH(MID(A64,1,4),MID(TablaEligeInversiones[Nombre],1,4),0)))</f>
        <v>Mundo</v>
      </c>
      <c r="M64" s="262">
        <f>IFERROR(VLOOKUP(A64,TablaEligeInversiones[],8,FALSE),0)</f>
        <v>4.4999999999999997E-3</v>
      </c>
      <c r="N64" s="227" t="s">
        <v>993</v>
      </c>
      <c r="O64" s="331" t="str">
        <f>IFERROR(VLOOKUP(N64,TablaCuentasInversion[],4,FALSE),"")</f>
        <v>Individual T1</v>
      </c>
      <c r="P64" s="263" t="str">
        <f>IFERROR(VLOOKUP(N64,TablaCuentasInversion[],5,FALSE),"")</f>
        <v>MyInvestor</v>
      </c>
      <c r="Q64" s="70">
        <v>44708</v>
      </c>
      <c r="R64" s="294">
        <v>8.0250719999999998</v>
      </c>
      <c r="S64" s="145">
        <v>1</v>
      </c>
      <c r="T64" s="171">
        <v>15.576184788000001</v>
      </c>
      <c r="U64" s="77">
        <f t="shared" ca="1" si="13"/>
        <v>125.00000440900475</v>
      </c>
      <c r="V64" s="162">
        <v>0</v>
      </c>
      <c r="W64" s="163">
        <f t="shared" ca="1" si="24"/>
        <v>45704</v>
      </c>
      <c r="X64" s="164">
        <f t="shared" ca="1" si="14"/>
        <v>2025</v>
      </c>
      <c r="Y64" s="146" t="s">
        <v>194</v>
      </c>
      <c r="Z64" s="147">
        <f>IF(H64=0,1,IF(H64="","",1/(VLOOKUP(H64,Tabla_Monedas[[Ticker]:[Cambio]],2,FALSE))))</f>
        <v>1</v>
      </c>
      <c r="AA64" s="30">
        <f>+IF(E64="","",(VLOOKUP(E64,TablaCotizaciones[[Ticker]:[Precio]],2,FALSE)))</f>
        <v>22.577000000000002</v>
      </c>
      <c r="AB64" s="148">
        <f t="shared" ca="1" si="23"/>
        <v>181.18205054400002</v>
      </c>
      <c r="AC64" s="149">
        <v>0</v>
      </c>
      <c r="AD64" s="379" t="b">
        <f ca="1">AND(TablaDatosInversiones[[#This Row],[Fecha de Venta o traspaso]]&lt;&gt;"",TablaDatosInversiones[[#This Row],[Fecha Compra]]&lt;=FechaCotizacion,TablaDatosInversiones[[#This Row],[Fecha de Venta o traspaso]]&gt;=FechaCotizacion)</f>
        <v>1</v>
      </c>
      <c r="AE64" s="85" t="b">
        <f t="shared" si="15"/>
        <v>0</v>
      </c>
      <c r="AF64" s="165">
        <f t="shared" ca="1" si="16"/>
        <v>4.4999999999999997E-3</v>
      </c>
      <c r="AG64" s="150">
        <f t="shared" si="17"/>
        <v>56.182046134995275</v>
      </c>
      <c r="AH64" s="259">
        <v>0</v>
      </c>
      <c r="AI64" s="150">
        <f ca="1">SUMPRODUCT((TablaDividendos[Ticker o ISIN (para Cotizaciones)]=E64)*1,(TablaDividendos[Nombre cuenta inversion]=N64)*1,TablaDividendos[Dividendos Netos por acción (euros)]*R64,(TablaDividendos[Fecha Cobro]&gt;=Q64)*1,(TablaDividendos[Fecha Cobro]&lt;=W64)*1)</f>
        <v>0</v>
      </c>
      <c r="AJ64" s="29">
        <f t="shared" ca="1" si="18"/>
        <v>56.182046134995275</v>
      </c>
      <c r="AK64" s="151">
        <f t="shared" ca="1" si="19"/>
        <v>0.44945635322672067</v>
      </c>
      <c r="AL64" s="79">
        <f t="shared" ca="1" si="25"/>
        <v>0.14555759146490566</v>
      </c>
      <c r="AM64" s="65">
        <f t="shared" ca="1" si="20"/>
        <v>2.7315068493150685</v>
      </c>
    </row>
    <row r="65" spans="1:39" ht="15.75" x14ac:dyDescent="0.25">
      <c r="A65" s="152" t="s">
        <v>1088</v>
      </c>
      <c r="B65" s="421" t="str" cm="1">
        <f t="array" ref="B65">IFERROR(VLOOKUP(A65,TablaEligeInversiones[],2,FALSE),INDEX(TablaEligeInversiones[Tipo instrumento],MATCH(MID(A65,1,4),MID(TablaEligeInversiones[Nombre],1,4),0)))</f>
        <v>PlanPensiones</v>
      </c>
      <c r="C65" s="144" t="s">
        <v>132</v>
      </c>
      <c r="D65" s="293" t="str" cm="1">
        <f t="array" ref="D65">IFERROR(VLOOKUP(A65,TablaEligeInversiones[],3,FALSE),INDEX(TablaEligeInversiones[Tipo activo],MATCH(MID(A65,1,4),MID(TablaEligeInversiones[Nombre],1,4),0)))</f>
        <v>R.Variable</v>
      </c>
      <c r="E65" s="290" t="str">
        <f>IFERROR(VLOOKUP(A65,TablaEligeInversiones[],5,FALSE),"")</f>
        <v>indexa-mas-rentabilidad-acciones</v>
      </c>
      <c r="F65" s="280" t="str">
        <f>IF(IFERROR(VLOOKUP(A65,TablaEligeInversiones[],6,FALSE),"")=0,"",IFERROR(VLOOKUP(A65,TablaEligeInversiones[],6,FALSE),""))</f>
        <v>indexa-mas-rentabilidad-acciones</v>
      </c>
      <c r="G65" s="280" t="str">
        <f>IF(IFERROR(VLOOKUP(A65,TablaEligeInversiones[],7,FALSE),"")=0,"",IFERROR(VLOOKUP(A65,TablaEligeInversiones[],7,FALSE),""))</f>
        <v>V86516895 (N5138)</v>
      </c>
      <c r="H65" s="263" t="str" cm="1">
        <f t="array" ref="H65">IFERROR(VLOOKUP(A65,TablaEligeInversiones[],4,FALSE),INDEX(TablaEligeInversiones[Moneda],MATCH(MID(A65,1,4),MID(TablaEligeInversiones[Nombre],1,4),0)))</f>
        <v>EUR</v>
      </c>
      <c r="I65" s="289">
        <v>0</v>
      </c>
      <c r="J65" s="263" t="str" cm="1">
        <f t="array" ref="J65">IFERROR(VLOOKUP(A65,TablaEligeInversiones[],11,FALSE),INDEX(TablaEligeInversiones[Estilo],MATCH(MID(A65,1,4),MID(TablaEligeInversiones[Nombre],1,4),0)))</f>
        <v>Otros</v>
      </c>
      <c r="K65" s="263" t="str" cm="1">
        <f t="array" ref="K65">IFERROR(VLOOKUP(A65,TablaEligeInversiones[],12,FALSE),INDEX(TablaEligeInversiones[Sector],MATCH(MID(A65,1,4),MID(TablaEligeInversiones[Nombre],1,4),0)))</f>
        <v>Otros</v>
      </c>
      <c r="L65" s="263" t="str" cm="1">
        <f t="array" ref="L65">IFERROR(VLOOKUP(A65,TablaEligeInversiones[],13,FALSE),INDEX(TablaEligeInversiones[Región],MATCH(MID(A65,1,4),MID(TablaEligeInversiones[Nombre],1,4),0)))</f>
        <v>Mundo</v>
      </c>
      <c r="M65" s="262">
        <f>IFERROR(VLOOKUP(A65,TablaEligeInversiones[],8,FALSE),0)</f>
        <v>4.4999999999999997E-3</v>
      </c>
      <c r="N65" s="227" t="s">
        <v>993</v>
      </c>
      <c r="O65" s="331" t="str">
        <f>IFERROR(VLOOKUP(N65,TablaCuentasInversion[],4,FALSE),"")</f>
        <v>Individual T1</v>
      </c>
      <c r="P65" s="263" t="str">
        <f>IFERROR(VLOOKUP(N65,TablaCuentasInversion[],5,FALSE),"")</f>
        <v>MyInvestor</v>
      </c>
      <c r="Q65" s="70">
        <v>44739</v>
      </c>
      <c r="R65" s="294">
        <v>8.2399690000000003</v>
      </c>
      <c r="S65" s="145">
        <v>1</v>
      </c>
      <c r="T65" s="171">
        <v>15.169960695</v>
      </c>
      <c r="U65" s="77">
        <f t="shared" ca="1" si="13"/>
        <v>125.00000585801847</v>
      </c>
      <c r="V65" s="162">
        <v>0</v>
      </c>
      <c r="W65" s="163">
        <f t="shared" ca="1" si="24"/>
        <v>45704</v>
      </c>
      <c r="X65" s="164">
        <f t="shared" ca="1" si="14"/>
        <v>2025</v>
      </c>
      <c r="Y65" s="146" t="s">
        <v>194</v>
      </c>
      <c r="Z65" s="147">
        <f>IF(H65=0,1,IF(H65="","",1/(VLOOKUP(H65,Tabla_Monedas[[Ticker]:[Cambio]],2,FALSE))))</f>
        <v>1</v>
      </c>
      <c r="AA65" s="30">
        <f>+IF(E65="","",(VLOOKUP(E65,TablaCotizaciones[[Ticker]:[Precio]],2,FALSE)))</f>
        <v>22.577000000000002</v>
      </c>
      <c r="AB65" s="148">
        <f t="shared" ca="1" si="23"/>
        <v>186.03378011300003</v>
      </c>
      <c r="AC65" s="149">
        <v>0</v>
      </c>
      <c r="AD65" s="379" t="b">
        <f ca="1">AND(TablaDatosInversiones[[#This Row],[Fecha de Venta o traspaso]]&lt;&gt;"",TablaDatosInversiones[[#This Row],[Fecha Compra]]&lt;=FechaCotizacion,TablaDatosInversiones[[#This Row],[Fecha de Venta o traspaso]]&gt;=FechaCotizacion)</f>
        <v>1</v>
      </c>
      <c r="AE65" s="85" t="b">
        <f t="shared" si="15"/>
        <v>0</v>
      </c>
      <c r="AF65" s="165">
        <f t="shared" ca="1" si="16"/>
        <v>4.4999999999999997E-3</v>
      </c>
      <c r="AG65" s="150">
        <f t="shared" si="17"/>
        <v>61.033774254981566</v>
      </c>
      <c r="AH65" s="259">
        <v>0</v>
      </c>
      <c r="AI65" s="150">
        <f ca="1">SUMPRODUCT((TablaDividendos[Ticker o ISIN (para Cotizaciones)]=E65)*1,(TablaDividendos[Nombre cuenta inversion]=N65)*1,TablaDividendos[Dividendos Netos por acción (euros)]*R65,(TablaDividendos[Fecha Cobro]&gt;=Q65)*1,(TablaDividendos[Fecha Cobro]&lt;=W65)*1)</f>
        <v>0</v>
      </c>
      <c r="AJ65" s="29">
        <f t="shared" ca="1" si="18"/>
        <v>61.033774254981566</v>
      </c>
      <c r="AK65" s="151">
        <f t="shared" ca="1" si="19"/>
        <v>0.48827017115748711</v>
      </c>
      <c r="AL65" s="79">
        <f t="shared" ca="1" si="25"/>
        <v>0.16211004583363109</v>
      </c>
      <c r="AM65" s="65">
        <f t="shared" ca="1" si="20"/>
        <v>2.6465753424657534</v>
      </c>
    </row>
    <row r="66" spans="1:39" ht="15.75" x14ac:dyDescent="0.25">
      <c r="A66" s="152" t="s">
        <v>1088</v>
      </c>
      <c r="B66" s="421" t="str" cm="1">
        <f t="array" ref="B66">IFERROR(VLOOKUP(A66,TablaEligeInversiones[],2,FALSE),INDEX(TablaEligeInversiones[Tipo instrumento],MATCH(MID(A66,1,4),MID(TablaEligeInversiones[Nombre],1,4),0)))</f>
        <v>PlanPensiones</v>
      </c>
      <c r="C66" s="144" t="s">
        <v>132</v>
      </c>
      <c r="D66" s="293" t="str" cm="1">
        <f t="array" ref="D66">IFERROR(VLOOKUP(A66,TablaEligeInversiones[],3,FALSE),INDEX(TablaEligeInversiones[Tipo activo],MATCH(MID(A66,1,4),MID(TablaEligeInversiones[Nombre],1,4),0)))</f>
        <v>R.Variable</v>
      </c>
      <c r="E66" s="290" t="str">
        <f>IFERROR(VLOOKUP(A66,TablaEligeInversiones[],5,FALSE),"")</f>
        <v>indexa-mas-rentabilidad-acciones</v>
      </c>
      <c r="F66" s="280" t="str">
        <f>IF(IFERROR(VLOOKUP(A66,TablaEligeInversiones[],6,FALSE),"")=0,"",IFERROR(VLOOKUP(A66,TablaEligeInversiones[],6,FALSE),""))</f>
        <v>indexa-mas-rentabilidad-acciones</v>
      </c>
      <c r="G66" s="280" t="str">
        <f>IF(IFERROR(VLOOKUP(A66,TablaEligeInversiones[],7,FALSE),"")=0,"",IFERROR(VLOOKUP(A66,TablaEligeInversiones[],7,FALSE),""))</f>
        <v>V86516895 (N5138)</v>
      </c>
      <c r="H66" s="263" t="str" cm="1">
        <f t="array" ref="H66">IFERROR(VLOOKUP(A66,TablaEligeInversiones[],4,FALSE),INDEX(TablaEligeInversiones[Moneda],MATCH(MID(A66,1,4),MID(TablaEligeInversiones[Nombre],1,4),0)))</f>
        <v>EUR</v>
      </c>
      <c r="I66" s="289">
        <v>0</v>
      </c>
      <c r="J66" s="263" t="str" cm="1">
        <f t="array" ref="J66">IFERROR(VLOOKUP(A66,TablaEligeInversiones[],11,FALSE),INDEX(TablaEligeInversiones[Estilo],MATCH(MID(A66,1,4),MID(TablaEligeInversiones[Nombre],1,4),0)))</f>
        <v>Otros</v>
      </c>
      <c r="K66" s="263" t="str" cm="1">
        <f t="array" ref="K66">IFERROR(VLOOKUP(A66,TablaEligeInversiones[],12,FALSE),INDEX(TablaEligeInversiones[Sector],MATCH(MID(A66,1,4),MID(TablaEligeInversiones[Nombre],1,4),0)))</f>
        <v>Otros</v>
      </c>
      <c r="L66" s="263" t="str" cm="1">
        <f t="array" ref="L66">IFERROR(VLOOKUP(A66,TablaEligeInversiones[],13,FALSE),INDEX(TablaEligeInversiones[Región],MATCH(MID(A66,1,4),MID(TablaEligeInversiones[Nombre],1,4),0)))</f>
        <v>Mundo</v>
      </c>
      <c r="M66" s="262">
        <f>IFERROR(VLOOKUP(A66,TablaEligeInversiones[],8,FALSE),0)</f>
        <v>4.4999999999999997E-3</v>
      </c>
      <c r="N66" s="227" t="s">
        <v>993</v>
      </c>
      <c r="O66" s="262" t="str">
        <f>IFERROR(VLOOKUP(N66,TablaCuentasInversion[],4,FALSE),"")</f>
        <v>Individual T1</v>
      </c>
      <c r="P66" s="263" t="str">
        <f>IFERROR(VLOOKUP(N66,TablaCuentasInversion[],5,FALSE),"")</f>
        <v>MyInvestor</v>
      </c>
      <c r="Q66" s="70">
        <v>44768</v>
      </c>
      <c r="R66" s="294">
        <v>7.9494559999999996</v>
      </c>
      <c r="S66" s="145">
        <v>1</v>
      </c>
      <c r="T66" s="171">
        <v>15.724346984</v>
      </c>
      <c r="U66" s="77">
        <f t="shared" ca="1" si="13"/>
        <v>125.00000447804069</v>
      </c>
      <c r="V66" s="162">
        <v>0</v>
      </c>
      <c r="W66" s="163">
        <f t="shared" ca="1" si="24"/>
        <v>45704</v>
      </c>
      <c r="X66" s="164">
        <f t="shared" ca="1" si="14"/>
        <v>2025</v>
      </c>
      <c r="Y66" s="146" t="s">
        <v>194</v>
      </c>
      <c r="Z66" s="147">
        <f>IF(H66=0,1,IF(H66="","",1/(VLOOKUP(H66,Tabla_Monedas[[Ticker]:[Cambio]],2,FALSE))))</f>
        <v>1</v>
      </c>
      <c r="AA66" s="30">
        <f>+IF(E66="","",(VLOOKUP(E66,TablaCotizaciones[[Ticker]:[Precio]],2,FALSE)))</f>
        <v>22.577000000000002</v>
      </c>
      <c r="AB66" s="148">
        <f t="shared" ca="1" si="23"/>
        <v>179.474868112</v>
      </c>
      <c r="AC66" s="149">
        <v>0</v>
      </c>
      <c r="AD66" s="379" t="b">
        <f ca="1">AND(TablaDatosInversiones[[#This Row],[Fecha de Venta o traspaso]]&lt;&gt;"",TablaDatosInversiones[[#This Row],[Fecha Compra]]&lt;=FechaCotizacion,TablaDatosInversiones[[#This Row],[Fecha de Venta o traspaso]]&gt;=FechaCotizacion)</f>
        <v>1</v>
      </c>
      <c r="AE66" s="85" t="b">
        <f t="shared" si="15"/>
        <v>0</v>
      </c>
      <c r="AF66" s="165">
        <f t="shared" ca="1" si="16"/>
        <v>4.4999999999999997E-3</v>
      </c>
      <c r="AG66" s="29">
        <f t="shared" si="17"/>
        <v>54.474863633959302</v>
      </c>
      <c r="AH66" s="259">
        <v>0</v>
      </c>
      <c r="AI66" s="150">
        <f ca="1">SUMPRODUCT((TablaDividendos[Ticker o ISIN (para Cotizaciones)]=E66)*1,(TablaDividendos[Nombre cuenta inversion]=N66)*1,TablaDividendos[Dividendos Netos por acción (euros)]*R66,(TablaDividendos[Fecha Cobro]&gt;=Q66)*1,(TablaDividendos[Fecha Cobro]&lt;=W66)*1)</f>
        <v>0</v>
      </c>
      <c r="AJ66" s="29">
        <f t="shared" ca="1" si="18"/>
        <v>54.474863633959302</v>
      </c>
      <c r="AK66" s="151">
        <f t="shared" ca="1" si="19"/>
        <v>0.43579889345947298</v>
      </c>
      <c r="AL66" s="79">
        <f t="shared" ca="1" si="25"/>
        <v>0.15131567489782838</v>
      </c>
      <c r="AM66" s="65">
        <f t="shared" ca="1" si="20"/>
        <v>2.5671232876712327</v>
      </c>
    </row>
    <row r="67" spans="1:39" ht="15.75" x14ac:dyDescent="0.25">
      <c r="A67" s="152" t="s">
        <v>1088</v>
      </c>
      <c r="B67" s="421" t="str" cm="1">
        <f t="array" ref="B67">IFERROR(VLOOKUP(A67,TablaEligeInversiones[],2,FALSE),INDEX(TablaEligeInversiones[Tipo instrumento],MATCH(MID(A67,1,4),MID(TablaEligeInversiones[Nombre],1,4),0)))</f>
        <v>PlanPensiones</v>
      </c>
      <c r="C67" s="144" t="s">
        <v>132</v>
      </c>
      <c r="D67" s="293" t="str" cm="1">
        <f t="array" ref="D67">IFERROR(VLOOKUP(A67,TablaEligeInversiones[],3,FALSE),INDEX(TablaEligeInversiones[Tipo activo],MATCH(MID(A67,1,4),MID(TablaEligeInversiones[Nombre],1,4),0)))</f>
        <v>R.Variable</v>
      </c>
      <c r="E67" s="290" t="str">
        <f>IFERROR(VLOOKUP(A67,TablaEligeInversiones[],5,FALSE),"")</f>
        <v>indexa-mas-rentabilidad-acciones</v>
      </c>
      <c r="F67" s="280" t="str">
        <f>IF(IFERROR(VLOOKUP(A67,TablaEligeInversiones[],6,FALSE),"")=0,"",IFERROR(VLOOKUP(A67,TablaEligeInversiones[],6,FALSE),""))</f>
        <v>indexa-mas-rentabilidad-acciones</v>
      </c>
      <c r="G67" s="280" t="str">
        <f>IF(IFERROR(VLOOKUP(A67,TablaEligeInversiones[],7,FALSE),"")=0,"",IFERROR(VLOOKUP(A67,TablaEligeInversiones[],7,FALSE),""))</f>
        <v>V86516895 (N5138)</v>
      </c>
      <c r="H67" s="263" t="str" cm="1">
        <f t="array" ref="H67">IFERROR(VLOOKUP(A67,TablaEligeInversiones[],4,FALSE),INDEX(TablaEligeInversiones[Moneda],MATCH(MID(A67,1,4),MID(TablaEligeInversiones[Nombre],1,4),0)))</f>
        <v>EUR</v>
      </c>
      <c r="I67" s="289">
        <v>0</v>
      </c>
      <c r="J67" s="263" t="str" cm="1">
        <f t="array" ref="J67">IFERROR(VLOOKUP(A67,TablaEligeInversiones[],11,FALSE),INDEX(TablaEligeInversiones[Estilo],MATCH(MID(A67,1,4),MID(TablaEligeInversiones[Nombre],1,4),0)))</f>
        <v>Otros</v>
      </c>
      <c r="K67" s="263" t="str" cm="1">
        <f t="array" ref="K67">IFERROR(VLOOKUP(A67,TablaEligeInversiones[],12,FALSE),INDEX(TablaEligeInversiones[Sector],MATCH(MID(A67,1,4),MID(TablaEligeInversiones[Nombre],1,4),0)))</f>
        <v>Otros</v>
      </c>
      <c r="L67" s="263" t="str" cm="1">
        <f t="array" ref="L67">IFERROR(VLOOKUP(A67,TablaEligeInversiones[],13,FALSE),INDEX(TablaEligeInversiones[Región],MATCH(MID(A67,1,4),MID(TablaEligeInversiones[Nombre],1,4),0)))</f>
        <v>Mundo</v>
      </c>
      <c r="M67" s="262">
        <f>IFERROR(VLOOKUP(A67,TablaEligeInversiones[],8,FALSE),0)</f>
        <v>4.4999999999999997E-3</v>
      </c>
      <c r="N67" s="227" t="s">
        <v>993</v>
      </c>
      <c r="O67" s="262" t="str">
        <f>IFERROR(VLOOKUP(N67,TablaCuentasInversion[],4,FALSE),"")</f>
        <v>Individual T1</v>
      </c>
      <c r="P67" s="263" t="str">
        <f>IFERROR(VLOOKUP(N67,TablaCuentasInversion[],5,FALSE),"")</f>
        <v>MyInvestor</v>
      </c>
      <c r="Q67" s="70">
        <v>44798</v>
      </c>
      <c r="R67" s="294">
        <v>7.4841860000000002</v>
      </c>
      <c r="S67" s="145">
        <v>1</v>
      </c>
      <c r="T67" s="171">
        <v>16.701882734000002</v>
      </c>
      <c r="U67" s="77">
        <f t="shared" ca="1" si="13"/>
        <v>124.99999693144454</v>
      </c>
      <c r="V67" s="162">
        <v>0</v>
      </c>
      <c r="W67" s="163">
        <f t="shared" ca="1" si="24"/>
        <v>45704</v>
      </c>
      <c r="X67" s="164">
        <f t="shared" ca="1" si="14"/>
        <v>2025</v>
      </c>
      <c r="Y67" s="146" t="s">
        <v>194</v>
      </c>
      <c r="Z67" s="147">
        <f>IF(H67=0,1,IF(H67="","",1/(VLOOKUP(H67,Tabla_Monedas[[Ticker]:[Cambio]],2,FALSE))))</f>
        <v>1</v>
      </c>
      <c r="AA67" s="30">
        <f>+IF(E67="","",(VLOOKUP(E67,TablaCotizaciones[[Ticker]:[Precio]],2,FALSE)))</f>
        <v>22.577000000000002</v>
      </c>
      <c r="AB67" s="148">
        <f t="shared" ca="1" si="23"/>
        <v>168.97046732200002</v>
      </c>
      <c r="AC67" s="149">
        <v>0</v>
      </c>
      <c r="AD67" s="379" t="b">
        <f ca="1">AND(TablaDatosInversiones[[#This Row],[Fecha de Venta o traspaso]]&lt;&gt;"",TablaDatosInversiones[[#This Row],[Fecha Compra]]&lt;=FechaCotizacion,TablaDatosInversiones[[#This Row],[Fecha de Venta o traspaso]]&gt;=FechaCotizacion)</f>
        <v>1</v>
      </c>
      <c r="AE67" s="85" t="b">
        <f t="shared" si="15"/>
        <v>0</v>
      </c>
      <c r="AF67" s="165">
        <f t="shared" ca="1" si="16"/>
        <v>4.4999999999999997E-3</v>
      </c>
      <c r="AG67" s="29">
        <f t="shared" si="17"/>
        <v>43.970470390555477</v>
      </c>
      <c r="AH67" s="259">
        <v>0</v>
      </c>
      <c r="AI67" s="150">
        <f ca="1">SUMPRODUCT((TablaDividendos[Ticker o ISIN (para Cotizaciones)]=E67)*1,(TablaDividendos[Nombre cuenta inversion]=N67)*1,TablaDividendos[Dividendos Netos por acción (euros)]*R67,(TablaDividendos[Fecha Cobro]&gt;=Q67)*1,(TablaDividendos[Fecha Cobro]&lt;=W67)*1)</f>
        <v>0</v>
      </c>
      <c r="AJ67" s="29">
        <f t="shared" ca="1" si="18"/>
        <v>43.970470390555477</v>
      </c>
      <c r="AK67" s="151">
        <f t="shared" ca="1" si="19"/>
        <v>0.35176377175969692</v>
      </c>
      <c r="AL67" s="79">
        <f t="shared" ca="1" si="25"/>
        <v>0.12895811945329272</v>
      </c>
      <c r="AM67" s="65">
        <f t="shared" ca="1" si="20"/>
        <v>2.484931506849315</v>
      </c>
    </row>
    <row r="68" spans="1:39" ht="15.75" x14ac:dyDescent="0.25">
      <c r="A68" s="152" t="s">
        <v>1088</v>
      </c>
      <c r="B68" s="421" t="str" cm="1">
        <f t="array" ref="B68">IFERROR(VLOOKUP(A68,TablaEligeInversiones[],2,FALSE),INDEX(TablaEligeInversiones[Tipo instrumento],MATCH(MID(A68,1,4),MID(TablaEligeInversiones[Nombre],1,4),0)))</f>
        <v>PlanPensiones</v>
      </c>
      <c r="C68" s="144" t="s">
        <v>132</v>
      </c>
      <c r="D68" s="293" t="str" cm="1">
        <f t="array" ref="D68">IFERROR(VLOOKUP(A68,TablaEligeInversiones[],3,FALSE),INDEX(TablaEligeInversiones[Tipo activo],MATCH(MID(A68,1,4),MID(TablaEligeInversiones[Nombre],1,4),0)))</f>
        <v>R.Variable</v>
      </c>
      <c r="E68" s="290" t="str">
        <f>IFERROR(VLOOKUP(A68,TablaEligeInversiones[],5,FALSE),"")</f>
        <v>indexa-mas-rentabilidad-acciones</v>
      </c>
      <c r="F68" s="280" t="str">
        <f>IF(IFERROR(VLOOKUP(A68,TablaEligeInversiones[],6,FALSE),"")=0,"",IFERROR(VLOOKUP(A68,TablaEligeInversiones[],6,FALSE),""))</f>
        <v>indexa-mas-rentabilidad-acciones</v>
      </c>
      <c r="G68" s="280" t="str">
        <f>IF(IFERROR(VLOOKUP(A68,TablaEligeInversiones[],7,FALSE),"")=0,"",IFERROR(VLOOKUP(A68,TablaEligeInversiones[],7,FALSE),""))</f>
        <v>V86516895 (N5138)</v>
      </c>
      <c r="H68" s="263" t="str" cm="1">
        <f t="array" ref="H68">IFERROR(VLOOKUP(A68,TablaEligeInversiones[],4,FALSE),INDEX(TablaEligeInversiones[Moneda],MATCH(MID(A68,1,4),MID(TablaEligeInversiones[Nombre],1,4),0)))</f>
        <v>EUR</v>
      </c>
      <c r="I68" s="289">
        <v>0</v>
      </c>
      <c r="J68" s="263" t="str" cm="1">
        <f t="array" ref="J68">IFERROR(VLOOKUP(A68,TablaEligeInversiones[],11,FALSE),INDEX(TablaEligeInversiones[Estilo],MATCH(MID(A68,1,4),MID(TablaEligeInversiones[Nombre],1,4),0)))</f>
        <v>Otros</v>
      </c>
      <c r="K68" s="263" t="str" cm="1">
        <f t="array" ref="K68">IFERROR(VLOOKUP(A68,TablaEligeInversiones[],12,FALSE),INDEX(TablaEligeInversiones[Sector],MATCH(MID(A68,1,4),MID(TablaEligeInversiones[Nombre],1,4),0)))</f>
        <v>Otros</v>
      </c>
      <c r="L68" s="263" t="str" cm="1">
        <f t="array" ref="L68">IFERROR(VLOOKUP(A68,TablaEligeInversiones[],13,FALSE),INDEX(TablaEligeInversiones[Región],MATCH(MID(A68,1,4),MID(TablaEligeInversiones[Nombre],1,4),0)))</f>
        <v>Mundo</v>
      </c>
      <c r="M68" s="262">
        <f>IFERROR(VLOOKUP(A68,TablaEligeInversiones[],8,FALSE),0)</f>
        <v>4.4999999999999997E-3</v>
      </c>
      <c r="N68" s="227" t="s">
        <v>993</v>
      </c>
      <c r="O68" s="262" t="str">
        <f>IFERROR(VLOOKUP(N68,TablaCuentasInversion[],4,FALSE),"")</f>
        <v>Individual T1</v>
      </c>
      <c r="P68" s="263" t="str">
        <f>IFERROR(VLOOKUP(N68,TablaCuentasInversion[],5,FALSE),"")</f>
        <v>MyInvestor</v>
      </c>
      <c r="Q68" s="70">
        <v>44830</v>
      </c>
      <c r="R68" s="294">
        <v>8.2955699999999997</v>
      </c>
      <c r="S68" s="145">
        <v>1</v>
      </c>
      <c r="T68" s="171">
        <v>15.068283361000001</v>
      </c>
      <c r="U68" s="77">
        <f t="shared" ca="1" si="13"/>
        <v>124.99999940101077</v>
      </c>
      <c r="V68" s="162">
        <v>0</v>
      </c>
      <c r="W68" s="163">
        <f t="shared" ca="1" si="24"/>
        <v>45704</v>
      </c>
      <c r="X68" s="164">
        <f t="shared" ca="1" si="14"/>
        <v>2025</v>
      </c>
      <c r="Y68" s="146" t="s">
        <v>194</v>
      </c>
      <c r="Z68" s="147">
        <f>IF(H68=0,1,IF(H68="","",1/(VLOOKUP(H68,Tabla_Monedas[[Ticker]:[Cambio]],2,FALSE))))</f>
        <v>1</v>
      </c>
      <c r="AA68" s="30">
        <f>+IF(E68="","",(VLOOKUP(E68,TablaCotizaciones[[Ticker]:[Precio]],2,FALSE)))</f>
        <v>22.577000000000002</v>
      </c>
      <c r="AB68" s="148">
        <f t="shared" ca="1" si="23"/>
        <v>187.28908389</v>
      </c>
      <c r="AC68" s="149">
        <v>0</v>
      </c>
      <c r="AD68" s="379" t="b">
        <f ca="1">AND(TablaDatosInversiones[[#This Row],[Fecha de Venta o traspaso]]&lt;&gt;"",TablaDatosInversiones[[#This Row],[Fecha Compra]]&lt;=FechaCotizacion,TablaDatosInversiones[[#This Row],[Fecha de Venta o traspaso]]&gt;=FechaCotizacion)</f>
        <v>1</v>
      </c>
      <c r="AE68" s="85" t="b">
        <f t="shared" si="15"/>
        <v>0</v>
      </c>
      <c r="AF68" s="165">
        <f t="shared" ca="1" si="16"/>
        <v>4.4999999999999997E-3</v>
      </c>
      <c r="AG68" s="29">
        <f t="shared" si="17"/>
        <v>62.289084488989232</v>
      </c>
      <c r="AH68" s="259">
        <v>0</v>
      </c>
      <c r="AI68" s="150">
        <f ca="1">SUMPRODUCT((TablaDividendos[Ticker o ISIN (para Cotizaciones)]=E68)*1,(TablaDividendos[Nombre cuenta inversion]=N68)*1,TablaDividendos[Dividendos Netos por acción (euros)]*R68,(TablaDividendos[Fecha Cobro]&gt;=Q68)*1,(TablaDividendos[Fecha Cobro]&lt;=W68)*1)</f>
        <v>0</v>
      </c>
      <c r="AJ68" s="29">
        <f t="shared" ca="1" si="18"/>
        <v>62.289084488989232</v>
      </c>
      <c r="AK68" s="151">
        <f t="shared" ca="1" si="19"/>
        <v>0.49831267829978526</v>
      </c>
      <c r="AL68" s="79">
        <f t="shared" ca="1" si="25"/>
        <v>0.18372633459332688</v>
      </c>
      <c r="AM68" s="65">
        <f t="shared" ca="1" si="20"/>
        <v>2.3972602739726026</v>
      </c>
    </row>
    <row r="69" spans="1:39" ht="15.75" x14ac:dyDescent="0.25">
      <c r="A69" s="152" t="s">
        <v>1088</v>
      </c>
      <c r="B69" s="421" t="str" cm="1">
        <f t="array" ref="B69">IFERROR(VLOOKUP(A69,TablaEligeInversiones[],2,FALSE),INDEX(TablaEligeInversiones[Tipo instrumento],MATCH(MID(A69,1,4),MID(TablaEligeInversiones[Nombre],1,4),0)))</f>
        <v>PlanPensiones</v>
      </c>
      <c r="C69" s="144" t="s">
        <v>132</v>
      </c>
      <c r="D69" s="293" t="str" cm="1">
        <f t="array" ref="D69">IFERROR(VLOOKUP(A69,TablaEligeInversiones[],3,FALSE),INDEX(TablaEligeInversiones[Tipo activo],MATCH(MID(A69,1,4),MID(TablaEligeInversiones[Nombre],1,4),0)))</f>
        <v>R.Variable</v>
      </c>
      <c r="E69" s="290" t="str">
        <f>IFERROR(VLOOKUP(A69,TablaEligeInversiones[],5,FALSE),"")</f>
        <v>indexa-mas-rentabilidad-acciones</v>
      </c>
      <c r="F69" s="280" t="str">
        <f>IF(IFERROR(VLOOKUP(A69,TablaEligeInversiones[],6,FALSE),"")=0,"",IFERROR(VLOOKUP(A69,TablaEligeInversiones[],6,FALSE),""))</f>
        <v>indexa-mas-rentabilidad-acciones</v>
      </c>
      <c r="G69" s="280" t="str">
        <f>IF(IFERROR(VLOOKUP(A69,TablaEligeInversiones[],7,FALSE),"")=0,"",IFERROR(VLOOKUP(A69,TablaEligeInversiones[],7,FALSE),""))</f>
        <v>V86516895 (N5138)</v>
      </c>
      <c r="H69" s="263" t="str" cm="1">
        <f t="array" ref="H69">IFERROR(VLOOKUP(A69,TablaEligeInversiones[],4,FALSE),INDEX(TablaEligeInversiones[Moneda],MATCH(MID(A69,1,4),MID(TablaEligeInversiones[Nombre],1,4),0)))</f>
        <v>EUR</v>
      </c>
      <c r="I69" s="289">
        <v>0</v>
      </c>
      <c r="J69" s="263" t="str" cm="1">
        <f t="array" ref="J69">IFERROR(VLOOKUP(A69,TablaEligeInversiones[],11,FALSE),INDEX(TablaEligeInversiones[Estilo],MATCH(MID(A69,1,4),MID(TablaEligeInversiones[Nombre],1,4),0)))</f>
        <v>Otros</v>
      </c>
      <c r="K69" s="263" t="str" cm="1">
        <f t="array" ref="K69">IFERROR(VLOOKUP(A69,TablaEligeInversiones[],12,FALSE),INDEX(TablaEligeInversiones[Sector],MATCH(MID(A69,1,4),MID(TablaEligeInversiones[Nombre],1,4),0)))</f>
        <v>Otros</v>
      </c>
      <c r="L69" s="263" t="str" cm="1">
        <f t="array" ref="L69">IFERROR(VLOOKUP(A69,TablaEligeInversiones[],13,FALSE),INDEX(TablaEligeInversiones[Región],MATCH(MID(A69,1,4),MID(TablaEligeInversiones[Nombre],1,4),0)))</f>
        <v>Mundo</v>
      </c>
      <c r="M69" s="262">
        <f>IFERROR(VLOOKUP(A69,TablaEligeInversiones[],8,FALSE),0)</f>
        <v>4.4999999999999997E-3</v>
      </c>
      <c r="N69" s="227" t="s">
        <v>993</v>
      </c>
      <c r="O69" s="262" t="str">
        <f>IFERROR(VLOOKUP(N69,TablaCuentasInversion[],4,FALSE),"")</f>
        <v>Individual T1</v>
      </c>
      <c r="P69" s="263" t="str">
        <f>IFERROR(VLOOKUP(N69,TablaCuentasInversion[],5,FALSE),"")</f>
        <v>MyInvestor</v>
      </c>
      <c r="Q69" s="70">
        <v>44859</v>
      </c>
      <c r="R69" s="294">
        <v>8.0774410000000003</v>
      </c>
      <c r="S69" s="145">
        <v>1</v>
      </c>
      <c r="T69" s="171">
        <v>15.475197605</v>
      </c>
      <c r="U69" s="77">
        <f t="shared" ca="1" si="13"/>
        <v>124.99999561772881</v>
      </c>
      <c r="V69" s="162">
        <v>0</v>
      </c>
      <c r="W69" s="163">
        <f t="shared" ca="1" si="24"/>
        <v>45704</v>
      </c>
      <c r="X69" s="164">
        <f t="shared" ca="1" si="14"/>
        <v>2025</v>
      </c>
      <c r="Y69" s="146" t="s">
        <v>194</v>
      </c>
      <c r="Z69" s="147">
        <f>IF(H69=0,1,IF(H69="","",1/(VLOOKUP(H69,Tabla_Monedas[[Ticker]:[Cambio]],2,FALSE))))</f>
        <v>1</v>
      </c>
      <c r="AA69" s="30">
        <f>+IF(E69="","",(VLOOKUP(E69,TablaCotizaciones[[Ticker]:[Precio]],2,FALSE)))</f>
        <v>22.577000000000002</v>
      </c>
      <c r="AB69" s="148">
        <f t="shared" ca="1" si="23"/>
        <v>182.36438545700003</v>
      </c>
      <c r="AC69" s="149">
        <v>0</v>
      </c>
      <c r="AD69" s="379" t="b">
        <f ca="1">AND(TablaDatosInversiones[[#This Row],[Fecha de Venta o traspaso]]&lt;&gt;"",TablaDatosInversiones[[#This Row],[Fecha Compra]]&lt;=FechaCotizacion,TablaDatosInversiones[[#This Row],[Fecha de Venta o traspaso]]&gt;=FechaCotizacion)</f>
        <v>1</v>
      </c>
      <c r="AE69" s="85" t="b">
        <f t="shared" si="15"/>
        <v>0</v>
      </c>
      <c r="AF69" s="165">
        <f t="shared" ca="1" si="16"/>
        <v>4.4999999999999997E-3</v>
      </c>
      <c r="AG69" s="29">
        <f t="shared" si="17"/>
        <v>57.364389839271212</v>
      </c>
      <c r="AH69" s="259">
        <v>0</v>
      </c>
      <c r="AI69" s="150">
        <f ca="1">SUMPRODUCT((TablaDividendos[Ticker o ISIN (para Cotizaciones)]=E69)*1,(TablaDividendos[Nombre cuenta inversion]=N69)*1,TablaDividendos[Dividendos Netos por acción (euros)]*R69,(TablaDividendos[Fecha Cobro]&gt;=Q69)*1,(TablaDividendos[Fecha Cobro]&lt;=W69)*1)</f>
        <v>0</v>
      </c>
      <c r="AJ69" s="29">
        <f t="shared" ca="1" si="18"/>
        <v>57.364389839271212</v>
      </c>
      <c r="AK69" s="151">
        <f t="shared" ca="1" si="19"/>
        <v>0.45891513480289425</v>
      </c>
      <c r="AL69" s="79">
        <f t="shared" ca="1" si="25"/>
        <v>0.17698101400313138</v>
      </c>
      <c r="AM69" s="65">
        <f t="shared" ca="1" si="20"/>
        <v>2.3178082191780822</v>
      </c>
    </row>
    <row r="70" spans="1:39" ht="15.75" x14ac:dyDescent="0.25">
      <c r="A70" s="152" t="s">
        <v>1088</v>
      </c>
      <c r="B70" s="421" t="str" cm="1">
        <f t="array" ref="B70">IFERROR(VLOOKUP(A70,TablaEligeInversiones[],2,FALSE),INDEX(TablaEligeInversiones[Tipo instrumento],MATCH(MID(A70,1,4),MID(TablaEligeInversiones[Nombre],1,4),0)))</f>
        <v>PlanPensiones</v>
      </c>
      <c r="C70" s="144" t="s">
        <v>132</v>
      </c>
      <c r="D70" s="293" t="str" cm="1">
        <f t="array" ref="D70">IFERROR(VLOOKUP(A70,TablaEligeInversiones[],3,FALSE),INDEX(TablaEligeInversiones[Tipo activo],MATCH(MID(A70,1,4),MID(TablaEligeInversiones[Nombre],1,4),0)))</f>
        <v>R.Variable</v>
      </c>
      <c r="E70" s="290" t="str">
        <f>IFERROR(VLOOKUP(A70,TablaEligeInversiones[],5,FALSE),"")</f>
        <v>indexa-mas-rentabilidad-acciones</v>
      </c>
      <c r="F70" s="280" t="str">
        <f>IF(IFERROR(VLOOKUP(A70,TablaEligeInversiones[],6,FALSE),"")=0,"",IFERROR(VLOOKUP(A70,TablaEligeInversiones[],6,FALSE),""))</f>
        <v>indexa-mas-rentabilidad-acciones</v>
      </c>
      <c r="G70" s="280" t="str">
        <f>IF(IFERROR(VLOOKUP(A70,TablaEligeInversiones[],7,FALSE),"")=0,"",IFERROR(VLOOKUP(A70,TablaEligeInversiones[],7,FALSE),""))</f>
        <v>V86516895 (N5138)</v>
      </c>
      <c r="H70" s="263" t="str" cm="1">
        <f t="array" ref="H70">IFERROR(VLOOKUP(A70,TablaEligeInversiones[],4,FALSE),INDEX(TablaEligeInversiones[Moneda],MATCH(MID(A70,1,4),MID(TablaEligeInversiones[Nombre],1,4),0)))</f>
        <v>EUR</v>
      </c>
      <c r="I70" s="289">
        <v>0</v>
      </c>
      <c r="J70" s="263" t="str" cm="1">
        <f t="array" ref="J70">IFERROR(VLOOKUP(A70,TablaEligeInversiones[],11,FALSE),INDEX(TablaEligeInversiones[Estilo],MATCH(MID(A70,1,4),MID(TablaEligeInversiones[Nombre],1,4),0)))</f>
        <v>Otros</v>
      </c>
      <c r="K70" s="263" t="str" cm="1">
        <f t="array" ref="K70">IFERROR(VLOOKUP(A70,TablaEligeInversiones[],12,FALSE),INDEX(TablaEligeInversiones[Sector],MATCH(MID(A70,1,4),MID(TablaEligeInversiones[Nombre],1,4),0)))</f>
        <v>Otros</v>
      </c>
      <c r="L70" s="263" t="str" cm="1">
        <f t="array" ref="L70">IFERROR(VLOOKUP(A70,TablaEligeInversiones[],13,FALSE),INDEX(TablaEligeInversiones[Región],MATCH(MID(A70,1,4),MID(TablaEligeInversiones[Nombre],1,4),0)))</f>
        <v>Mundo</v>
      </c>
      <c r="M70" s="262">
        <f>IFERROR(VLOOKUP(A70,TablaEligeInversiones[],8,FALSE),0)</f>
        <v>4.4999999999999997E-3</v>
      </c>
      <c r="N70" s="227" t="s">
        <v>993</v>
      </c>
      <c r="O70" s="262" t="str">
        <f>IFERROR(VLOOKUP(N70,TablaCuentasInversion[],4,FALSE),"")</f>
        <v>Individual T1</v>
      </c>
      <c r="P70" s="263" t="str">
        <f>IFERROR(VLOOKUP(N70,TablaCuentasInversion[],5,FALSE),"")</f>
        <v>MyInvestor</v>
      </c>
      <c r="Q70" s="70">
        <v>44890</v>
      </c>
      <c r="R70" s="294">
        <v>7.7720079999999996</v>
      </c>
      <c r="S70" s="145">
        <v>1</v>
      </c>
      <c r="T70" s="171">
        <v>16.083359998999999</v>
      </c>
      <c r="U70" s="77">
        <f t="shared" ref="U70:U101" ca="1" si="26">IFERROR(IF(AND(D70="Derivado",AD70=TRUE),I70,R70*S70*T70),"")</f>
        <v>125.00000257910797</v>
      </c>
      <c r="V70" s="162">
        <v>0</v>
      </c>
      <c r="W70" s="163">
        <f t="shared" ca="1" si="24"/>
        <v>45704</v>
      </c>
      <c r="X70" s="164">
        <f t="shared" ref="X70:X101" ca="1" si="27">IFERROR(YEAR(W70),"")</f>
        <v>2025</v>
      </c>
      <c r="Y70" s="146" t="s">
        <v>194</v>
      </c>
      <c r="Z70" s="147">
        <f>IF(H70=0,1,IF(H70="","",1/(VLOOKUP(H70,Tabla_Monedas[[Ticker]:[Cambio]],2,FALSE))))</f>
        <v>1</v>
      </c>
      <c r="AA70" s="30">
        <f>+IF(E70="","",(VLOOKUP(E70,TablaCotizaciones[[Ticker]:[Precio]],2,FALSE)))</f>
        <v>22.577000000000002</v>
      </c>
      <c r="AB70" s="148">
        <f t="shared" ca="1" si="23"/>
        <v>175.468624616</v>
      </c>
      <c r="AC70" s="149">
        <v>0</v>
      </c>
      <c r="AD70" s="379" t="b">
        <f ca="1">AND(TablaDatosInversiones[[#This Row],[Fecha de Venta o traspaso]]&lt;&gt;"",TablaDatosInversiones[[#This Row],[Fecha Compra]]&lt;=FechaCotizacion,TablaDatosInversiones[[#This Row],[Fecha de Venta o traspaso]]&gt;=FechaCotizacion)</f>
        <v>1</v>
      </c>
      <c r="AE70" s="85" t="b">
        <f t="shared" ref="AE70:AE101" si="28">FechaCotizacion &lt; Q70</f>
        <v>0</v>
      </c>
      <c r="AF70" s="165">
        <f t="shared" ref="AF70:AF101" ca="1" si="29">MIN(0.5,M70+IFERROR(POWER(1+(AC70+V70)/ABS(U70),1/(AM70))-1,0))</f>
        <v>4.4999999999999997E-3</v>
      </c>
      <c r="AG70" s="29">
        <f t="shared" ref="AG70:AG101" si="30">IFERROR(R70*Z70*AA70-R70*S70*T70-V70-AC70,0)</f>
        <v>50.468622036892029</v>
      </c>
      <c r="AH70" s="259">
        <v>0</v>
      </c>
      <c r="AI70" s="150">
        <f ca="1">SUMPRODUCT((TablaDividendos[Ticker o ISIN (para Cotizaciones)]=E70)*1,(TablaDividendos[Nombre cuenta inversion]=N70)*1,TablaDividendos[Dividendos Netos por acción (euros)]*R70,(TablaDividendos[Fecha Cobro]&gt;=Q70)*1,(TablaDividendos[Fecha Cobro]&lt;=W70)*1)</f>
        <v>0</v>
      </c>
      <c r="AJ70" s="29">
        <f t="shared" ref="AJ70:AJ101" ca="1" si="31">AI70+AH70+AG70</f>
        <v>50.468622036892029</v>
      </c>
      <c r="AK70" s="151">
        <f t="shared" ref="AK70:AK101" ca="1" si="32">IFERROR(AJ70/ABS(U70),"")</f>
        <v>0.40374896796463877</v>
      </c>
      <c r="AL70" s="79">
        <f t="shared" ca="1" si="25"/>
        <v>0.16402950005575145</v>
      </c>
      <c r="AM70" s="65">
        <f t="shared" ref="AM70:AM101" ca="1" si="33">IF(Q70="","",(W70-Q70+1)/365)</f>
        <v>2.2328767123287672</v>
      </c>
    </row>
    <row r="71" spans="1:39" ht="15.75" x14ac:dyDescent="0.25">
      <c r="A71" s="152" t="s">
        <v>1088</v>
      </c>
      <c r="B71" s="421" t="str" cm="1">
        <f t="array" ref="B71">IFERROR(VLOOKUP(A71,TablaEligeInversiones[],2,FALSE),INDEX(TablaEligeInversiones[Tipo instrumento],MATCH(MID(A71,1,4),MID(TablaEligeInversiones[Nombre],1,4),0)))</f>
        <v>PlanPensiones</v>
      </c>
      <c r="C71" s="144" t="s">
        <v>132</v>
      </c>
      <c r="D71" s="293" t="str" cm="1">
        <f t="array" ref="D71">IFERROR(VLOOKUP(A71,TablaEligeInversiones[],3,FALSE),INDEX(TablaEligeInversiones[Tipo activo],MATCH(MID(A71,1,4),MID(TablaEligeInversiones[Nombre],1,4),0)))</f>
        <v>R.Variable</v>
      </c>
      <c r="E71" s="290" t="str">
        <f>IFERROR(VLOOKUP(A71,TablaEligeInversiones[],5,FALSE),"")</f>
        <v>indexa-mas-rentabilidad-acciones</v>
      </c>
      <c r="F71" s="280" t="str">
        <f>IF(IFERROR(VLOOKUP(A71,TablaEligeInversiones[],6,FALSE),"")=0,"",IFERROR(VLOOKUP(A71,TablaEligeInversiones[],6,FALSE),""))</f>
        <v>indexa-mas-rentabilidad-acciones</v>
      </c>
      <c r="G71" s="280" t="str">
        <f>IF(IFERROR(VLOOKUP(A71,TablaEligeInversiones[],7,FALSE),"")=0,"",IFERROR(VLOOKUP(A71,TablaEligeInversiones[],7,FALSE),""))</f>
        <v>V86516895 (N5138)</v>
      </c>
      <c r="H71" s="263" t="str" cm="1">
        <f t="array" ref="H71">IFERROR(VLOOKUP(A71,TablaEligeInversiones[],4,FALSE),INDEX(TablaEligeInversiones[Moneda],MATCH(MID(A71,1,4),MID(TablaEligeInversiones[Nombre],1,4),0)))</f>
        <v>EUR</v>
      </c>
      <c r="I71" s="289">
        <v>0</v>
      </c>
      <c r="J71" s="263" t="str" cm="1">
        <f t="array" ref="J71">IFERROR(VLOOKUP(A71,TablaEligeInversiones[],11,FALSE),INDEX(TablaEligeInversiones[Estilo],MATCH(MID(A71,1,4),MID(TablaEligeInversiones[Nombre],1,4),0)))</f>
        <v>Otros</v>
      </c>
      <c r="K71" s="263" t="str" cm="1">
        <f t="array" ref="K71">IFERROR(VLOOKUP(A71,TablaEligeInversiones[],12,FALSE),INDEX(TablaEligeInversiones[Sector],MATCH(MID(A71,1,4),MID(TablaEligeInversiones[Nombre],1,4),0)))</f>
        <v>Otros</v>
      </c>
      <c r="L71" s="263" t="str" cm="1">
        <f t="array" ref="L71">IFERROR(VLOOKUP(A71,TablaEligeInversiones[],13,FALSE),INDEX(TablaEligeInversiones[Región],MATCH(MID(A71,1,4),MID(TablaEligeInversiones[Nombre],1,4),0)))</f>
        <v>Mundo</v>
      </c>
      <c r="M71" s="262">
        <f>IFERROR(VLOOKUP(A71,TablaEligeInversiones[],8,FALSE),0)</f>
        <v>4.4999999999999997E-3</v>
      </c>
      <c r="N71" s="227" t="s">
        <v>993</v>
      </c>
      <c r="O71" s="262" t="str">
        <f>IFERROR(VLOOKUP(N71,TablaCuentasInversion[],4,FALSE),"")</f>
        <v>Individual T1</v>
      </c>
      <c r="P71" s="263" t="str">
        <f>IFERROR(VLOOKUP(N71,TablaCuentasInversion[],5,FALSE),"")</f>
        <v>MyInvestor</v>
      </c>
      <c r="Q71" s="70">
        <v>44920</v>
      </c>
      <c r="R71" s="294">
        <v>8.1583520000000007</v>
      </c>
      <c r="S71" s="145">
        <v>1</v>
      </c>
      <c r="T71" s="171">
        <v>15.321722100000001</v>
      </c>
      <c r="U71" s="77">
        <f t="shared" ca="1" si="26"/>
        <v>125.00000213797921</v>
      </c>
      <c r="V71" s="162">
        <v>0</v>
      </c>
      <c r="W71" s="163">
        <f t="shared" ca="1" si="24"/>
        <v>45704</v>
      </c>
      <c r="X71" s="164">
        <f t="shared" ca="1" si="27"/>
        <v>2025</v>
      </c>
      <c r="Y71" s="146" t="s">
        <v>194</v>
      </c>
      <c r="Z71" s="147">
        <f>IF(H71=0,1,IF(H71="","",1/(VLOOKUP(H71,Tabla_Monedas[[Ticker]:[Cambio]],2,FALSE))))</f>
        <v>1</v>
      </c>
      <c r="AA71" s="30">
        <f>+IF(E71="","",(VLOOKUP(E71,TablaCotizaciones[[Ticker]:[Precio]],2,FALSE)))</f>
        <v>22.577000000000002</v>
      </c>
      <c r="AB71" s="148">
        <f t="shared" ca="1" si="23"/>
        <v>184.19111310400004</v>
      </c>
      <c r="AC71" s="149">
        <v>0</v>
      </c>
      <c r="AD71" s="379" t="b">
        <f ca="1">AND(TablaDatosInversiones[[#This Row],[Fecha de Venta o traspaso]]&lt;&gt;"",TablaDatosInversiones[[#This Row],[Fecha Compra]]&lt;=FechaCotizacion,TablaDatosInversiones[[#This Row],[Fecha de Venta o traspaso]]&gt;=FechaCotizacion)</f>
        <v>1</v>
      </c>
      <c r="AE71" s="85" t="b">
        <f t="shared" si="28"/>
        <v>0</v>
      </c>
      <c r="AF71" s="165">
        <f t="shared" ca="1" si="29"/>
        <v>4.4999999999999997E-3</v>
      </c>
      <c r="AG71" s="29">
        <f t="shared" si="30"/>
        <v>59.19111096602083</v>
      </c>
      <c r="AH71" s="259">
        <v>0</v>
      </c>
      <c r="AI71" s="150">
        <f ca="1">SUMPRODUCT((TablaDividendos[Ticker o ISIN (para Cotizaciones)]=E71)*1,(TablaDividendos[Nombre cuenta inversion]=N71)*1,TablaDividendos[Dividendos Netos por acción (euros)]*R71,(TablaDividendos[Fecha Cobro]&gt;=Q71)*1,(TablaDividendos[Fecha Cobro]&lt;=W71)*1)</f>
        <v>0</v>
      </c>
      <c r="AJ71" s="29">
        <f t="shared" ca="1" si="31"/>
        <v>59.19111096602083</v>
      </c>
      <c r="AK71" s="151">
        <f t="shared" ca="1" si="32"/>
        <v>0.47352887962900742</v>
      </c>
      <c r="AL71" s="79">
        <f t="shared" ca="1" si="25"/>
        <v>0.19751623907652927</v>
      </c>
      <c r="AM71" s="65">
        <f t="shared" ca="1" si="33"/>
        <v>2.1506849315068495</v>
      </c>
    </row>
    <row r="72" spans="1:39" ht="15.75" x14ac:dyDescent="0.25">
      <c r="A72" s="152" t="s">
        <v>1088</v>
      </c>
      <c r="B72" s="421" t="str" cm="1">
        <f t="array" ref="B72">IFERROR(VLOOKUP(A72,TablaEligeInversiones[],2,FALSE),INDEX(TablaEligeInversiones[Tipo instrumento],MATCH(MID(A72,1,4),MID(TablaEligeInversiones[Nombre],1,4),0)))</f>
        <v>PlanPensiones</v>
      </c>
      <c r="C72" s="144" t="s">
        <v>132</v>
      </c>
      <c r="D72" s="293" t="str" cm="1">
        <f t="array" ref="D72">IFERROR(VLOOKUP(A72,TablaEligeInversiones[],3,FALSE),INDEX(TablaEligeInversiones[Tipo activo],MATCH(MID(A72,1,4),MID(TablaEligeInversiones[Nombre],1,4),0)))</f>
        <v>R.Variable</v>
      </c>
      <c r="E72" s="290" t="str">
        <f>IFERROR(VLOOKUP(A72,TablaEligeInversiones[],5,FALSE),"")</f>
        <v>indexa-mas-rentabilidad-acciones</v>
      </c>
      <c r="F72" s="280" t="str">
        <f>IF(IFERROR(VLOOKUP(A72,TablaEligeInversiones[],6,FALSE),"")=0,"",IFERROR(VLOOKUP(A72,TablaEligeInversiones[],6,FALSE),""))</f>
        <v>indexa-mas-rentabilidad-acciones</v>
      </c>
      <c r="G72" s="280" t="str">
        <f>IF(IFERROR(VLOOKUP(A72,TablaEligeInversiones[],7,FALSE),"")=0,"",IFERROR(VLOOKUP(A72,TablaEligeInversiones[],7,FALSE),""))</f>
        <v>V86516895 (N5138)</v>
      </c>
      <c r="H72" s="263" t="str" cm="1">
        <f t="array" ref="H72">IFERROR(VLOOKUP(A72,TablaEligeInversiones[],4,FALSE),INDEX(TablaEligeInversiones[Moneda],MATCH(MID(A72,1,4),MID(TablaEligeInversiones[Nombre],1,4),0)))</f>
        <v>EUR</v>
      </c>
      <c r="I72" s="289">
        <v>0</v>
      </c>
      <c r="J72" s="263" t="str" cm="1">
        <f t="array" ref="J72">IFERROR(VLOOKUP(A72,TablaEligeInversiones[],11,FALSE),INDEX(TablaEligeInversiones[Estilo],MATCH(MID(A72,1,4),MID(TablaEligeInversiones[Nombre],1,4),0)))</f>
        <v>Otros</v>
      </c>
      <c r="K72" s="263" t="str" cm="1">
        <f t="array" ref="K72">IFERROR(VLOOKUP(A72,TablaEligeInversiones[],12,FALSE),INDEX(TablaEligeInversiones[Sector],MATCH(MID(A72,1,4),MID(TablaEligeInversiones[Nombre],1,4),0)))</f>
        <v>Otros</v>
      </c>
      <c r="L72" s="263" t="str" cm="1">
        <f t="array" ref="L72">IFERROR(VLOOKUP(A72,TablaEligeInversiones[],13,FALSE),INDEX(TablaEligeInversiones[Región],MATCH(MID(A72,1,4),MID(TablaEligeInversiones[Nombre],1,4),0)))</f>
        <v>Mundo</v>
      </c>
      <c r="M72" s="262">
        <f>IFERROR(VLOOKUP(A72,TablaEligeInversiones[],8,FALSE),0)</f>
        <v>4.4999999999999997E-3</v>
      </c>
      <c r="N72" s="227" t="s">
        <v>993</v>
      </c>
      <c r="O72" s="262" t="str">
        <f>IFERROR(VLOOKUP(N72,TablaCuentasInversion[],4,FALSE),"")</f>
        <v>Individual T1</v>
      </c>
      <c r="P72" s="263" t="str">
        <f>IFERROR(VLOOKUP(N72,TablaCuentasInversion[],5,FALSE),"")</f>
        <v>MyInvestor</v>
      </c>
      <c r="Q72" s="70">
        <v>44951</v>
      </c>
      <c r="R72" s="294">
        <v>7.785412</v>
      </c>
      <c r="S72" s="145">
        <v>1</v>
      </c>
      <c r="T72" s="171">
        <v>16.055669693999999</v>
      </c>
      <c r="U72" s="77">
        <f t="shared" ca="1" si="26"/>
        <v>125.00000350370392</v>
      </c>
      <c r="V72" s="162">
        <v>0</v>
      </c>
      <c r="W72" s="163">
        <f t="shared" ca="1" si="24"/>
        <v>45704</v>
      </c>
      <c r="X72" s="164">
        <f t="shared" ca="1" si="27"/>
        <v>2025</v>
      </c>
      <c r="Y72" s="146" t="s">
        <v>194</v>
      </c>
      <c r="Z72" s="147">
        <f>IF(H72=0,1,IF(H72="","",1/(VLOOKUP(H72,Tabla_Monedas[[Ticker]:[Cambio]],2,FALSE))))</f>
        <v>1</v>
      </c>
      <c r="AA72" s="30">
        <f>+IF(E72="","",(VLOOKUP(E72,TablaCotizaciones[[Ticker]:[Precio]],2,FALSE)))</f>
        <v>22.577000000000002</v>
      </c>
      <c r="AB72" s="148">
        <f t="shared" ca="1" si="23"/>
        <v>175.77124672400001</v>
      </c>
      <c r="AC72" s="149">
        <v>0</v>
      </c>
      <c r="AD72" s="379" t="b">
        <f ca="1">AND(TablaDatosInversiones[[#This Row],[Fecha de Venta o traspaso]]&lt;&gt;"",TablaDatosInversiones[[#This Row],[Fecha Compra]]&lt;=FechaCotizacion,TablaDatosInversiones[[#This Row],[Fecha de Venta o traspaso]]&gt;=FechaCotizacion)</f>
        <v>1</v>
      </c>
      <c r="AE72" s="85" t="b">
        <f t="shared" si="28"/>
        <v>0</v>
      </c>
      <c r="AF72" s="165">
        <f t="shared" ca="1" si="29"/>
        <v>4.4999999999999997E-3</v>
      </c>
      <c r="AG72" s="29">
        <f t="shared" si="30"/>
        <v>50.771243220296085</v>
      </c>
      <c r="AH72" s="259">
        <v>0</v>
      </c>
      <c r="AI72" s="150">
        <f ca="1">SUMPRODUCT((TablaDividendos[Ticker o ISIN (para Cotizaciones)]=E72)*1,(TablaDividendos[Nombre cuenta inversion]=N72)*1,TablaDividendos[Dividendos Netos por acción (euros)]*R72,(TablaDividendos[Fecha Cobro]&gt;=Q72)*1,(TablaDividendos[Fecha Cobro]&lt;=W72)*1)</f>
        <v>0</v>
      </c>
      <c r="AJ72" s="29">
        <f t="shared" ca="1" si="31"/>
        <v>50.771243220296085</v>
      </c>
      <c r="AK72" s="151">
        <f t="shared" ca="1" si="32"/>
        <v>0.40616993437757515</v>
      </c>
      <c r="AL72" s="79">
        <f t="shared" ca="1" si="25"/>
        <v>0.17940472840082444</v>
      </c>
      <c r="AM72" s="65">
        <f t="shared" ca="1" si="33"/>
        <v>2.0657534246575344</v>
      </c>
    </row>
    <row r="73" spans="1:39" ht="15.75" x14ac:dyDescent="0.25">
      <c r="A73" s="152" t="s">
        <v>1088</v>
      </c>
      <c r="B73" s="421" t="str" cm="1">
        <f t="array" ref="B73">IFERROR(VLOOKUP(A73,TablaEligeInversiones[],2,FALSE),INDEX(TablaEligeInversiones[Tipo instrumento],MATCH(MID(A73,1,4),MID(TablaEligeInversiones[Nombre],1,4),0)))</f>
        <v>PlanPensiones</v>
      </c>
      <c r="C73" s="144" t="s">
        <v>132</v>
      </c>
      <c r="D73" s="293" t="str" cm="1">
        <f t="array" ref="D73">IFERROR(VLOOKUP(A73,TablaEligeInversiones[],3,FALSE),INDEX(TablaEligeInversiones[Tipo activo],MATCH(MID(A73,1,4),MID(TablaEligeInversiones[Nombre],1,4),0)))</f>
        <v>R.Variable</v>
      </c>
      <c r="E73" s="290" t="str">
        <f>IFERROR(VLOOKUP(A73,TablaEligeInversiones[],5,FALSE),"")</f>
        <v>indexa-mas-rentabilidad-acciones</v>
      </c>
      <c r="F73" s="280" t="str">
        <f>IF(IFERROR(VLOOKUP(A73,TablaEligeInversiones[],6,FALSE),"")=0,"",IFERROR(VLOOKUP(A73,TablaEligeInversiones[],6,FALSE),""))</f>
        <v>indexa-mas-rentabilidad-acciones</v>
      </c>
      <c r="G73" s="280" t="str">
        <f>IF(IFERROR(VLOOKUP(A73,TablaEligeInversiones[],7,FALSE),"")=0,"",IFERROR(VLOOKUP(A73,TablaEligeInversiones[],7,FALSE),""))</f>
        <v>V86516895 (N5138)</v>
      </c>
      <c r="H73" s="263" t="str" cm="1">
        <f t="array" ref="H73">IFERROR(VLOOKUP(A73,TablaEligeInversiones[],4,FALSE),INDEX(TablaEligeInversiones[Moneda],MATCH(MID(A73,1,4),MID(TablaEligeInversiones[Nombre],1,4),0)))</f>
        <v>EUR</v>
      </c>
      <c r="I73" s="289">
        <v>0</v>
      </c>
      <c r="J73" s="263" t="str" cm="1">
        <f t="array" ref="J73">IFERROR(VLOOKUP(A73,TablaEligeInversiones[],11,FALSE),INDEX(TablaEligeInversiones[Estilo],MATCH(MID(A73,1,4),MID(TablaEligeInversiones[Nombre],1,4),0)))</f>
        <v>Otros</v>
      </c>
      <c r="K73" s="263" t="str" cm="1">
        <f t="array" ref="K73">IFERROR(VLOOKUP(A73,TablaEligeInversiones[],12,FALSE),INDEX(TablaEligeInversiones[Sector],MATCH(MID(A73,1,4),MID(TablaEligeInversiones[Nombre],1,4),0)))</f>
        <v>Otros</v>
      </c>
      <c r="L73" s="263" t="str" cm="1">
        <f t="array" ref="L73">IFERROR(VLOOKUP(A73,TablaEligeInversiones[],13,FALSE),INDEX(TablaEligeInversiones[Región],MATCH(MID(A73,1,4),MID(TablaEligeInversiones[Nombre],1,4),0)))</f>
        <v>Mundo</v>
      </c>
      <c r="M73" s="262">
        <f>IFERROR(VLOOKUP(A73,TablaEligeInversiones[],8,FALSE),0)</f>
        <v>4.4999999999999997E-3</v>
      </c>
      <c r="N73" s="227" t="s">
        <v>993</v>
      </c>
      <c r="O73" s="262" t="str">
        <f>IFERROR(VLOOKUP(N73,TablaCuentasInversion[],4,FALSE),"")</f>
        <v>Individual T1</v>
      </c>
      <c r="P73" s="263" t="str">
        <f>IFERROR(VLOOKUP(N73,TablaCuentasInversion[],5,FALSE),"")</f>
        <v>MyInvestor</v>
      </c>
      <c r="Q73" s="70">
        <v>44982</v>
      </c>
      <c r="R73" s="294">
        <v>7.7041190000000004</v>
      </c>
      <c r="S73" s="145">
        <v>1</v>
      </c>
      <c r="T73" s="171">
        <v>16.225086865870061</v>
      </c>
      <c r="U73" s="77">
        <f t="shared" ca="1" si="26"/>
        <v>125</v>
      </c>
      <c r="V73" s="162">
        <v>0</v>
      </c>
      <c r="W73" s="163">
        <f t="shared" ca="1" si="24"/>
        <v>45704</v>
      </c>
      <c r="X73" s="164">
        <f t="shared" ca="1" si="27"/>
        <v>2025</v>
      </c>
      <c r="Y73" s="146" t="s">
        <v>194</v>
      </c>
      <c r="Z73" s="147">
        <f>IF(H73=0,1,IF(H73="","",1/(VLOOKUP(H73,Tabla_Monedas[[Ticker]:[Cambio]],2,FALSE))))</f>
        <v>1</v>
      </c>
      <c r="AA73" s="30">
        <f>+IF(E73="","",(VLOOKUP(E73,TablaCotizaciones[[Ticker]:[Precio]],2,FALSE)))</f>
        <v>22.577000000000002</v>
      </c>
      <c r="AB73" s="148">
        <f t="shared" ca="1" si="23"/>
        <v>173.93589466300003</v>
      </c>
      <c r="AC73" s="149">
        <v>0</v>
      </c>
      <c r="AD73" s="379" t="b">
        <f ca="1">AND(TablaDatosInversiones[[#This Row],[Fecha de Venta o traspaso]]&lt;&gt;"",TablaDatosInversiones[[#This Row],[Fecha Compra]]&lt;=FechaCotizacion,TablaDatosInversiones[[#This Row],[Fecha de Venta o traspaso]]&gt;=FechaCotizacion)</f>
        <v>1</v>
      </c>
      <c r="AE73" s="85" t="b">
        <f t="shared" si="28"/>
        <v>0</v>
      </c>
      <c r="AF73" s="165">
        <f t="shared" ca="1" si="29"/>
        <v>4.4999999999999997E-3</v>
      </c>
      <c r="AG73" s="29">
        <f t="shared" si="30"/>
        <v>48.935894663000028</v>
      </c>
      <c r="AH73" s="259">
        <v>0</v>
      </c>
      <c r="AI73" s="150">
        <f ca="1">SUMPRODUCT((TablaDividendos[Ticker o ISIN (para Cotizaciones)]=E73)*1,(TablaDividendos[Nombre cuenta inversion]=N73)*1,TablaDividendos[Dividendos Netos por acción (euros)]*R73,(TablaDividendos[Fecha Cobro]&gt;=Q73)*1,(TablaDividendos[Fecha Cobro]&lt;=W73)*1)</f>
        <v>0</v>
      </c>
      <c r="AJ73" s="29">
        <f t="shared" ca="1" si="31"/>
        <v>48.935894663000028</v>
      </c>
      <c r="AK73" s="151">
        <f t="shared" ca="1" si="32"/>
        <v>0.39148715730400024</v>
      </c>
      <c r="AL73" s="79">
        <f t="shared" ca="1" si="25"/>
        <v>0.18150122288423765</v>
      </c>
      <c r="AM73" s="65">
        <f t="shared" ca="1" si="33"/>
        <v>1.9808219178082191</v>
      </c>
    </row>
    <row r="74" spans="1:39" ht="15.75" x14ac:dyDescent="0.25">
      <c r="A74" s="152" t="s">
        <v>1088</v>
      </c>
      <c r="B74" s="421" t="str" cm="1">
        <f t="array" ref="B74">IFERROR(VLOOKUP(A74,TablaEligeInversiones[],2,FALSE),INDEX(TablaEligeInversiones[Tipo instrumento],MATCH(MID(A74,1,4),MID(TablaEligeInversiones[Nombre],1,4),0)))</f>
        <v>PlanPensiones</v>
      </c>
      <c r="C74" s="144" t="s">
        <v>132</v>
      </c>
      <c r="D74" s="293" t="str" cm="1">
        <f t="array" ref="D74">IFERROR(VLOOKUP(A74,TablaEligeInversiones[],3,FALSE),INDEX(TablaEligeInversiones[Tipo activo],MATCH(MID(A74,1,4),MID(TablaEligeInversiones[Nombre],1,4),0)))</f>
        <v>R.Variable</v>
      </c>
      <c r="E74" s="290" t="str">
        <f>IFERROR(VLOOKUP(A74,TablaEligeInversiones[],5,FALSE),"")</f>
        <v>indexa-mas-rentabilidad-acciones</v>
      </c>
      <c r="F74" s="280" t="str">
        <f>IF(IFERROR(VLOOKUP(A74,TablaEligeInversiones[],6,FALSE),"")=0,"",IFERROR(VLOOKUP(A74,TablaEligeInversiones[],6,FALSE),""))</f>
        <v>indexa-mas-rentabilidad-acciones</v>
      </c>
      <c r="G74" s="280" t="str">
        <f>IF(IFERROR(VLOOKUP(A74,TablaEligeInversiones[],7,FALSE),"")=0,"",IFERROR(VLOOKUP(A74,TablaEligeInversiones[],7,FALSE),""))</f>
        <v>V86516895 (N5138)</v>
      </c>
      <c r="H74" s="263" t="str" cm="1">
        <f t="array" ref="H74">IFERROR(VLOOKUP(A74,TablaEligeInversiones[],4,FALSE),INDEX(TablaEligeInversiones[Moneda],MATCH(MID(A74,1,4),MID(TablaEligeInversiones[Nombre],1,4),0)))</f>
        <v>EUR</v>
      </c>
      <c r="I74" s="289">
        <v>0</v>
      </c>
      <c r="J74" s="263" t="str" cm="1">
        <f t="array" ref="J74">IFERROR(VLOOKUP(A74,TablaEligeInversiones[],11,FALSE),INDEX(TablaEligeInversiones[Estilo],MATCH(MID(A74,1,4),MID(TablaEligeInversiones[Nombre],1,4),0)))</f>
        <v>Otros</v>
      </c>
      <c r="K74" s="263" t="str" cm="1">
        <f t="array" ref="K74">IFERROR(VLOOKUP(A74,TablaEligeInversiones[],12,FALSE),INDEX(TablaEligeInversiones[Sector],MATCH(MID(A74,1,4),MID(TablaEligeInversiones[Nombre],1,4),0)))</f>
        <v>Otros</v>
      </c>
      <c r="L74" s="263" t="str" cm="1">
        <f t="array" ref="L74">IFERROR(VLOOKUP(A74,TablaEligeInversiones[],13,FALSE),INDEX(TablaEligeInversiones[Región],MATCH(MID(A74,1,4),MID(TablaEligeInversiones[Nombre],1,4),0)))</f>
        <v>Mundo</v>
      </c>
      <c r="M74" s="262">
        <f>IFERROR(VLOOKUP(A74,TablaEligeInversiones[],8,FALSE),0)</f>
        <v>4.4999999999999997E-3</v>
      </c>
      <c r="N74" s="227" t="s">
        <v>993</v>
      </c>
      <c r="O74" s="262" t="str">
        <f>IFERROR(VLOOKUP(N74,TablaCuentasInversion[],4,FALSE),"")</f>
        <v>Individual T1</v>
      </c>
      <c r="P74" s="263" t="str">
        <f>IFERROR(VLOOKUP(N74,TablaCuentasInversion[],5,FALSE),"")</f>
        <v>MyInvestor</v>
      </c>
      <c r="Q74" s="70">
        <v>45012</v>
      </c>
      <c r="R74" s="294">
        <v>7.9160880000000002</v>
      </c>
      <c r="S74" s="145">
        <v>1</v>
      </c>
      <c r="T74" s="171">
        <v>15.790628570000001</v>
      </c>
      <c r="U74" s="77">
        <f t="shared" ca="1" si="26"/>
        <v>125.00000533543417</v>
      </c>
      <c r="V74" s="162">
        <v>0</v>
      </c>
      <c r="W74" s="163">
        <f t="shared" ca="1" si="24"/>
        <v>45704</v>
      </c>
      <c r="X74" s="164">
        <f t="shared" ca="1" si="27"/>
        <v>2025</v>
      </c>
      <c r="Y74" s="146" t="s">
        <v>194</v>
      </c>
      <c r="Z74" s="147">
        <f>IF(H74=0,1,IF(H74="","",1/(VLOOKUP(H74,Tabla_Monedas[[Ticker]:[Cambio]],2,FALSE))))</f>
        <v>1</v>
      </c>
      <c r="AA74" s="30">
        <f>+IF(E74="","",(VLOOKUP(E74,TablaCotizaciones[[Ticker]:[Precio]],2,FALSE)))</f>
        <v>22.577000000000002</v>
      </c>
      <c r="AB74" s="148">
        <f t="shared" ca="1" si="23"/>
        <v>178.72151877600001</v>
      </c>
      <c r="AC74" s="149">
        <v>0</v>
      </c>
      <c r="AD74" s="379" t="b">
        <f ca="1">AND(TablaDatosInversiones[[#This Row],[Fecha de Venta o traspaso]]&lt;&gt;"",TablaDatosInversiones[[#This Row],[Fecha Compra]]&lt;=FechaCotizacion,TablaDatosInversiones[[#This Row],[Fecha de Venta o traspaso]]&gt;=FechaCotizacion)</f>
        <v>1</v>
      </c>
      <c r="AE74" s="85" t="b">
        <f t="shared" si="28"/>
        <v>0</v>
      </c>
      <c r="AF74" s="165">
        <f t="shared" ca="1" si="29"/>
        <v>4.4999999999999997E-3</v>
      </c>
      <c r="AG74" s="29">
        <f t="shared" si="30"/>
        <v>53.721513440565843</v>
      </c>
      <c r="AH74" s="259">
        <v>0</v>
      </c>
      <c r="AI74" s="150">
        <f ca="1">SUMPRODUCT((TablaDividendos[Ticker o ISIN (para Cotizaciones)]=E74)*1,(TablaDividendos[Nombre cuenta inversion]=N74)*1,TablaDividendos[Dividendos Netos por acción (euros)]*R74,(TablaDividendos[Fecha Cobro]&gt;=Q74)*1,(TablaDividendos[Fecha Cobro]&lt;=W74)*1)</f>
        <v>0</v>
      </c>
      <c r="AJ74" s="29">
        <f t="shared" ca="1" si="31"/>
        <v>53.721513440565843</v>
      </c>
      <c r="AK74" s="151">
        <f t="shared" ca="1" si="32"/>
        <v>0.42977208918036125</v>
      </c>
      <c r="AL74" s="79">
        <f t="shared" ca="1" si="25"/>
        <v>0.20719752628918497</v>
      </c>
      <c r="AM74" s="65">
        <f t="shared" ca="1" si="33"/>
        <v>1.8986301369863015</v>
      </c>
    </row>
    <row r="75" spans="1:39" ht="15.75" x14ac:dyDescent="0.25">
      <c r="A75" s="152" t="s">
        <v>1088</v>
      </c>
      <c r="B75" s="421" t="str" cm="1">
        <f t="array" ref="B75">IFERROR(VLOOKUP(A75,TablaEligeInversiones[],2,FALSE),INDEX(TablaEligeInversiones[Tipo instrumento],MATCH(MID(A75,1,4),MID(TablaEligeInversiones[Nombre],1,4),0)))</f>
        <v>PlanPensiones</v>
      </c>
      <c r="C75" s="144" t="s">
        <v>132</v>
      </c>
      <c r="D75" s="293" t="str" cm="1">
        <f t="array" ref="D75">IFERROR(VLOOKUP(A75,TablaEligeInversiones[],3,FALSE),INDEX(TablaEligeInversiones[Tipo activo],MATCH(MID(A75,1,4),MID(TablaEligeInversiones[Nombre],1,4),0)))</f>
        <v>R.Variable</v>
      </c>
      <c r="E75" s="290" t="str">
        <f>IFERROR(VLOOKUP(A75,TablaEligeInversiones[],5,FALSE),"")</f>
        <v>indexa-mas-rentabilidad-acciones</v>
      </c>
      <c r="F75" s="280" t="str">
        <f>IF(IFERROR(VLOOKUP(A75,TablaEligeInversiones[],6,FALSE),"")=0,"",IFERROR(VLOOKUP(A75,TablaEligeInversiones[],6,FALSE),""))</f>
        <v>indexa-mas-rentabilidad-acciones</v>
      </c>
      <c r="G75" s="280" t="str">
        <f>IF(IFERROR(VLOOKUP(A75,TablaEligeInversiones[],7,FALSE),"")=0,"",IFERROR(VLOOKUP(A75,TablaEligeInversiones[],7,FALSE),""))</f>
        <v>V86516895 (N5138)</v>
      </c>
      <c r="H75" s="263" t="str" cm="1">
        <f t="array" ref="H75">IFERROR(VLOOKUP(A75,TablaEligeInversiones[],4,FALSE),INDEX(TablaEligeInversiones[Moneda],MATCH(MID(A75,1,4),MID(TablaEligeInversiones[Nombre],1,4),0)))</f>
        <v>EUR</v>
      </c>
      <c r="I75" s="289">
        <v>0</v>
      </c>
      <c r="J75" s="263" t="str" cm="1">
        <f t="array" ref="J75">IFERROR(VLOOKUP(A75,TablaEligeInversiones[],11,FALSE),INDEX(TablaEligeInversiones[Estilo],MATCH(MID(A75,1,4),MID(TablaEligeInversiones[Nombre],1,4),0)))</f>
        <v>Otros</v>
      </c>
      <c r="K75" s="263" t="str" cm="1">
        <f t="array" ref="K75">IFERROR(VLOOKUP(A75,TablaEligeInversiones[],12,FALSE),INDEX(TablaEligeInversiones[Sector],MATCH(MID(A75,1,4),MID(TablaEligeInversiones[Nombre],1,4),0)))</f>
        <v>Otros</v>
      </c>
      <c r="L75" s="263" t="str" cm="1">
        <f t="array" ref="L75">IFERROR(VLOOKUP(A75,TablaEligeInversiones[],13,FALSE),INDEX(TablaEligeInversiones[Región],MATCH(MID(A75,1,4),MID(TablaEligeInversiones[Nombre],1,4),0)))</f>
        <v>Mundo</v>
      </c>
      <c r="M75" s="262">
        <f>IFERROR(VLOOKUP(A75,TablaEligeInversiones[],8,FALSE),0)</f>
        <v>4.4999999999999997E-3</v>
      </c>
      <c r="N75" s="227" t="s">
        <v>993</v>
      </c>
      <c r="O75" s="262" t="str">
        <f>IFERROR(VLOOKUP(N75,TablaCuentasInversion[],4,FALSE),"")</f>
        <v>Individual T1</v>
      </c>
      <c r="P75" s="263" t="str">
        <f>IFERROR(VLOOKUP(N75,TablaCuentasInversion[],5,FALSE),"")</f>
        <v>MyInvestor</v>
      </c>
      <c r="Q75" s="70">
        <v>45041</v>
      </c>
      <c r="R75" s="294">
        <v>7.7966179999999996</v>
      </c>
      <c r="S75" s="145">
        <v>1</v>
      </c>
      <c r="T75" s="171">
        <v>16.032591979999999</v>
      </c>
      <c r="U75" s="77">
        <f t="shared" ca="1" si="26"/>
        <v>124.99999521792363</v>
      </c>
      <c r="V75" s="162">
        <v>0</v>
      </c>
      <c r="W75" s="163">
        <f t="shared" ca="1" si="24"/>
        <v>45704</v>
      </c>
      <c r="X75" s="164">
        <f t="shared" ca="1" si="27"/>
        <v>2025</v>
      </c>
      <c r="Y75" s="146" t="s">
        <v>194</v>
      </c>
      <c r="Z75" s="147">
        <f>IF(H75=0,1,IF(H75="","",1/(VLOOKUP(H75,Tabla_Monedas[[Ticker]:[Cambio]],2,FALSE))))</f>
        <v>1</v>
      </c>
      <c r="AA75" s="30">
        <f>+IF(E75="","",(VLOOKUP(E75,TablaCotizaciones[[Ticker]:[Precio]],2,FALSE)))</f>
        <v>22.577000000000002</v>
      </c>
      <c r="AB75" s="148">
        <f t="shared" ca="1" si="23"/>
        <v>176.02424458600001</v>
      </c>
      <c r="AC75" s="149">
        <v>0</v>
      </c>
      <c r="AD75" s="379" t="b">
        <f ca="1">AND(TablaDatosInversiones[[#This Row],[Fecha de Venta o traspaso]]&lt;&gt;"",TablaDatosInversiones[[#This Row],[Fecha Compra]]&lt;=FechaCotizacion,TablaDatosInversiones[[#This Row],[Fecha de Venta o traspaso]]&gt;=FechaCotizacion)</f>
        <v>1</v>
      </c>
      <c r="AE75" s="85" t="b">
        <f t="shared" si="28"/>
        <v>0</v>
      </c>
      <c r="AF75" s="165">
        <f t="shared" ca="1" si="29"/>
        <v>4.4999999999999997E-3</v>
      </c>
      <c r="AG75" s="29">
        <f t="shared" si="30"/>
        <v>51.024249368076383</v>
      </c>
      <c r="AH75" s="259">
        <v>0</v>
      </c>
      <c r="AI75" s="150">
        <f ca="1">SUMPRODUCT((TablaDividendos[Ticker o ISIN (para Cotizaciones)]=E75)*1,(TablaDividendos[Nombre cuenta inversion]=N75)*1,TablaDividendos[Dividendos Netos por acción (euros)]*R75,(TablaDividendos[Fecha Cobro]&gt;=Q75)*1,(TablaDividendos[Fecha Cobro]&lt;=W75)*1)</f>
        <v>0</v>
      </c>
      <c r="AJ75" s="29">
        <f t="shared" ca="1" si="31"/>
        <v>51.024249368076383</v>
      </c>
      <c r="AK75" s="151">
        <f t="shared" ca="1" si="32"/>
        <v>0.40819401056073051</v>
      </c>
      <c r="AL75" s="79">
        <f t="shared" ca="1" si="25"/>
        <v>0.20703424906566603</v>
      </c>
      <c r="AM75" s="65">
        <f t="shared" ca="1" si="33"/>
        <v>1.8191780821917809</v>
      </c>
    </row>
    <row r="76" spans="1:39" ht="15.75" x14ac:dyDescent="0.25">
      <c r="A76" s="152" t="s">
        <v>1088</v>
      </c>
      <c r="B76" s="421" t="str" cm="1">
        <f t="array" ref="B76">IFERROR(VLOOKUP(A76,TablaEligeInversiones[],2,FALSE),INDEX(TablaEligeInversiones[Tipo instrumento],MATCH(MID(A76,1,4),MID(TablaEligeInversiones[Nombre],1,4),0)))</f>
        <v>PlanPensiones</v>
      </c>
      <c r="C76" s="144" t="s">
        <v>132</v>
      </c>
      <c r="D76" s="293" t="str" cm="1">
        <f t="array" ref="D76">IFERROR(VLOOKUP(A76,TablaEligeInversiones[],3,FALSE),INDEX(TablaEligeInversiones[Tipo activo],MATCH(MID(A76,1,4),MID(TablaEligeInversiones[Nombre],1,4),0)))</f>
        <v>R.Variable</v>
      </c>
      <c r="E76" s="290" t="str">
        <f>IFERROR(VLOOKUP(A76,TablaEligeInversiones[],5,FALSE),"")</f>
        <v>indexa-mas-rentabilidad-acciones</v>
      </c>
      <c r="F76" s="280" t="str">
        <f>IF(IFERROR(VLOOKUP(A76,TablaEligeInversiones[],6,FALSE),"")=0,"",IFERROR(VLOOKUP(A76,TablaEligeInversiones[],6,FALSE),""))</f>
        <v>indexa-mas-rentabilidad-acciones</v>
      </c>
      <c r="G76" s="280" t="str">
        <f>IF(IFERROR(VLOOKUP(A76,TablaEligeInversiones[],7,FALSE),"")=0,"",IFERROR(VLOOKUP(A76,TablaEligeInversiones[],7,FALSE),""))</f>
        <v>V86516895 (N5138)</v>
      </c>
      <c r="H76" s="263" t="str" cm="1">
        <f t="array" ref="H76">IFERROR(VLOOKUP(A76,TablaEligeInversiones[],4,FALSE),INDEX(TablaEligeInversiones[Moneda],MATCH(MID(A76,1,4),MID(TablaEligeInversiones[Nombre],1,4),0)))</f>
        <v>EUR</v>
      </c>
      <c r="I76" s="289">
        <v>0</v>
      </c>
      <c r="J76" s="263" t="str" cm="1">
        <f t="array" ref="J76">IFERROR(VLOOKUP(A76,TablaEligeInversiones[],11,FALSE),INDEX(TablaEligeInversiones[Estilo],MATCH(MID(A76,1,4),MID(TablaEligeInversiones[Nombre],1,4),0)))</f>
        <v>Otros</v>
      </c>
      <c r="K76" s="263" t="str" cm="1">
        <f t="array" ref="K76">IFERROR(VLOOKUP(A76,TablaEligeInversiones[],12,FALSE),INDEX(TablaEligeInversiones[Sector],MATCH(MID(A76,1,4),MID(TablaEligeInversiones[Nombre],1,4),0)))</f>
        <v>Otros</v>
      </c>
      <c r="L76" s="263" t="str" cm="1">
        <f t="array" ref="L76">IFERROR(VLOOKUP(A76,TablaEligeInversiones[],13,FALSE),INDEX(TablaEligeInversiones[Región],MATCH(MID(A76,1,4),MID(TablaEligeInversiones[Nombre],1,4),0)))</f>
        <v>Mundo</v>
      </c>
      <c r="M76" s="262">
        <f>IFERROR(VLOOKUP(A76,TablaEligeInversiones[],8,FALSE),0)</f>
        <v>4.4999999999999997E-3</v>
      </c>
      <c r="N76" s="227" t="s">
        <v>993</v>
      </c>
      <c r="O76" s="262" t="str">
        <f>IFERROR(VLOOKUP(N76,TablaCuentasInversion[],4,FALSE),"")</f>
        <v>Individual T1</v>
      </c>
      <c r="P76" s="263" t="str">
        <f>IFERROR(VLOOKUP(N76,TablaCuentasInversion[],5,FALSE),"")</f>
        <v>MyInvestor</v>
      </c>
      <c r="Q76" s="70">
        <v>45071</v>
      </c>
      <c r="R76" s="294">
        <v>7.6268330000000004</v>
      </c>
      <c r="S76" s="145">
        <v>1</v>
      </c>
      <c r="T76" s="171">
        <v>16.389503409</v>
      </c>
      <c r="U76" s="77">
        <f t="shared" ca="1" si="26"/>
        <v>125.0000054533737</v>
      </c>
      <c r="V76" s="162">
        <v>0</v>
      </c>
      <c r="W76" s="163">
        <f t="shared" ca="1" si="24"/>
        <v>45704</v>
      </c>
      <c r="X76" s="164">
        <f t="shared" ca="1" si="27"/>
        <v>2025</v>
      </c>
      <c r="Y76" s="146" t="s">
        <v>194</v>
      </c>
      <c r="Z76" s="147">
        <f>IF(H76=0,1,IF(H76="","",1/(VLOOKUP(H76,Tabla_Monedas[[Ticker]:[Cambio]],2,FALSE))))</f>
        <v>1</v>
      </c>
      <c r="AA76" s="30">
        <f>+IF(E76="","",(VLOOKUP(E76,TablaCotizaciones[[Ticker]:[Precio]],2,FALSE)))</f>
        <v>22.577000000000002</v>
      </c>
      <c r="AB76" s="148">
        <f t="shared" ca="1" si="23"/>
        <v>172.19100864100002</v>
      </c>
      <c r="AC76" s="149">
        <v>0</v>
      </c>
      <c r="AD76" s="379" t="b">
        <f ca="1">AND(TablaDatosInversiones[[#This Row],[Fecha de Venta o traspaso]]&lt;&gt;"",TablaDatosInversiones[[#This Row],[Fecha Compra]]&lt;=FechaCotizacion,TablaDatosInversiones[[#This Row],[Fecha de Venta o traspaso]]&gt;=FechaCotizacion)</f>
        <v>1</v>
      </c>
      <c r="AE76" s="85" t="b">
        <f t="shared" si="28"/>
        <v>0</v>
      </c>
      <c r="AF76" s="165">
        <f t="shared" ca="1" si="29"/>
        <v>4.4999999999999997E-3</v>
      </c>
      <c r="AG76" s="29">
        <f t="shared" si="30"/>
        <v>47.191003187626322</v>
      </c>
      <c r="AH76" s="259">
        <v>0</v>
      </c>
      <c r="AI76" s="150">
        <f ca="1">SUMPRODUCT((TablaDividendos[Ticker o ISIN (para Cotizaciones)]=E76)*1,(TablaDividendos[Nombre cuenta inversion]=N76)*1,TablaDividendos[Dividendos Netos por acción (euros)]*R76,(TablaDividendos[Fecha Cobro]&gt;=Q76)*1,(TablaDividendos[Fecha Cobro]&lt;=W76)*1)</f>
        <v>0</v>
      </c>
      <c r="AJ76" s="29">
        <f t="shared" ca="1" si="31"/>
        <v>47.191003187626322</v>
      </c>
      <c r="AK76" s="151">
        <f t="shared" ca="1" si="32"/>
        <v>0.37752800903060002</v>
      </c>
      <c r="AL76" s="79">
        <f t="shared" ca="1" si="25"/>
        <v>0.20249002502120761</v>
      </c>
      <c r="AM76" s="65">
        <f t="shared" ca="1" si="33"/>
        <v>1.736986301369863</v>
      </c>
    </row>
    <row r="77" spans="1:39" ht="15.75" x14ac:dyDescent="0.25">
      <c r="A77" s="152" t="s">
        <v>1088</v>
      </c>
      <c r="B77" s="421" t="str" cm="1">
        <f t="array" ref="B77">IFERROR(VLOOKUP(A77,TablaEligeInversiones[],2,FALSE),INDEX(TablaEligeInversiones[Tipo instrumento],MATCH(MID(A77,1,4),MID(TablaEligeInversiones[Nombre],1,4),0)))</f>
        <v>PlanPensiones</v>
      </c>
      <c r="C77" s="144" t="s">
        <v>132</v>
      </c>
      <c r="D77" s="293" t="str" cm="1">
        <f t="array" ref="D77">IFERROR(VLOOKUP(A77,TablaEligeInversiones[],3,FALSE),INDEX(TablaEligeInversiones[Tipo activo],MATCH(MID(A77,1,4),MID(TablaEligeInversiones[Nombre],1,4),0)))</f>
        <v>R.Variable</v>
      </c>
      <c r="E77" s="290" t="str">
        <f>IFERROR(VLOOKUP(A77,TablaEligeInversiones[],5,FALSE),"")</f>
        <v>indexa-mas-rentabilidad-acciones</v>
      </c>
      <c r="F77" s="280" t="str">
        <f>IF(IFERROR(VLOOKUP(A77,TablaEligeInversiones[],6,FALSE),"")=0,"",IFERROR(VLOOKUP(A77,TablaEligeInversiones[],6,FALSE),""))</f>
        <v>indexa-mas-rentabilidad-acciones</v>
      </c>
      <c r="G77" s="280" t="str">
        <f>IF(IFERROR(VLOOKUP(A77,TablaEligeInversiones[],7,FALSE),"")=0,"",IFERROR(VLOOKUP(A77,TablaEligeInversiones[],7,FALSE),""))</f>
        <v>V86516895 (N5138)</v>
      </c>
      <c r="H77" s="263" t="str" cm="1">
        <f t="array" ref="H77">IFERROR(VLOOKUP(A77,TablaEligeInversiones[],4,FALSE),INDEX(TablaEligeInversiones[Moneda],MATCH(MID(A77,1,4),MID(TablaEligeInversiones[Nombre],1,4),0)))</f>
        <v>EUR</v>
      </c>
      <c r="I77" s="289">
        <v>0</v>
      </c>
      <c r="J77" s="263" t="str" cm="1">
        <f t="array" ref="J77">IFERROR(VLOOKUP(A77,TablaEligeInversiones[],11,FALSE),INDEX(TablaEligeInversiones[Estilo],MATCH(MID(A77,1,4),MID(TablaEligeInversiones[Nombre],1,4),0)))</f>
        <v>Otros</v>
      </c>
      <c r="K77" s="263" t="str" cm="1">
        <f t="array" ref="K77">IFERROR(VLOOKUP(A77,TablaEligeInversiones[],12,FALSE),INDEX(TablaEligeInversiones[Sector],MATCH(MID(A77,1,4),MID(TablaEligeInversiones[Nombre],1,4),0)))</f>
        <v>Otros</v>
      </c>
      <c r="L77" s="263" t="str" cm="1">
        <f t="array" ref="L77">IFERROR(VLOOKUP(A77,TablaEligeInversiones[],13,FALSE),INDEX(TablaEligeInversiones[Región],MATCH(MID(A77,1,4),MID(TablaEligeInversiones[Nombre],1,4),0)))</f>
        <v>Mundo</v>
      </c>
      <c r="M77" s="262">
        <f>IFERROR(VLOOKUP(A77,TablaEligeInversiones[],8,FALSE),0)</f>
        <v>4.4999999999999997E-3</v>
      </c>
      <c r="N77" s="227" t="s">
        <v>993</v>
      </c>
      <c r="O77" s="262" t="str">
        <f>IFERROR(VLOOKUP(N77,TablaCuentasInversion[],4,FALSE),"")</f>
        <v>Individual T1</v>
      </c>
      <c r="P77" s="263" t="str">
        <f>IFERROR(VLOOKUP(N77,TablaCuentasInversion[],5,FALSE),"")</f>
        <v>MyInvestor</v>
      </c>
      <c r="Q77" s="70">
        <v>45105</v>
      </c>
      <c r="R77" s="294">
        <v>7.5431150000000002</v>
      </c>
      <c r="S77" s="145">
        <v>1</v>
      </c>
      <c r="T77" s="171">
        <v>16.571403977999999</v>
      </c>
      <c r="U77" s="77">
        <f t="shared" ca="1" si="26"/>
        <v>125.00000591751147</v>
      </c>
      <c r="V77" s="162">
        <v>0</v>
      </c>
      <c r="W77" s="163">
        <f t="shared" ca="1" si="24"/>
        <v>45704</v>
      </c>
      <c r="X77" s="164">
        <f t="shared" ca="1" si="27"/>
        <v>2025</v>
      </c>
      <c r="Y77" s="146" t="s">
        <v>194</v>
      </c>
      <c r="Z77" s="147">
        <f>IF(H77=0,1,IF(H77="","",1/(VLOOKUP(H77,Tabla_Monedas[[Ticker]:[Cambio]],2,FALSE))))</f>
        <v>1</v>
      </c>
      <c r="AA77" s="30">
        <f>+IF(E77="","",(VLOOKUP(E77,TablaCotizaciones[[Ticker]:[Precio]],2,FALSE)))</f>
        <v>22.577000000000002</v>
      </c>
      <c r="AB77" s="148">
        <f t="shared" ca="1" si="23"/>
        <v>170.30090735500002</v>
      </c>
      <c r="AC77" s="149">
        <v>0</v>
      </c>
      <c r="AD77" s="379" t="b">
        <f ca="1">AND(TablaDatosInversiones[[#This Row],[Fecha de Venta o traspaso]]&lt;&gt;"",TablaDatosInversiones[[#This Row],[Fecha Compra]]&lt;=FechaCotizacion,TablaDatosInversiones[[#This Row],[Fecha de Venta o traspaso]]&gt;=FechaCotizacion)</f>
        <v>1</v>
      </c>
      <c r="AE77" s="85" t="b">
        <f t="shared" si="28"/>
        <v>0</v>
      </c>
      <c r="AF77" s="165">
        <f t="shared" ca="1" si="29"/>
        <v>4.4999999999999997E-3</v>
      </c>
      <c r="AG77" s="29">
        <f t="shared" si="30"/>
        <v>45.300901437488548</v>
      </c>
      <c r="AH77" s="259">
        <v>0</v>
      </c>
      <c r="AI77" s="150">
        <f ca="1">SUMPRODUCT((TablaDividendos[Ticker o ISIN (para Cotizaciones)]=E77)*1,(TablaDividendos[Nombre cuenta inversion]=N77)*1,TablaDividendos[Dividendos Netos por acción (euros)]*R77,(TablaDividendos[Fecha Cobro]&gt;=Q77)*1,(TablaDividendos[Fecha Cobro]&lt;=W77)*1)</f>
        <v>0</v>
      </c>
      <c r="AJ77" s="29">
        <f t="shared" ca="1" si="31"/>
        <v>45.300901437488548</v>
      </c>
      <c r="AK77" s="151">
        <f t="shared" ca="1" si="32"/>
        <v>0.36240719434351854</v>
      </c>
      <c r="AL77" s="79">
        <f t="shared" ca="1" si="25"/>
        <v>0.20698919245547365</v>
      </c>
      <c r="AM77" s="65">
        <f t="shared" ca="1" si="33"/>
        <v>1.6438356164383561</v>
      </c>
    </row>
    <row r="78" spans="1:39" ht="15.75" x14ac:dyDescent="0.25">
      <c r="A78" s="152" t="s">
        <v>1088</v>
      </c>
      <c r="B78" s="421" t="str" cm="1">
        <f t="array" ref="B78">IFERROR(VLOOKUP(A78,TablaEligeInversiones[],2,FALSE),INDEX(TablaEligeInversiones[Tipo instrumento],MATCH(MID(A78,1,4),MID(TablaEligeInversiones[Nombre],1,4),0)))</f>
        <v>PlanPensiones</v>
      </c>
      <c r="C78" s="144" t="s">
        <v>132</v>
      </c>
      <c r="D78" s="293" t="str" cm="1">
        <f t="array" ref="D78">IFERROR(VLOOKUP(A78,TablaEligeInversiones[],3,FALSE),INDEX(TablaEligeInversiones[Tipo activo],MATCH(MID(A78,1,4),MID(TablaEligeInversiones[Nombre],1,4),0)))</f>
        <v>R.Variable</v>
      </c>
      <c r="E78" s="290" t="str">
        <f>IFERROR(VLOOKUP(A78,TablaEligeInversiones[],5,FALSE),"")</f>
        <v>indexa-mas-rentabilidad-acciones</v>
      </c>
      <c r="F78" s="280" t="str">
        <f>IF(IFERROR(VLOOKUP(A78,TablaEligeInversiones[],6,FALSE),"")=0,"",IFERROR(VLOOKUP(A78,TablaEligeInversiones[],6,FALSE),""))</f>
        <v>indexa-mas-rentabilidad-acciones</v>
      </c>
      <c r="G78" s="280" t="str">
        <f>IF(IFERROR(VLOOKUP(A78,TablaEligeInversiones[],7,FALSE),"")=0,"",IFERROR(VLOOKUP(A78,TablaEligeInversiones[],7,FALSE),""))</f>
        <v>V86516895 (N5138)</v>
      </c>
      <c r="H78" s="263" t="str" cm="1">
        <f t="array" ref="H78">IFERROR(VLOOKUP(A78,TablaEligeInversiones[],4,FALSE),INDEX(TablaEligeInversiones[Moneda],MATCH(MID(A78,1,4),MID(TablaEligeInversiones[Nombre],1,4),0)))</f>
        <v>EUR</v>
      </c>
      <c r="I78" s="289">
        <v>0</v>
      </c>
      <c r="J78" s="263" t="str" cm="1">
        <f t="array" ref="J78">IFERROR(VLOOKUP(A78,TablaEligeInversiones[],11,FALSE),INDEX(TablaEligeInversiones[Estilo],MATCH(MID(A78,1,4),MID(TablaEligeInversiones[Nombre],1,4),0)))</f>
        <v>Otros</v>
      </c>
      <c r="K78" s="263" t="str" cm="1">
        <f t="array" ref="K78">IFERROR(VLOOKUP(A78,TablaEligeInversiones[],12,FALSE),INDEX(TablaEligeInversiones[Sector],MATCH(MID(A78,1,4),MID(TablaEligeInversiones[Nombre],1,4),0)))</f>
        <v>Otros</v>
      </c>
      <c r="L78" s="263" t="str" cm="1">
        <f t="array" ref="L78">IFERROR(VLOOKUP(A78,TablaEligeInversiones[],13,FALSE),INDEX(TablaEligeInversiones[Región],MATCH(MID(A78,1,4),MID(TablaEligeInversiones[Nombre],1,4),0)))</f>
        <v>Mundo</v>
      </c>
      <c r="M78" s="262">
        <f>IFERROR(VLOOKUP(A78,TablaEligeInversiones[],8,FALSE),0)</f>
        <v>4.4999999999999997E-3</v>
      </c>
      <c r="N78" s="227" t="s">
        <v>993</v>
      </c>
      <c r="O78" s="262" t="str">
        <f>IFERROR(VLOOKUP(N78,TablaCuentasInversion[],4,FALSE),"")</f>
        <v>Individual T1</v>
      </c>
      <c r="P78" s="263" t="str">
        <f>IFERROR(VLOOKUP(N78,TablaCuentasInversion[],5,FALSE),"")</f>
        <v>MyInvestor</v>
      </c>
      <c r="Q78" s="70">
        <v>45134</v>
      </c>
      <c r="R78" s="294">
        <v>7.2726259999999998</v>
      </c>
      <c r="S78" s="145">
        <v>1</v>
      </c>
      <c r="T78" s="171">
        <v>17.187738939999999</v>
      </c>
      <c r="U78" s="77">
        <f t="shared" ca="1" si="26"/>
        <v>124.99999709625644</v>
      </c>
      <c r="V78" s="162">
        <v>0</v>
      </c>
      <c r="W78" s="163">
        <f t="shared" ca="1" si="24"/>
        <v>45704</v>
      </c>
      <c r="X78" s="164">
        <f t="shared" ca="1" si="27"/>
        <v>2025</v>
      </c>
      <c r="Y78" s="146" t="s">
        <v>194</v>
      </c>
      <c r="Z78" s="147">
        <f>IF(H78=0,1,IF(H78="","",1/(VLOOKUP(H78,Tabla_Monedas[[Ticker]:[Cambio]],2,FALSE))))</f>
        <v>1</v>
      </c>
      <c r="AA78" s="30">
        <f>+IF(E78="","",(VLOOKUP(E78,TablaCotizaciones[[Ticker]:[Precio]],2,FALSE)))</f>
        <v>22.577000000000002</v>
      </c>
      <c r="AB78" s="148">
        <f t="shared" ca="1" si="23"/>
        <v>164.19407720200002</v>
      </c>
      <c r="AC78" s="149">
        <v>0</v>
      </c>
      <c r="AD78" s="379" t="b">
        <f ca="1">AND(TablaDatosInversiones[[#This Row],[Fecha de Venta o traspaso]]&lt;&gt;"",TablaDatosInversiones[[#This Row],[Fecha Compra]]&lt;=FechaCotizacion,TablaDatosInversiones[[#This Row],[Fecha de Venta o traspaso]]&gt;=FechaCotizacion)</f>
        <v>1</v>
      </c>
      <c r="AE78" s="85" t="b">
        <f t="shared" si="28"/>
        <v>0</v>
      </c>
      <c r="AF78" s="165">
        <f t="shared" ca="1" si="29"/>
        <v>4.4999999999999997E-3</v>
      </c>
      <c r="AG78" s="29">
        <f t="shared" si="30"/>
        <v>39.194080105743581</v>
      </c>
      <c r="AH78" s="259">
        <v>0</v>
      </c>
      <c r="AI78" s="150">
        <f ca="1">SUMPRODUCT((TablaDividendos[Ticker o ISIN (para Cotizaciones)]=E78)*1,(TablaDividendos[Nombre cuenta inversion]=N78)*1,TablaDividendos[Dividendos Netos por acción (euros)]*R78,(TablaDividendos[Fecha Cobro]&gt;=Q78)*1,(TablaDividendos[Fecha Cobro]&lt;=W78)*1)</f>
        <v>0</v>
      </c>
      <c r="AJ78" s="29">
        <f t="shared" ca="1" si="31"/>
        <v>39.194080105743581</v>
      </c>
      <c r="AK78" s="151">
        <f t="shared" ca="1" si="32"/>
        <v>0.31355264812976053</v>
      </c>
      <c r="AL78" s="79">
        <f t="shared" ca="1" si="25"/>
        <v>0.19046084822866138</v>
      </c>
      <c r="AM78" s="65">
        <f t="shared" ca="1" si="33"/>
        <v>1.5643835616438355</v>
      </c>
    </row>
    <row r="79" spans="1:39" ht="15.75" x14ac:dyDescent="0.25">
      <c r="A79" s="152" t="s">
        <v>1088</v>
      </c>
      <c r="B79" s="421" t="str" cm="1">
        <f t="array" ref="B79">IFERROR(VLOOKUP(A79,TablaEligeInversiones[],2,FALSE),INDEX(TablaEligeInversiones[Tipo instrumento],MATCH(MID(A79,1,4),MID(TablaEligeInversiones[Nombre],1,4),0)))</f>
        <v>PlanPensiones</v>
      </c>
      <c r="C79" s="144" t="s">
        <v>132</v>
      </c>
      <c r="D79" s="293" t="str" cm="1">
        <f t="array" ref="D79">IFERROR(VLOOKUP(A79,TablaEligeInversiones[],3,FALSE),INDEX(TablaEligeInversiones[Tipo activo],MATCH(MID(A79,1,4),MID(TablaEligeInversiones[Nombre],1,4),0)))</f>
        <v>R.Variable</v>
      </c>
      <c r="E79" s="290" t="str">
        <f>IFERROR(VLOOKUP(A79,TablaEligeInversiones[],5,FALSE),"")</f>
        <v>indexa-mas-rentabilidad-acciones</v>
      </c>
      <c r="F79" s="280" t="str">
        <f>IF(IFERROR(VLOOKUP(A79,TablaEligeInversiones[],6,FALSE),"")=0,"",IFERROR(VLOOKUP(A79,TablaEligeInversiones[],6,FALSE),""))</f>
        <v>indexa-mas-rentabilidad-acciones</v>
      </c>
      <c r="G79" s="280" t="str">
        <f>IF(IFERROR(VLOOKUP(A79,TablaEligeInversiones[],7,FALSE),"")=0,"",IFERROR(VLOOKUP(A79,TablaEligeInversiones[],7,FALSE),""))</f>
        <v>V86516895 (N5138)</v>
      </c>
      <c r="H79" s="263" t="str" cm="1">
        <f t="array" ref="H79">IFERROR(VLOOKUP(A79,TablaEligeInversiones[],4,FALSE),INDEX(TablaEligeInversiones[Moneda],MATCH(MID(A79,1,4),MID(TablaEligeInversiones[Nombre],1,4),0)))</f>
        <v>EUR</v>
      </c>
      <c r="I79" s="289">
        <v>0</v>
      </c>
      <c r="J79" s="263" t="str" cm="1">
        <f t="array" ref="J79">IFERROR(VLOOKUP(A79,TablaEligeInversiones[],11,FALSE),INDEX(TablaEligeInversiones[Estilo],MATCH(MID(A79,1,4),MID(TablaEligeInversiones[Nombre],1,4),0)))</f>
        <v>Otros</v>
      </c>
      <c r="K79" s="263" t="str" cm="1">
        <f t="array" ref="K79">IFERROR(VLOOKUP(A79,TablaEligeInversiones[],12,FALSE),INDEX(TablaEligeInversiones[Sector],MATCH(MID(A79,1,4),MID(TablaEligeInversiones[Nombre],1,4),0)))</f>
        <v>Otros</v>
      </c>
      <c r="L79" s="263" t="str" cm="1">
        <f t="array" ref="L79">IFERROR(VLOOKUP(A79,TablaEligeInversiones[],13,FALSE),INDEX(TablaEligeInversiones[Región],MATCH(MID(A79,1,4),MID(TablaEligeInversiones[Nombre],1,4),0)))</f>
        <v>Mundo</v>
      </c>
      <c r="M79" s="262">
        <f>IFERROR(VLOOKUP(A79,TablaEligeInversiones[],8,FALSE),0)</f>
        <v>4.4999999999999997E-3</v>
      </c>
      <c r="N79" s="227" t="s">
        <v>993</v>
      </c>
      <c r="O79" s="262" t="str">
        <f>IFERROR(VLOOKUP(N79,TablaCuentasInversion[],4,FALSE),"")</f>
        <v>Individual T1</v>
      </c>
      <c r="P79" s="263" t="str">
        <f>IFERROR(VLOOKUP(N79,TablaCuentasInversion[],5,FALSE),"")</f>
        <v>MyInvestor</v>
      </c>
      <c r="Q79" s="70">
        <v>45167</v>
      </c>
      <c r="R79" s="294">
        <v>7.4303910000000002</v>
      </c>
      <c r="S79" s="145">
        <v>1</v>
      </c>
      <c r="T79" s="171">
        <v>16.822803</v>
      </c>
      <c r="U79" s="77">
        <f t="shared" ca="1" si="26"/>
        <v>125.00000400597301</v>
      </c>
      <c r="V79" s="162">
        <v>0</v>
      </c>
      <c r="W79" s="163">
        <f t="shared" ca="1" si="24"/>
        <v>45704</v>
      </c>
      <c r="X79" s="164">
        <f t="shared" ca="1" si="27"/>
        <v>2025</v>
      </c>
      <c r="Y79" s="146" t="s">
        <v>194</v>
      </c>
      <c r="Z79" s="147">
        <f>IF(H79=0,1,IF(H79="","",1/(VLOOKUP(H79,Tabla_Monedas[[Ticker]:[Cambio]],2,FALSE))))</f>
        <v>1</v>
      </c>
      <c r="AA79" s="30">
        <f>+IF(E79="","",(VLOOKUP(E79,TablaCotizaciones[[Ticker]:[Precio]],2,FALSE)))</f>
        <v>22.577000000000002</v>
      </c>
      <c r="AB79" s="148">
        <f t="shared" ca="1" si="23"/>
        <v>167.75593760700002</v>
      </c>
      <c r="AC79" s="149">
        <v>0</v>
      </c>
      <c r="AD79" s="379" t="b">
        <f ca="1">AND(TablaDatosInversiones[[#This Row],[Fecha de Venta o traspaso]]&lt;&gt;"",TablaDatosInversiones[[#This Row],[Fecha Compra]]&lt;=FechaCotizacion,TablaDatosInversiones[[#This Row],[Fecha de Venta o traspaso]]&gt;=FechaCotizacion)</f>
        <v>1</v>
      </c>
      <c r="AE79" s="85" t="b">
        <f t="shared" si="28"/>
        <v>0</v>
      </c>
      <c r="AF79" s="165">
        <f t="shared" ca="1" si="29"/>
        <v>4.4999999999999997E-3</v>
      </c>
      <c r="AG79" s="29">
        <f t="shared" si="30"/>
        <v>42.75593360102701</v>
      </c>
      <c r="AH79" s="259">
        <v>0</v>
      </c>
      <c r="AI79" s="150">
        <f ca="1">SUMPRODUCT((TablaDividendos[Ticker o ISIN (para Cotizaciones)]=E79)*1,(TablaDividendos[Nombre cuenta inversion]=N79)*1,TablaDividendos[Dividendos Netos por acción (euros)]*R79,(TablaDividendos[Fecha Cobro]&gt;=Q79)*1,(TablaDividendos[Fecha Cobro]&lt;=W79)*1)</f>
        <v>0</v>
      </c>
      <c r="AJ79" s="29">
        <f t="shared" ca="1" si="31"/>
        <v>42.75593360102701</v>
      </c>
      <c r="AK79" s="151">
        <f t="shared" ca="1" si="32"/>
        <v>0.34204745784635299</v>
      </c>
      <c r="AL79" s="79">
        <f t="shared" ca="1" si="25"/>
        <v>0.22090722919533912</v>
      </c>
      <c r="AM79" s="65">
        <f t="shared" ca="1" si="33"/>
        <v>1.473972602739726</v>
      </c>
    </row>
    <row r="80" spans="1:39" ht="15.75" x14ac:dyDescent="0.25">
      <c r="A80" s="152" t="s">
        <v>1088</v>
      </c>
      <c r="B80" s="421" t="str" cm="1">
        <f t="array" ref="B80">IFERROR(VLOOKUP(A80,TablaEligeInversiones[],2,FALSE),INDEX(TablaEligeInversiones[Tipo instrumento],MATCH(MID(A80,1,4),MID(TablaEligeInversiones[Nombre],1,4),0)))</f>
        <v>PlanPensiones</v>
      </c>
      <c r="C80" s="144" t="s">
        <v>132</v>
      </c>
      <c r="D80" s="293" t="str" cm="1">
        <f t="array" ref="D80">IFERROR(VLOOKUP(A80,TablaEligeInversiones[],3,FALSE),INDEX(TablaEligeInversiones[Tipo activo],MATCH(MID(A80,1,4),MID(TablaEligeInversiones[Nombre],1,4),0)))</f>
        <v>R.Variable</v>
      </c>
      <c r="E80" s="290" t="str">
        <f>IFERROR(VLOOKUP(A80,TablaEligeInversiones[],5,FALSE),"")</f>
        <v>indexa-mas-rentabilidad-acciones</v>
      </c>
      <c r="F80" s="280" t="str">
        <f>IF(IFERROR(VLOOKUP(A80,TablaEligeInversiones[],6,FALSE),"")=0,"",IFERROR(VLOOKUP(A80,TablaEligeInversiones[],6,FALSE),""))</f>
        <v>indexa-mas-rentabilidad-acciones</v>
      </c>
      <c r="G80" s="280" t="str">
        <f>IF(IFERROR(VLOOKUP(A80,TablaEligeInversiones[],7,FALSE),"")=0,"",IFERROR(VLOOKUP(A80,TablaEligeInversiones[],7,FALSE),""))</f>
        <v>V86516895 (N5138)</v>
      </c>
      <c r="H80" s="263" t="str" cm="1">
        <f t="array" ref="H80">IFERROR(VLOOKUP(A80,TablaEligeInversiones[],4,FALSE),INDEX(TablaEligeInversiones[Moneda],MATCH(MID(A80,1,4),MID(TablaEligeInversiones[Nombre],1,4),0)))</f>
        <v>EUR</v>
      </c>
      <c r="I80" s="289">
        <v>0</v>
      </c>
      <c r="J80" s="263" t="str" cm="1">
        <f t="array" ref="J80">IFERROR(VLOOKUP(A80,TablaEligeInversiones[],11,FALSE),INDEX(TablaEligeInversiones[Estilo],MATCH(MID(A80,1,4),MID(TablaEligeInversiones[Nombre],1,4),0)))</f>
        <v>Otros</v>
      </c>
      <c r="K80" s="263" t="str" cm="1">
        <f t="array" ref="K80">IFERROR(VLOOKUP(A80,TablaEligeInversiones[],12,FALSE),INDEX(TablaEligeInversiones[Sector],MATCH(MID(A80,1,4),MID(TablaEligeInversiones[Nombre],1,4),0)))</f>
        <v>Otros</v>
      </c>
      <c r="L80" s="263" t="str" cm="1">
        <f t="array" ref="L80">IFERROR(VLOOKUP(A80,TablaEligeInversiones[],13,FALSE),INDEX(TablaEligeInversiones[Región],MATCH(MID(A80,1,4),MID(TablaEligeInversiones[Nombre],1,4),0)))</f>
        <v>Mundo</v>
      </c>
      <c r="M80" s="262">
        <f>IFERROR(VLOOKUP(A80,TablaEligeInversiones[],8,FALSE),0)</f>
        <v>4.4999999999999997E-3</v>
      </c>
      <c r="N80" s="227" t="s">
        <v>993</v>
      </c>
      <c r="O80" s="262" t="str">
        <f>IFERROR(VLOOKUP(N80,TablaCuentasInversion[],4,FALSE),"")</f>
        <v>Individual T1</v>
      </c>
      <c r="P80" s="263" t="str">
        <f>IFERROR(VLOOKUP(N80,TablaCuentasInversion[],5,FALSE),"")</f>
        <v>MyInvestor</v>
      </c>
      <c r="Q80" s="70">
        <v>45196</v>
      </c>
      <c r="R80" s="294">
        <v>7.4099940000000002</v>
      </c>
      <c r="S80" s="145">
        <v>1</v>
      </c>
      <c r="T80" s="171">
        <v>16.869109999999999</v>
      </c>
      <c r="U80" s="77">
        <f t="shared" ca="1" si="26"/>
        <v>125.00000388533999</v>
      </c>
      <c r="V80" s="162">
        <v>0</v>
      </c>
      <c r="W80" s="163">
        <f t="shared" ca="1" si="24"/>
        <v>45704</v>
      </c>
      <c r="X80" s="164">
        <f t="shared" ca="1" si="27"/>
        <v>2025</v>
      </c>
      <c r="Y80" s="146" t="s">
        <v>194</v>
      </c>
      <c r="Z80" s="147">
        <f>IF(H80=0,1,IF(H80="","",1/(VLOOKUP(H80,Tabla_Monedas[[Ticker]:[Cambio]],2,FALSE))))</f>
        <v>1</v>
      </c>
      <c r="AA80" s="30">
        <f>+IF(E80="","",(VLOOKUP(E80,TablaCotizaciones[[Ticker]:[Precio]],2,FALSE)))</f>
        <v>22.577000000000002</v>
      </c>
      <c r="AB80" s="148">
        <f t="shared" ca="1" si="23"/>
        <v>167.29543453800002</v>
      </c>
      <c r="AC80" s="149">
        <v>0</v>
      </c>
      <c r="AD80" s="379" t="b">
        <f ca="1">AND(TablaDatosInversiones[[#This Row],[Fecha de Venta o traspaso]]&lt;&gt;"",TablaDatosInversiones[[#This Row],[Fecha Compra]]&lt;=FechaCotizacion,TablaDatosInversiones[[#This Row],[Fecha de Venta o traspaso]]&gt;=FechaCotizacion)</f>
        <v>1</v>
      </c>
      <c r="AE80" s="85" t="b">
        <f t="shared" si="28"/>
        <v>0</v>
      </c>
      <c r="AF80" s="165">
        <f t="shared" ca="1" si="29"/>
        <v>4.4999999999999997E-3</v>
      </c>
      <c r="AG80" s="29">
        <f t="shared" si="30"/>
        <v>42.295430652660031</v>
      </c>
      <c r="AH80" s="259">
        <v>0</v>
      </c>
      <c r="AI80" s="150">
        <f ca="1">SUMPRODUCT((TablaDividendos[Ticker o ISIN (para Cotizaciones)]=E80)*1,(TablaDividendos[Nombre cuenta inversion]=N80)*1,TablaDividendos[Dividendos Netos por acción (euros)]*R80,(TablaDividendos[Fecha Cobro]&gt;=Q80)*1,(TablaDividendos[Fecha Cobro]&lt;=W80)*1)</f>
        <v>0</v>
      </c>
      <c r="AJ80" s="29">
        <f t="shared" ca="1" si="31"/>
        <v>42.295430652660031</v>
      </c>
      <c r="AK80" s="151">
        <f t="shared" ca="1" si="32"/>
        <v>0.33836343470402436</v>
      </c>
      <c r="AL80" s="79">
        <f t="shared" ca="1" si="25"/>
        <v>0.23243859615029283</v>
      </c>
      <c r="AM80" s="65">
        <f t="shared" ca="1" si="33"/>
        <v>1.3945205479452054</v>
      </c>
    </row>
    <row r="81" spans="1:39" ht="15.75" x14ac:dyDescent="0.25">
      <c r="A81" s="152" t="s">
        <v>1088</v>
      </c>
      <c r="B81" s="421" t="str" cm="1">
        <f t="array" ref="B81">IFERROR(VLOOKUP(A81,TablaEligeInversiones[],2,FALSE),INDEX(TablaEligeInversiones[Tipo instrumento],MATCH(MID(A81,1,4),MID(TablaEligeInversiones[Nombre],1,4),0)))</f>
        <v>PlanPensiones</v>
      </c>
      <c r="C81" s="144" t="s">
        <v>132</v>
      </c>
      <c r="D81" s="293" t="str" cm="1">
        <f t="array" ref="D81">IFERROR(VLOOKUP(A81,TablaEligeInversiones[],3,FALSE),INDEX(TablaEligeInversiones[Tipo activo],MATCH(MID(A81,1,4),MID(TablaEligeInversiones[Nombre],1,4),0)))</f>
        <v>R.Variable</v>
      </c>
      <c r="E81" s="290" t="str">
        <f>IFERROR(VLOOKUP(A81,TablaEligeInversiones[],5,FALSE),"")</f>
        <v>indexa-mas-rentabilidad-acciones</v>
      </c>
      <c r="F81" s="280" t="str">
        <f>IF(IFERROR(VLOOKUP(A81,TablaEligeInversiones[],6,FALSE),"")=0,"",IFERROR(VLOOKUP(A81,TablaEligeInversiones[],6,FALSE),""))</f>
        <v>indexa-mas-rentabilidad-acciones</v>
      </c>
      <c r="G81" s="280" t="str">
        <f>IF(IFERROR(VLOOKUP(A81,TablaEligeInversiones[],7,FALSE),"")=0,"",IFERROR(VLOOKUP(A81,TablaEligeInversiones[],7,FALSE),""))</f>
        <v>V86516895 (N5138)</v>
      </c>
      <c r="H81" s="263" t="str" cm="1">
        <f t="array" ref="H81">IFERROR(VLOOKUP(A81,TablaEligeInversiones[],4,FALSE),INDEX(TablaEligeInversiones[Moneda],MATCH(MID(A81,1,4),MID(TablaEligeInversiones[Nombre],1,4),0)))</f>
        <v>EUR</v>
      </c>
      <c r="I81" s="289">
        <v>0</v>
      </c>
      <c r="J81" s="263" t="str" cm="1">
        <f t="array" ref="J81">IFERROR(VLOOKUP(A81,TablaEligeInversiones[],11,FALSE),INDEX(TablaEligeInversiones[Estilo],MATCH(MID(A81,1,4),MID(TablaEligeInversiones[Nombre],1,4),0)))</f>
        <v>Otros</v>
      </c>
      <c r="K81" s="263" t="str" cm="1">
        <f t="array" ref="K81">IFERROR(VLOOKUP(A81,TablaEligeInversiones[],12,FALSE),INDEX(TablaEligeInversiones[Sector],MATCH(MID(A81,1,4),MID(TablaEligeInversiones[Nombre],1,4),0)))</f>
        <v>Otros</v>
      </c>
      <c r="L81" s="263" t="str" cm="1">
        <f t="array" ref="L81">IFERROR(VLOOKUP(A81,TablaEligeInversiones[],13,FALSE),INDEX(TablaEligeInversiones[Región],MATCH(MID(A81,1,4),MID(TablaEligeInversiones[Nombre],1,4),0)))</f>
        <v>Mundo</v>
      </c>
      <c r="M81" s="262">
        <f>IFERROR(VLOOKUP(A81,TablaEligeInversiones[],8,FALSE),0)</f>
        <v>4.4999999999999997E-3</v>
      </c>
      <c r="N81" s="227" t="s">
        <v>993</v>
      </c>
      <c r="O81" s="262" t="str">
        <f>IFERROR(VLOOKUP(N81,TablaCuentasInversion[],4,FALSE),"")</f>
        <v>Individual T1</v>
      </c>
      <c r="P81" s="263" t="str">
        <f>IFERROR(VLOOKUP(N81,TablaCuentasInversion[],5,FALSE),"")</f>
        <v>MyInvestor</v>
      </c>
      <c r="Q81" s="70">
        <v>45226</v>
      </c>
      <c r="R81" s="294">
        <v>7.6655049999999996</v>
      </c>
      <c r="S81" s="145">
        <v>1</v>
      </c>
      <c r="T81" s="171">
        <v>16.306818757999999</v>
      </c>
      <c r="U81" s="77">
        <f t="shared" ca="1" si="26"/>
        <v>125.00000072354277</v>
      </c>
      <c r="V81" s="162">
        <v>0</v>
      </c>
      <c r="W81" s="163">
        <f t="shared" ca="1" si="24"/>
        <v>45704</v>
      </c>
      <c r="X81" s="164">
        <f t="shared" ca="1" si="27"/>
        <v>2025</v>
      </c>
      <c r="Y81" s="146" t="s">
        <v>194</v>
      </c>
      <c r="Z81" s="147">
        <f>IF(H81=0,1,IF(H81="","",1/(VLOOKUP(H81,Tabla_Monedas[[Ticker]:[Cambio]],2,FALSE))))</f>
        <v>1</v>
      </c>
      <c r="AA81" s="30">
        <f>+IF(E81="","",(VLOOKUP(E81,TablaCotizaciones[[Ticker]:[Precio]],2,FALSE)))</f>
        <v>22.577000000000002</v>
      </c>
      <c r="AB81" s="148">
        <f t="shared" ca="1" si="23"/>
        <v>173.064106385</v>
      </c>
      <c r="AC81" s="149">
        <v>0</v>
      </c>
      <c r="AD81" s="379" t="b">
        <f ca="1">AND(TablaDatosInversiones[[#This Row],[Fecha de Venta o traspaso]]&lt;&gt;"",TablaDatosInversiones[[#This Row],[Fecha Compra]]&lt;=FechaCotizacion,TablaDatosInversiones[[#This Row],[Fecha de Venta o traspaso]]&gt;=FechaCotizacion)</f>
        <v>1</v>
      </c>
      <c r="AE81" s="85" t="b">
        <f t="shared" si="28"/>
        <v>0</v>
      </c>
      <c r="AF81" s="165">
        <f t="shared" ca="1" si="29"/>
        <v>4.4999999999999997E-3</v>
      </c>
      <c r="AG81" s="29">
        <f t="shared" si="30"/>
        <v>48.064105661457234</v>
      </c>
      <c r="AH81" s="259">
        <v>0</v>
      </c>
      <c r="AI81" s="150">
        <f ca="1">SUMPRODUCT((TablaDividendos[Ticker o ISIN (para Cotizaciones)]=E81)*1,(TablaDividendos[Nombre cuenta inversion]=N81)*1,TablaDividendos[Dividendos Netos por acción (euros)]*R81,(TablaDividendos[Fecha Cobro]&gt;=Q81)*1,(TablaDividendos[Fecha Cobro]&lt;=W81)*1)</f>
        <v>0</v>
      </c>
      <c r="AJ81" s="29">
        <f t="shared" ca="1" si="31"/>
        <v>48.064105661457234</v>
      </c>
      <c r="AK81" s="151">
        <f t="shared" ca="1" si="32"/>
        <v>0.38451284306596595</v>
      </c>
      <c r="AL81" s="79">
        <f t="shared" ca="1" si="25"/>
        <v>0.28135331077887282</v>
      </c>
      <c r="AM81" s="65">
        <f t="shared" ca="1" si="33"/>
        <v>1.3123287671232877</v>
      </c>
    </row>
    <row r="82" spans="1:39" ht="15.75" x14ac:dyDescent="0.25">
      <c r="A82" s="152" t="s">
        <v>1088</v>
      </c>
      <c r="B82" s="421" t="str" cm="1">
        <f t="array" ref="B82">IFERROR(VLOOKUP(A82,TablaEligeInversiones[],2,FALSE),INDEX(TablaEligeInversiones[Tipo instrumento],MATCH(MID(A82,1,4),MID(TablaEligeInversiones[Nombre],1,4),0)))</f>
        <v>PlanPensiones</v>
      </c>
      <c r="C82" s="144" t="s">
        <v>132</v>
      </c>
      <c r="D82" s="293" t="str" cm="1">
        <f t="array" ref="D82">IFERROR(VLOOKUP(A82,TablaEligeInversiones[],3,FALSE),INDEX(TablaEligeInversiones[Tipo activo],MATCH(MID(A82,1,4),MID(TablaEligeInversiones[Nombre],1,4),0)))</f>
        <v>R.Variable</v>
      </c>
      <c r="E82" s="290" t="str">
        <f>IFERROR(VLOOKUP(A82,TablaEligeInversiones[],5,FALSE),"")</f>
        <v>indexa-mas-rentabilidad-acciones</v>
      </c>
      <c r="F82" s="280" t="str">
        <f>IF(IFERROR(VLOOKUP(A82,TablaEligeInversiones[],6,FALSE),"")=0,"",IFERROR(VLOOKUP(A82,TablaEligeInversiones[],6,FALSE),""))</f>
        <v>indexa-mas-rentabilidad-acciones</v>
      </c>
      <c r="G82" s="280" t="str">
        <f>IF(IFERROR(VLOOKUP(A82,TablaEligeInversiones[],7,FALSE),"")=0,"",IFERROR(VLOOKUP(A82,TablaEligeInversiones[],7,FALSE),""))</f>
        <v>V86516895 (N5138)</v>
      </c>
      <c r="H82" s="263" t="str" cm="1">
        <f t="array" ref="H82">IFERROR(VLOOKUP(A82,TablaEligeInversiones[],4,FALSE),INDEX(TablaEligeInversiones[Moneda],MATCH(MID(A82,1,4),MID(TablaEligeInversiones[Nombre],1,4),0)))</f>
        <v>EUR</v>
      </c>
      <c r="I82" s="289">
        <v>0</v>
      </c>
      <c r="J82" s="263" t="str" cm="1">
        <f t="array" ref="J82">IFERROR(VLOOKUP(A82,TablaEligeInversiones[],11,FALSE),INDEX(TablaEligeInversiones[Estilo],MATCH(MID(A82,1,4),MID(TablaEligeInversiones[Nombre],1,4),0)))</f>
        <v>Otros</v>
      </c>
      <c r="K82" s="263" t="str" cm="1">
        <f t="array" ref="K82">IFERROR(VLOOKUP(A82,TablaEligeInversiones[],12,FALSE),INDEX(TablaEligeInversiones[Sector],MATCH(MID(A82,1,4),MID(TablaEligeInversiones[Nombre],1,4),0)))</f>
        <v>Otros</v>
      </c>
      <c r="L82" s="263" t="str" cm="1">
        <f t="array" ref="L82">IFERROR(VLOOKUP(A82,TablaEligeInversiones[],13,FALSE),INDEX(TablaEligeInversiones[Región],MATCH(MID(A82,1,4),MID(TablaEligeInversiones[Nombre],1,4),0)))</f>
        <v>Mundo</v>
      </c>
      <c r="M82" s="262">
        <f>IFERROR(VLOOKUP(A82,TablaEligeInversiones[],8,FALSE),0)</f>
        <v>4.4999999999999997E-3</v>
      </c>
      <c r="N82" s="227" t="s">
        <v>993</v>
      </c>
      <c r="O82" s="262" t="str">
        <f>IFERROR(VLOOKUP(N82,TablaCuentasInversion[],4,FALSE),"")</f>
        <v>Individual T1</v>
      </c>
      <c r="P82" s="263" t="str">
        <f>IFERROR(VLOOKUP(N82,TablaCuentasInversion[],5,FALSE),"")</f>
        <v>MyInvestor</v>
      </c>
      <c r="Q82" s="70">
        <v>45257</v>
      </c>
      <c r="R82" s="294">
        <v>7.3103439999999997</v>
      </c>
      <c r="S82" s="145">
        <v>1</v>
      </c>
      <c r="T82" s="171">
        <v>17.099058200000002</v>
      </c>
      <c r="U82" s="77">
        <f t="shared" ca="1" si="26"/>
        <v>124.99999751802081</v>
      </c>
      <c r="V82" s="162">
        <v>0</v>
      </c>
      <c r="W82" s="163">
        <f t="shared" ca="1" si="24"/>
        <v>45704</v>
      </c>
      <c r="X82" s="164">
        <f t="shared" ca="1" si="27"/>
        <v>2025</v>
      </c>
      <c r="Y82" s="146" t="s">
        <v>194</v>
      </c>
      <c r="Z82" s="147">
        <f>IF(H82=0,1,IF(H82="","",1/(VLOOKUP(H82,Tabla_Monedas[[Ticker]:[Cambio]],2,FALSE))))</f>
        <v>1</v>
      </c>
      <c r="AA82" s="30">
        <f>+IF(E82="","",(VLOOKUP(E82,TablaCotizaciones[[Ticker]:[Precio]],2,FALSE)))</f>
        <v>22.577000000000002</v>
      </c>
      <c r="AB82" s="148">
        <f t="shared" ca="1" si="23"/>
        <v>165.04563648800001</v>
      </c>
      <c r="AC82" s="149">
        <v>0</v>
      </c>
      <c r="AD82" s="379" t="b">
        <f ca="1">AND(TablaDatosInversiones[[#This Row],[Fecha de Venta o traspaso]]&lt;&gt;"",TablaDatosInversiones[[#This Row],[Fecha Compra]]&lt;=FechaCotizacion,TablaDatosInversiones[[#This Row],[Fecha de Venta o traspaso]]&gt;=FechaCotizacion)</f>
        <v>1</v>
      </c>
      <c r="AE82" s="85" t="b">
        <f t="shared" si="28"/>
        <v>0</v>
      </c>
      <c r="AF82" s="165">
        <f t="shared" ca="1" si="29"/>
        <v>4.4999999999999997E-3</v>
      </c>
      <c r="AG82" s="29">
        <f t="shared" si="30"/>
        <v>40.045638969979208</v>
      </c>
      <c r="AH82" s="259">
        <v>0</v>
      </c>
      <c r="AI82" s="150">
        <f ca="1">SUMPRODUCT((TablaDividendos[Ticker o ISIN (para Cotizaciones)]=E82)*1,(TablaDividendos[Nombre cuenta inversion]=N82)*1,TablaDividendos[Dividendos Netos por acción (euros)]*R82,(TablaDividendos[Fecha Cobro]&gt;=Q82)*1,(TablaDividendos[Fecha Cobro]&lt;=W82)*1)</f>
        <v>0</v>
      </c>
      <c r="AJ82" s="29">
        <f t="shared" ca="1" si="31"/>
        <v>40.045638969979208</v>
      </c>
      <c r="AK82" s="151">
        <f t="shared" ca="1" si="32"/>
        <v>0.32036511812095014</v>
      </c>
      <c r="AL82" s="79">
        <f t="shared" ca="1" si="25"/>
        <v>0.25410331504568306</v>
      </c>
      <c r="AM82" s="65">
        <f t="shared" ca="1" si="33"/>
        <v>1.2273972602739727</v>
      </c>
    </row>
    <row r="83" spans="1:39" ht="15.75" x14ac:dyDescent="0.25">
      <c r="A83" s="152" t="s">
        <v>1088</v>
      </c>
      <c r="B83" s="421" t="str" cm="1">
        <f t="array" ref="B83">IFERROR(VLOOKUP(A83,TablaEligeInversiones[],2,FALSE),INDEX(TablaEligeInversiones[Tipo instrumento],MATCH(MID(A83,1,4),MID(TablaEligeInversiones[Nombre],1,4),0)))</f>
        <v>PlanPensiones</v>
      </c>
      <c r="C83" s="144" t="s">
        <v>132</v>
      </c>
      <c r="D83" s="293" t="str" cm="1">
        <f t="array" ref="D83">IFERROR(VLOOKUP(A83,TablaEligeInversiones[],3,FALSE),INDEX(TablaEligeInversiones[Tipo activo],MATCH(MID(A83,1,4),MID(TablaEligeInversiones[Nombre],1,4),0)))</f>
        <v>R.Variable</v>
      </c>
      <c r="E83" s="290" t="str">
        <f>IFERROR(VLOOKUP(A83,TablaEligeInversiones[],5,FALSE),"")</f>
        <v>indexa-mas-rentabilidad-acciones</v>
      </c>
      <c r="F83" s="280" t="str">
        <f>IF(IFERROR(VLOOKUP(A83,TablaEligeInversiones[],6,FALSE),"")=0,"",IFERROR(VLOOKUP(A83,TablaEligeInversiones[],6,FALSE),""))</f>
        <v>indexa-mas-rentabilidad-acciones</v>
      </c>
      <c r="G83" s="280" t="str">
        <f>IF(IFERROR(VLOOKUP(A83,TablaEligeInversiones[],7,FALSE),"")=0,"",IFERROR(VLOOKUP(A83,TablaEligeInversiones[],7,FALSE),""))</f>
        <v>V86516895 (N5138)</v>
      </c>
      <c r="H83" s="263" t="str" cm="1">
        <f t="array" ref="H83">IFERROR(VLOOKUP(A83,TablaEligeInversiones[],4,FALSE),INDEX(TablaEligeInversiones[Moneda],MATCH(MID(A83,1,4),MID(TablaEligeInversiones[Nombre],1,4),0)))</f>
        <v>EUR</v>
      </c>
      <c r="I83" s="289">
        <v>0</v>
      </c>
      <c r="J83" s="263" t="str" cm="1">
        <f t="array" ref="J83">IFERROR(VLOOKUP(A83,TablaEligeInversiones[],11,FALSE),INDEX(TablaEligeInversiones[Estilo],MATCH(MID(A83,1,4),MID(TablaEligeInversiones[Nombre],1,4),0)))</f>
        <v>Otros</v>
      </c>
      <c r="K83" s="263" t="str" cm="1">
        <f t="array" ref="K83">IFERROR(VLOOKUP(A83,TablaEligeInversiones[],12,FALSE),INDEX(TablaEligeInversiones[Sector],MATCH(MID(A83,1,4),MID(TablaEligeInversiones[Nombre],1,4),0)))</f>
        <v>Otros</v>
      </c>
      <c r="L83" s="263" t="str" cm="1">
        <f t="array" ref="L83">IFERROR(VLOOKUP(A83,TablaEligeInversiones[],13,FALSE),INDEX(TablaEligeInversiones[Región],MATCH(MID(A83,1,4),MID(TablaEligeInversiones[Nombre],1,4),0)))</f>
        <v>Mundo</v>
      </c>
      <c r="M83" s="262">
        <f>IFERROR(VLOOKUP(A83,TablaEligeInversiones[],8,FALSE),0)</f>
        <v>4.4999999999999997E-3</v>
      </c>
      <c r="N83" s="227" t="s">
        <v>993</v>
      </c>
      <c r="O83" s="262" t="str">
        <f>IFERROR(VLOOKUP(N83,TablaCuentasInversion[],4,FALSE),"")</f>
        <v>Individual T1</v>
      </c>
      <c r="P83" s="263" t="str">
        <f>IFERROR(VLOOKUP(N83,TablaCuentasInversion[],5,FALSE),"")</f>
        <v>MyInvestor</v>
      </c>
      <c r="Q83" s="70">
        <v>45285</v>
      </c>
      <c r="R83" s="294">
        <v>7.0515220000000003</v>
      </c>
      <c r="S83" s="145">
        <v>1</v>
      </c>
      <c r="T83" s="171">
        <v>17.727</v>
      </c>
      <c r="U83" s="77">
        <f t="shared" ca="1" si="26"/>
        <v>125.00233049400001</v>
      </c>
      <c r="V83" s="162">
        <v>0</v>
      </c>
      <c r="W83" s="163">
        <f t="shared" ca="1" si="24"/>
        <v>45704</v>
      </c>
      <c r="X83" s="164">
        <f t="shared" ca="1" si="27"/>
        <v>2025</v>
      </c>
      <c r="Y83" s="146" t="s">
        <v>194</v>
      </c>
      <c r="Z83" s="147">
        <f>IF(H83=0,1,IF(H83="","",1/(VLOOKUP(H83,Tabla_Monedas[[Ticker]:[Cambio]],2,FALSE))))</f>
        <v>1</v>
      </c>
      <c r="AA83" s="30">
        <f>+IF(E83="","",(VLOOKUP(E83,TablaCotizaciones[[Ticker]:[Precio]],2,FALSE)))</f>
        <v>22.577000000000002</v>
      </c>
      <c r="AB83" s="148">
        <f t="shared" ca="1" si="23"/>
        <v>159.20221219400003</v>
      </c>
      <c r="AC83" s="149">
        <v>0</v>
      </c>
      <c r="AD83" s="379" t="b">
        <f ca="1">AND(TablaDatosInversiones[[#This Row],[Fecha de Venta o traspaso]]&lt;&gt;"",TablaDatosInversiones[[#This Row],[Fecha Compra]]&lt;=FechaCotizacion,TablaDatosInversiones[[#This Row],[Fecha de Venta o traspaso]]&gt;=FechaCotizacion)</f>
        <v>1</v>
      </c>
      <c r="AE83" s="85" t="b">
        <f t="shared" si="28"/>
        <v>0</v>
      </c>
      <c r="AF83" s="165">
        <f t="shared" ca="1" si="29"/>
        <v>4.4999999999999997E-3</v>
      </c>
      <c r="AG83" s="29">
        <f t="shared" si="30"/>
        <v>34.19988170000002</v>
      </c>
      <c r="AH83" s="259">
        <v>0</v>
      </c>
      <c r="AI83" s="150">
        <f ca="1">SUMPRODUCT((TablaDividendos[Ticker o ISIN (para Cotizaciones)]=E83)*1,(TablaDividendos[Nombre cuenta inversion]=N83)*1,TablaDividendos[Dividendos Netos por acción (euros)]*R83,(TablaDividendos[Fecha Cobro]&gt;=Q83)*1,(TablaDividendos[Fecha Cobro]&lt;=W83)*1)</f>
        <v>0</v>
      </c>
      <c r="AJ83" s="29">
        <f t="shared" ca="1" si="31"/>
        <v>34.19988170000002</v>
      </c>
      <c r="AK83" s="151">
        <f t="shared" ca="1" si="32"/>
        <v>0.273593952727478</v>
      </c>
      <c r="AL83" s="79">
        <f t="shared" ca="1" si="25"/>
        <v>0.23389138013673993</v>
      </c>
      <c r="AM83" s="65">
        <f t="shared" ca="1" si="33"/>
        <v>1.1506849315068493</v>
      </c>
    </row>
    <row r="84" spans="1:39" ht="15.75" x14ac:dyDescent="0.25">
      <c r="A84" s="152" t="s">
        <v>1088</v>
      </c>
      <c r="B84" s="421" t="str" cm="1">
        <f t="array" ref="B84">IFERROR(VLOOKUP(A84,TablaEligeInversiones[],2,FALSE),INDEX(TablaEligeInversiones[Tipo instrumento],MATCH(MID(A84,1,4),MID(TablaEligeInversiones[Nombre],1,4),0)))</f>
        <v>PlanPensiones</v>
      </c>
      <c r="C84" s="144" t="s">
        <v>132</v>
      </c>
      <c r="D84" s="293" t="str" cm="1">
        <f t="array" ref="D84">IFERROR(VLOOKUP(A84,TablaEligeInversiones[],3,FALSE),INDEX(TablaEligeInversiones[Tipo activo],MATCH(MID(A84,1,4),MID(TablaEligeInversiones[Nombre],1,4),0)))</f>
        <v>R.Variable</v>
      </c>
      <c r="E84" s="290" t="str">
        <f>IFERROR(VLOOKUP(A84,TablaEligeInversiones[],5,FALSE),"")</f>
        <v>indexa-mas-rentabilidad-acciones</v>
      </c>
      <c r="F84" s="280" t="str">
        <f>IF(IFERROR(VLOOKUP(A84,TablaEligeInversiones[],6,FALSE),"")=0,"",IFERROR(VLOOKUP(A84,TablaEligeInversiones[],6,FALSE),""))</f>
        <v>indexa-mas-rentabilidad-acciones</v>
      </c>
      <c r="G84" s="280" t="str">
        <f>IF(IFERROR(VLOOKUP(A84,TablaEligeInversiones[],7,FALSE),"")=0,"",IFERROR(VLOOKUP(A84,TablaEligeInversiones[],7,FALSE),""))</f>
        <v>V86516895 (N5138)</v>
      </c>
      <c r="H84" s="263" t="str" cm="1">
        <f t="array" ref="H84">IFERROR(VLOOKUP(A84,TablaEligeInversiones[],4,FALSE),INDEX(TablaEligeInversiones[Moneda],MATCH(MID(A84,1,4),MID(TablaEligeInversiones[Nombre],1,4),0)))</f>
        <v>EUR</v>
      </c>
      <c r="I84" s="289">
        <v>0</v>
      </c>
      <c r="J84" s="263" t="str" cm="1">
        <f t="array" ref="J84">IFERROR(VLOOKUP(A84,TablaEligeInversiones[],11,FALSE),INDEX(TablaEligeInversiones[Estilo],MATCH(MID(A84,1,4),MID(TablaEligeInversiones[Nombre],1,4),0)))</f>
        <v>Otros</v>
      </c>
      <c r="K84" s="263" t="str" cm="1">
        <f t="array" ref="K84">IFERROR(VLOOKUP(A84,TablaEligeInversiones[],12,FALSE),INDEX(TablaEligeInversiones[Sector],MATCH(MID(A84,1,4),MID(TablaEligeInversiones[Nombre],1,4),0)))</f>
        <v>Otros</v>
      </c>
      <c r="L84" s="263" t="str" cm="1">
        <f t="array" ref="L84">IFERROR(VLOOKUP(A84,TablaEligeInversiones[],13,FALSE),INDEX(TablaEligeInversiones[Región],MATCH(MID(A84,1,4),MID(TablaEligeInversiones[Nombre],1,4),0)))</f>
        <v>Mundo</v>
      </c>
      <c r="M84" s="262">
        <f>IFERROR(VLOOKUP(A84,TablaEligeInversiones[],8,FALSE),0)</f>
        <v>4.4999999999999997E-3</v>
      </c>
      <c r="N84" s="227" t="s">
        <v>993</v>
      </c>
      <c r="O84" s="262" t="str">
        <f>IFERROR(VLOOKUP(N84,TablaCuentasInversion[],4,FALSE),"")</f>
        <v>Individual T1</v>
      </c>
      <c r="P84" s="263" t="str">
        <f>IFERROR(VLOOKUP(N84,TablaCuentasInversion[],5,FALSE),"")</f>
        <v>MyInvestor</v>
      </c>
      <c r="Q84" s="70">
        <v>45316</v>
      </c>
      <c r="R84" s="294">
        <v>6.873551</v>
      </c>
      <c r="S84" s="145">
        <v>1</v>
      </c>
      <c r="T84" s="171">
        <v>18.185650561999999</v>
      </c>
      <c r="U84" s="77">
        <f t="shared" ca="1" si="26"/>
        <v>124.99999660608566</v>
      </c>
      <c r="V84" s="162">
        <v>0</v>
      </c>
      <c r="W84" s="163">
        <f t="shared" ca="1" si="24"/>
        <v>45704</v>
      </c>
      <c r="X84" s="164">
        <f t="shared" ca="1" si="27"/>
        <v>2025</v>
      </c>
      <c r="Y84" s="146" t="s">
        <v>194</v>
      </c>
      <c r="Z84" s="147">
        <f>IF(H84=0,1,IF(H84="","",1/(VLOOKUP(H84,Tabla_Monedas[[Ticker]:[Cambio]],2,FALSE))))</f>
        <v>1</v>
      </c>
      <c r="AA84" s="30">
        <f>+IF(E84="","",(VLOOKUP(E84,TablaCotizaciones[[Ticker]:[Precio]],2,FALSE)))</f>
        <v>22.577000000000002</v>
      </c>
      <c r="AB84" s="148">
        <f t="shared" ca="1" si="23"/>
        <v>155.18416092700002</v>
      </c>
      <c r="AC84" s="149">
        <v>0</v>
      </c>
      <c r="AD84" s="379" t="b">
        <f ca="1">AND(TablaDatosInversiones[[#This Row],[Fecha de Venta o traspaso]]&lt;&gt;"",TablaDatosInversiones[[#This Row],[Fecha Compra]]&lt;=FechaCotizacion,TablaDatosInversiones[[#This Row],[Fecha de Venta o traspaso]]&gt;=FechaCotizacion)</f>
        <v>1</v>
      </c>
      <c r="AE84" s="85" t="b">
        <f t="shared" si="28"/>
        <v>0</v>
      </c>
      <c r="AF84" s="165">
        <f t="shared" ca="1" si="29"/>
        <v>4.4999999999999997E-3</v>
      </c>
      <c r="AG84" s="29">
        <f t="shared" si="30"/>
        <v>30.184164320914363</v>
      </c>
      <c r="AH84" s="259">
        <v>0</v>
      </c>
      <c r="AI84" s="150">
        <f ca="1">SUMPRODUCT((TablaDividendos[Ticker o ISIN (para Cotizaciones)]=E84)*1,(TablaDividendos[Nombre cuenta inversion]=N84)*1,TablaDividendos[Dividendos Netos por acción (euros)]*R84,(TablaDividendos[Fecha Cobro]&gt;=Q84)*1,(TablaDividendos[Fecha Cobro]&lt;=W84)*1)</f>
        <v>0</v>
      </c>
      <c r="AJ84" s="29">
        <f t="shared" ca="1" si="31"/>
        <v>30.184164320914363</v>
      </c>
      <c r="AK84" s="151">
        <f t="shared" ca="1" si="32"/>
        <v>0.24147332112363304</v>
      </c>
      <c r="AL84" s="79">
        <f t="shared" ca="1" si="25"/>
        <v>0.22501601961071849</v>
      </c>
      <c r="AM84" s="65">
        <f t="shared" ca="1" si="33"/>
        <v>1.0657534246575342</v>
      </c>
    </row>
    <row r="85" spans="1:39" ht="15.75" x14ac:dyDescent="0.25">
      <c r="A85" s="152" t="s">
        <v>1088</v>
      </c>
      <c r="B85" s="421" t="str" cm="1">
        <f t="array" ref="B85">IFERROR(VLOOKUP(A85,TablaEligeInversiones[],2,FALSE),INDEX(TablaEligeInversiones[Tipo instrumento],MATCH(MID(A85,1,4),MID(TablaEligeInversiones[Nombre],1,4),0)))</f>
        <v>PlanPensiones</v>
      </c>
      <c r="C85" s="144" t="s">
        <v>132</v>
      </c>
      <c r="D85" s="293" t="str" cm="1">
        <f t="array" ref="D85">IFERROR(VLOOKUP(A85,TablaEligeInversiones[],3,FALSE),INDEX(TablaEligeInversiones[Tipo activo],MATCH(MID(A85,1,4),MID(TablaEligeInversiones[Nombre],1,4),0)))</f>
        <v>R.Variable</v>
      </c>
      <c r="E85" s="290" t="str">
        <f>IFERROR(VLOOKUP(A85,TablaEligeInversiones[],5,FALSE),"")</f>
        <v>indexa-mas-rentabilidad-acciones</v>
      </c>
      <c r="F85" s="280" t="str">
        <f>IF(IFERROR(VLOOKUP(A85,TablaEligeInversiones[],6,FALSE),"")=0,"",IFERROR(VLOOKUP(A85,TablaEligeInversiones[],6,FALSE),""))</f>
        <v>indexa-mas-rentabilidad-acciones</v>
      </c>
      <c r="G85" s="280" t="str">
        <f>IF(IFERROR(VLOOKUP(A85,TablaEligeInversiones[],7,FALSE),"")=0,"",IFERROR(VLOOKUP(A85,TablaEligeInversiones[],7,FALSE),""))</f>
        <v>V86516895 (N5138)</v>
      </c>
      <c r="H85" s="263" t="str" cm="1">
        <f t="array" ref="H85">IFERROR(VLOOKUP(A85,TablaEligeInversiones[],4,FALSE),INDEX(TablaEligeInversiones[Moneda],MATCH(MID(A85,1,4),MID(TablaEligeInversiones[Nombre],1,4),0)))</f>
        <v>EUR</v>
      </c>
      <c r="I85" s="289">
        <v>0</v>
      </c>
      <c r="J85" s="263" t="str" cm="1">
        <f t="array" ref="J85">IFERROR(VLOOKUP(A85,TablaEligeInversiones[],11,FALSE),INDEX(TablaEligeInversiones[Estilo],MATCH(MID(A85,1,4),MID(TablaEligeInversiones[Nombre],1,4),0)))</f>
        <v>Otros</v>
      </c>
      <c r="K85" s="263" t="str" cm="1">
        <f t="array" ref="K85">IFERROR(VLOOKUP(A85,TablaEligeInversiones[],12,FALSE),INDEX(TablaEligeInversiones[Sector],MATCH(MID(A85,1,4),MID(TablaEligeInversiones[Nombre],1,4),0)))</f>
        <v>Otros</v>
      </c>
      <c r="L85" s="263" t="str" cm="1">
        <f t="array" ref="L85">IFERROR(VLOOKUP(A85,TablaEligeInversiones[],13,FALSE),INDEX(TablaEligeInversiones[Región],MATCH(MID(A85,1,4),MID(TablaEligeInversiones[Nombre],1,4),0)))</f>
        <v>Mundo</v>
      </c>
      <c r="M85" s="262">
        <f>IFERROR(VLOOKUP(A85,TablaEligeInversiones[],8,FALSE),0)</f>
        <v>4.4999999999999997E-3</v>
      </c>
      <c r="N85" s="227" t="s">
        <v>993</v>
      </c>
      <c r="O85" s="262" t="str">
        <f>IFERROR(VLOOKUP(N85,TablaCuentasInversion[],4,FALSE),"")</f>
        <v>Individual T1</v>
      </c>
      <c r="P85" s="263" t="str">
        <f>IFERROR(VLOOKUP(N85,TablaCuentasInversion[],5,FALSE),"")</f>
        <v>MyInvestor</v>
      </c>
      <c r="Q85" s="70">
        <v>45348</v>
      </c>
      <c r="R85" s="294">
        <v>6.623723</v>
      </c>
      <c r="S85" s="145">
        <v>1</v>
      </c>
      <c r="T85" s="171">
        <v>18.871562214000001</v>
      </c>
      <c r="U85" s="77">
        <f t="shared" ca="1" si="26"/>
        <v>125.00000068280272</v>
      </c>
      <c r="V85" s="162">
        <v>0</v>
      </c>
      <c r="W85" s="163">
        <f t="shared" ca="1" si="24"/>
        <v>45704</v>
      </c>
      <c r="X85" s="164">
        <f t="shared" ca="1" si="27"/>
        <v>2025</v>
      </c>
      <c r="Y85" s="146" t="s">
        <v>194</v>
      </c>
      <c r="Z85" s="147">
        <f>IF(H85=0,1,IF(H85="","",1/(VLOOKUP(H85,Tabla_Monedas[[Ticker]:[Cambio]],2,FALSE))))</f>
        <v>1</v>
      </c>
      <c r="AA85" s="30">
        <f>+IF(E85="","",(VLOOKUP(E85,TablaCotizaciones[[Ticker]:[Precio]],2,FALSE)))</f>
        <v>22.577000000000002</v>
      </c>
      <c r="AB85" s="148">
        <f t="shared" ca="1" si="23"/>
        <v>149.543794171</v>
      </c>
      <c r="AC85" s="149">
        <v>0</v>
      </c>
      <c r="AD85" s="379" t="b">
        <f ca="1">AND(TablaDatosInversiones[[#This Row],[Fecha de Venta o traspaso]]&lt;&gt;"",TablaDatosInversiones[[#This Row],[Fecha Compra]]&lt;=FechaCotizacion,TablaDatosInversiones[[#This Row],[Fecha de Venta o traspaso]]&gt;=FechaCotizacion)</f>
        <v>1</v>
      </c>
      <c r="AE85" s="85" t="b">
        <f t="shared" si="28"/>
        <v>0</v>
      </c>
      <c r="AF85" s="165">
        <f t="shared" ca="1" si="29"/>
        <v>4.4999999999999997E-3</v>
      </c>
      <c r="AG85" s="29">
        <f t="shared" si="30"/>
        <v>24.543793488197281</v>
      </c>
      <c r="AH85" s="259">
        <v>0</v>
      </c>
      <c r="AI85" s="150">
        <f ca="1">SUMPRODUCT((TablaDividendos[Ticker o ISIN (para Cotizaciones)]=E85)*1,(TablaDividendos[Nombre cuenta inversion]=N85)*1,TablaDividendos[Dividendos Netos por acción (euros)]*R85,(TablaDividendos[Fecha Cobro]&gt;=Q85)*1,(TablaDividendos[Fecha Cobro]&lt;=W85)*1)</f>
        <v>0</v>
      </c>
      <c r="AJ85" s="29">
        <f t="shared" ca="1" si="31"/>
        <v>24.543793488197281</v>
      </c>
      <c r="AK85" s="151">
        <f t="shared" ca="1" si="32"/>
        <v>0.19635034683302985</v>
      </c>
      <c r="AL85" s="79">
        <f t="shared" ca="1" si="25"/>
        <v>0.20116620686859821</v>
      </c>
      <c r="AM85" s="65">
        <f t="shared" ca="1" si="33"/>
        <v>0.9780821917808219</v>
      </c>
    </row>
    <row r="86" spans="1:39" ht="15.75" x14ac:dyDescent="0.25">
      <c r="A86" s="152" t="s">
        <v>1088</v>
      </c>
      <c r="B86" s="421" t="str" cm="1">
        <f t="array" ref="B86">IFERROR(VLOOKUP(A86,TablaEligeInversiones[],2,FALSE),INDEX(TablaEligeInversiones[Tipo instrumento],MATCH(MID(A86,1,4),MID(TablaEligeInversiones[Nombre],1,4),0)))</f>
        <v>PlanPensiones</v>
      </c>
      <c r="C86" s="144" t="s">
        <v>132</v>
      </c>
      <c r="D86" s="293" t="str" cm="1">
        <f t="array" ref="D86">IFERROR(VLOOKUP(A86,TablaEligeInversiones[],3,FALSE),INDEX(TablaEligeInversiones[Tipo activo],MATCH(MID(A86,1,4),MID(TablaEligeInversiones[Nombre],1,4),0)))</f>
        <v>R.Variable</v>
      </c>
      <c r="E86" s="290" t="str">
        <f>IFERROR(VLOOKUP(A86,TablaEligeInversiones[],5,FALSE),"")</f>
        <v>indexa-mas-rentabilidad-acciones</v>
      </c>
      <c r="F86" s="280" t="str">
        <f>IF(IFERROR(VLOOKUP(A86,TablaEligeInversiones[],6,FALSE),"")=0,"",IFERROR(VLOOKUP(A86,TablaEligeInversiones[],6,FALSE),""))</f>
        <v>indexa-mas-rentabilidad-acciones</v>
      </c>
      <c r="G86" s="280" t="str">
        <f>IF(IFERROR(VLOOKUP(A86,TablaEligeInversiones[],7,FALSE),"")=0,"",IFERROR(VLOOKUP(A86,TablaEligeInversiones[],7,FALSE),""))</f>
        <v>V86516895 (N5138)</v>
      </c>
      <c r="H86" s="263" t="str" cm="1">
        <f t="array" ref="H86">IFERROR(VLOOKUP(A86,TablaEligeInversiones[],4,FALSE),INDEX(TablaEligeInversiones[Moneda],MATCH(MID(A86,1,4),MID(TablaEligeInversiones[Nombre],1,4),0)))</f>
        <v>EUR</v>
      </c>
      <c r="I86" s="289">
        <v>0</v>
      </c>
      <c r="J86" s="263" t="str" cm="1">
        <f t="array" ref="J86">IFERROR(VLOOKUP(A86,TablaEligeInversiones[],11,FALSE),INDEX(TablaEligeInversiones[Estilo],MATCH(MID(A86,1,4),MID(TablaEligeInversiones[Nombre],1,4),0)))</f>
        <v>Otros</v>
      </c>
      <c r="K86" s="263" t="str" cm="1">
        <f t="array" ref="K86">IFERROR(VLOOKUP(A86,TablaEligeInversiones[],12,FALSE),INDEX(TablaEligeInversiones[Sector],MATCH(MID(A86,1,4),MID(TablaEligeInversiones[Nombre],1,4),0)))</f>
        <v>Otros</v>
      </c>
      <c r="L86" s="263" t="str" cm="1">
        <f t="array" ref="L86">IFERROR(VLOOKUP(A86,TablaEligeInversiones[],13,FALSE),INDEX(TablaEligeInversiones[Región],MATCH(MID(A86,1,4),MID(TablaEligeInversiones[Nombre],1,4),0)))</f>
        <v>Mundo</v>
      </c>
      <c r="M86" s="262">
        <f>IFERROR(VLOOKUP(A86,TablaEligeInversiones[],8,FALSE),0)</f>
        <v>4.4999999999999997E-3</v>
      </c>
      <c r="N86" s="227" t="s">
        <v>993</v>
      </c>
      <c r="O86" s="262" t="str">
        <f>IFERROR(VLOOKUP(N86,TablaCuentasInversion[],4,FALSE),"")</f>
        <v>Individual T1</v>
      </c>
      <c r="P86" s="263" t="str">
        <f>IFERROR(VLOOKUP(N86,TablaCuentasInversion[],5,FALSE),"")</f>
        <v>MyInvestor</v>
      </c>
      <c r="Q86" s="70">
        <v>45378</v>
      </c>
      <c r="R86" s="294">
        <v>6.4155550000000003</v>
      </c>
      <c r="S86" s="145">
        <v>1</v>
      </c>
      <c r="T86" s="171">
        <v>19.483893903999999</v>
      </c>
      <c r="U86" s="77">
        <f t="shared" ca="1" si="26"/>
        <v>124.99999295527672</v>
      </c>
      <c r="V86" s="162">
        <v>0</v>
      </c>
      <c r="W86" s="163">
        <f t="shared" ca="1" si="24"/>
        <v>45704</v>
      </c>
      <c r="X86" s="164">
        <f t="shared" ca="1" si="27"/>
        <v>2025</v>
      </c>
      <c r="Y86" s="146" t="s">
        <v>194</v>
      </c>
      <c r="Z86" s="147">
        <f>IF(H86=0,1,IF(H86="","",1/(VLOOKUP(H86,Tabla_Monedas[[Ticker]:[Cambio]],2,FALSE))))</f>
        <v>1</v>
      </c>
      <c r="AA86" s="30">
        <f>+IF(E86="","",(VLOOKUP(E86,TablaCotizaciones[[Ticker]:[Precio]],2,FALSE)))</f>
        <v>22.577000000000002</v>
      </c>
      <c r="AB86" s="148">
        <f t="shared" ca="1" si="23"/>
        <v>144.84398523500002</v>
      </c>
      <c r="AC86" s="149">
        <v>0</v>
      </c>
      <c r="AD86" s="379" t="b">
        <f ca="1">AND(TablaDatosInversiones[[#This Row],[Fecha de Venta o traspaso]]&lt;&gt;"",TablaDatosInversiones[[#This Row],[Fecha Compra]]&lt;=FechaCotizacion,TablaDatosInversiones[[#This Row],[Fecha de Venta o traspaso]]&gt;=FechaCotizacion)</f>
        <v>1</v>
      </c>
      <c r="AE86" s="85" t="b">
        <f t="shared" si="28"/>
        <v>0</v>
      </c>
      <c r="AF86" s="165">
        <f t="shared" ca="1" si="29"/>
        <v>4.4999999999999997E-3</v>
      </c>
      <c r="AG86" s="29">
        <f t="shared" si="30"/>
        <v>19.843992279723295</v>
      </c>
      <c r="AH86" s="259">
        <v>0</v>
      </c>
      <c r="AI86" s="150">
        <f ca="1">SUMPRODUCT((TablaDividendos[Ticker o ISIN (para Cotizaciones)]=E86)*1,(TablaDividendos[Nombre cuenta inversion]=N86)*1,TablaDividendos[Dividendos Netos por acción (euros)]*R86,(TablaDividendos[Fecha Cobro]&gt;=Q86)*1,(TablaDividendos[Fecha Cobro]&lt;=W86)*1)</f>
        <v>0</v>
      </c>
      <c r="AJ86" s="29">
        <f t="shared" ca="1" si="31"/>
        <v>19.843992279723295</v>
      </c>
      <c r="AK86" s="151">
        <f t="shared" ca="1" si="32"/>
        <v>0.15875194718469465</v>
      </c>
      <c r="AL86" s="79">
        <f t="shared" ca="1" si="25"/>
        <v>0.17876349878768627</v>
      </c>
      <c r="AM86" s="65">
        <f t="shared" ca="1" si="33"/>
        <v>0.89589041095890409</v>
      </c>
    </row>
    <row r="87" spans="1:39" ht="15.75" x14ac:dyDescent="0.25">
      <c r="A87" s="152" t="s">
        <v>1088</v>
      </c>
      <c r="B87" s="421" t="str" cm="1">
        <f t="array" ref="B87">IFERROR(VLOOKUP(A87,TablaEligeInversiones[],2,FALSE),INDEX(TablaEligeInversiones[Tipo instrumento],MATCH(MID(A87,1,4),MID(TablaEligeInversiones[Nombre],1,4),0)))</f>
        <v>PlanPensiones</v>
      </c>
      <c r="C87" s="144" t="s">
        <v>132</v>
      </c>
      <c r="D87" s="293" t="str" cm="1">
        <f t="array" ref="D87">IFERROR(VLOOKUP(A87,TablaEligeInversiones[],3,FALSE),INDEX(TablaEligeInversiones[Tipo activo],MATCH(MID(A87,1,4),MID(TablaEligeInversiones[Nombre],1,4),0)))</f>
        <v>R.Variable</v>
      </c>
      <c r="E87" s="290" t="str">
        <f>IFERROR(VLOOKUP(A87,TablaEligeInversiones[],5,FALSE),"")</f>
        <v>indexa-mas-rentabilidad-acciones</v>
      </c>
      <c r="F87" s="280" t="str">
        <f>IF(IFERROR(VLOOKUP(A87,TablaEligeInversiones[],6,FALSE),"")=0,"",IFERROR(VLOOKUP(A87,TablaEligeInversiones[],6,FALSE),""))</f>
        <v>indexa-mas-rentabilidad-acciones</v>
      </c>
      <c r="G87" s="280" t="str">
        <f>IF(IFERROR(VLOOKUP(A87,TablaEligeInversiones[],7,FALSE),"")=0,"",IFERROR(VLOOKUP(A87,TablaEligeInversiones[],7,FALSE),""))</f>
        <v>V86516895 (N5138)</v>
      </c>
      <c r="H87" s="263" t="str" cm="1">
        <f t="array" ref="H87">IFERROR(VLOOKUP(A87,TablaEligeInversiones[],4,FALSE),INDEX(TablaEligeInversiones[Moneda],MATCH(MID(A87,1,4),MID(TablaEligeInversiones[Nombre],1,4),0)))</f>
        <v>EUR</v>
      </c>
      <c r="I87" s="289">
        <v>0</v>
      </c>
      <c r="J87" s="263" t="str" cm="1">
        <f t="array" ref="J87">IFERROR(VLOOKUP(A87,TablaEligeInversiones[],11,FALSE),INDEX(TablaEligeInversiones[Estilo],MATCH(MID(A87,1,4),MID(TablaEligeInversiones[Nombre],1,4),0)))</f>
        <v>Otros</v>
      </c>
      <c r="K87" s="263" t="str" cm="1">
        <f t="array" ref="K87">IFERROR(VLOOKUP(A87,TablaEligeInversiones[],12,FALSE),INDEX(TablaEligeInversiones[Sector],MATCH(MID(A87,1,4),MID(TablaEligeInversiones[Nombre],1,4),0)))</f>
        <v>Otros</v>
      </c>
      <c r="L87" s="263" t="str" cm="1">
        <f t="array" ref="L87">IFERROR(VLOOKUP(A87,TablaEligeInversiones[],13,FALSE),INDEX(TablaEligeInversiones[Región],MATCH(MID(A87,1,4),MID(TablaEligeInversiones[Nombre],1,4),0)))</f>
        <v>Mundo</v>
      </c>
      <c r="M87" s="262">
        <f>IFERROR(VLOOKUP(A87,TablaEligeInversiones[],8,FALSE),0)</f>
        <v>4.4999999999999997E-3</v>
      </c>
      <c r="N87" s="227" t="s">
        <v>993</v>
      </c>
      <c r="O87" s="262" t="str">
        <f>IFERROR(VLOOKUP(N87,TablaCuentasInversion[],4,FALSE),"")</f>
        <v>Individual T1</v>
      </c>
      <c r="P87" s="263" t="str">
        <f>IFERROR(VLOOKUP(N87,TablaCuentasInversion[],5,FALSE),"")</f>
        <v>MyInvestor</v>
      </c>
      <c r="Q87" s="70">
        <v>45409</v>
      </c>
      <c r="R87" s="294">
        <v>6.5262520000000004</v>
      </c>
      <c r="S87" s="145">
        <v>1</v>
      </c>
      <c r="T87" s="171">
        <v>19.153412365000001</v>
      </c>
      <c r="U87" s="77">
        <f t="shared" ca="1" si="26"/>
        <v>124.99999575390599</v>
      </c>
      <c r="V87" s="162">
        <v>0</v>
      </c>
      <c r="W87" s="163">
        <f t="shared" ca="1" si="24"/>
        <v>45704</v>
      </c>
      <c r="X87" s="164">
        <f t="shared" ca="1" si="27"/>
        <v>2025</v>
      </c>
      <c r="Y87" s="146" t="s">
        <v>194</v>
      </c>
      <c r="Z87" s="147">
        <f>IF(H87=0,1,IF(H87="","",1/(VLOOKUP(H87,Tabla_Monedas[[Ticker]:[Cambio]],2,FALSE))))</f>
        <v>1</v>
      </c>
      <c r="AA87" s="30">
        <f>+IF(E87="","",(VLOOKUP(E87,TablaCotizaciones[[Ticker]:[Precio]],2,FALSE)))</f>
        <v>22.577000000000002</v>
      </c>
      <c r="AB87" s="148">
        <f t="shared" ca="1" si="23"/>
        <v>147.34319140400001</v>
      </c>
      <c r="AC87" s="149">
        <v>0</v>
      </c>
      <c r="AD87" s="379" t="b">
        <f ca="1">AND(TablaDatosInversiones[[#This Row],[Fecha de Venta o traspaso]]&lt;&gt;"",TablaDatosInversiones[[#This Row],[Fecha Compra]]&lt;=FechaCotizacion,TablaDatosInversiones[[#This Row],[Fecha de Venta o traspaso]]&gt;=FechaCotizacion)</f>
        <v>1</v>
      </c>
      <c r="AE87" s="85" t="b">
        <f t="shared" si="28"/>
        <v>0</v>
      </c>
      <c r="AF87" s="165">
        <f t="shared" ca="1" si="29"/>
        <v>4.4999999999999997E-3</v>
      </c>
      <c r="AG87" s="29">
        <f t="shared" si="30"/>
        <v>22.343195650094017</v>
      </c>
      <c r="AH87" s="259">
        <v>0</v>
      </c>
      <c r="AI87" s="150">
        <f ca="1">SUMPRODUCT((TablaDividendos[Ticker o ISIN (para Cotizaciones)]=E87)*1,(TablaDividendos[Nombre cuenta inversion]=N87)*1,TablaDividendos[Dividendos Netos por acción (euros)]*R87,(TablaDividendos[Fecha Cobro]&gt;=Q87)*1,(TablaDividendos[Fecha Cobro]&lt;=W87)*1)</f>
        <v>0</v>
      </c>
      <c r="AJ87" s="29">
        <f t="shared" ca="1" si="31"/>
        <v>22.343195650094017</v>
      </c>
      <c r="AK87" s="151">
        <f t="shared" ca="1" si="32"/>
        <v>0.17874557127251614</v>
      </c>
      <c r="AL87" s="79">
        <f t="shared" ca="1" si="25"/>
        <v>0.22480985577844392</v>
      </c>
      <c r="AM87" s="65">
        <f t="shared" ca="1" si="33"/>
        <v>0.81095890410958904</v>
      </c>
    </row>
    <row r="88" spans="1:39" ht="15.75" x14ac:dyDescent="0.25">
      <c r="A88" s="152" t="s">
        <v>1088</v>
      </c>
      <c r="B88" s="421" t="str" cm="1">
        <f t="array" ref="B88">IFERROR(VLOOKUP(A88,TablaEligeInversiones[],2,FALSE),INDEX(TablaEligeInversiones[Tipo instrumento],MATCH(MID(A88,1,4),MID(TablaEligeInversiones[Nombre],1,4),0)))</f>
        <v>PlanPensiones</v>
      </c>
      <c r="C88" s="144" t="s">
        <v>132</v>
      </c>
      <c r="D88" s="293" t="str" cm="1">
        <f t="array" ref="D88">IFERROR(VLOOKUP(A88,TablaEligeInversiones[],3,FALSE),INDEX(TablaEligeInversiones[Tipo activo],MATCH(MID(A88,1,4),MID(TablaEligeInversiones[Nombre],1,4),0)))</f>
        <v>R.Variable</v>
      </c>
      <c r="E88" s="290" t="str">
        <f>IFERROR(VLOOKUP(A88,TablaEligeInversiones[],5,FALSE),"")</f>
        <v>indexa-mas-rentabilidad-acciones</v>
      </c>
      <c r="F88" s="280" t="str">
        <f>IF(IFERROR(VLOOKUP(A88,TablaEligeInversiones[],6,FALSE),"")=0,"",IFERROR(VLOOKUP(A88,TablaEligeInversiones[],6,FALSE),""))</f>
        <v>indexa-mas-rentabilidad-acciones</v>
      </c>
      <c r="G88" s="280" t="str">
        <f>IF(IFERROR(VLOOKUP(A88,TablaEligeInversiones[],7,FALSE),"")=0,"",IFERROR(VLOOKUP(A88,TablaEligeInversiones[],7,FALSE),""))</f>
        <v>V86516895 (N5138)</v>
      </c>
      <c r="H88" s="263" t="str" cm="1">
        <f t="array" ref="H88">IFERROR(VLOOKUP(A88,TablaEligeInversiones[],4,FALSE),INDEX(TablaEligeInversiones[Moneda],MATCH(MID(A88,1,4),MID(TablaEligeInversiones[Nombre],1,4),0)))</f>
        <v>EUR</v>
      </c>
      <c r="I88" s="289">
        <v>0</v>
      </c>
      <c r="J88" s="263" t="str" cm="1">
        <f t="array" ref="J88">IFERROR(VLOOKUP(A88,TablaEligeInversiones[],11,FALSE),INDEX(TablaEligeInversiones[Estilo],MATCH(MID(A88,1,4),MID(TablaEligeInversiones[Nombre],1,4),0)))</f>
        <v>Otros</v>
      </c>
      <c r="K88" s="263" t="str" cm="1">
        <f t="array" ref="K88">IFERROR(VLOOKUP(A88,TablaEligeInversiones[],12,FALSE),INDEX(TablaEligeInversiones[Sector],MATCH(MID(A88,1,4),MID(TablaEligeInversiones[Nombre],1,4),0)))</f>
        <v>Otros</v>
      </c>
      <c r="L88" s="263" t="str" cm="1">
        <f t="array" ref="L88">IFERROR(VLOOKUP(A88,TablaEligeInversiones[],13,FALSE),INDEX(TablaEligeInversiones[Región],MATCH(MID(A88,1,4),MID(TablaEligeInversiones[Nombre],1,4),0)))</f>
        <v>Mundo</v>
      </c>
      <c r="M88" s="262">
        <f>IFERROR(VLOOKUP(A88,TablaEligeInversiones[],8,FALSE),0)</f>
        <v>4.4999999999999997E-3</v>
      </c>
      <c r="N88" s="227" t="s">
        <v>993</v>
      </c>
      <c r="O88" s="262" t="str">
        <f>IFERROR(VLOOKUP(N88,TablaCuentasInversion[],4,FALSE),"")</f>
        <v>Individual T1</v>
      </c>
      <c r="P88" s="263" t="str">
        <f>IFERROR(VLOOKUP(N88,TablaCuentasInversion[],5,FALSE),"")</f>
        <v>MyInvestor</v>
      </c>
      <c r="Q88" s="70">
        <v>45439</v>
      </c>
      <c r="R88" s="294">
        <v>6.3025669999999998</v>
      </c>
      <c r="S88" s="145">
        <v>1</v>
      </c>
      <c r="T88" s="171">
        <v>19.833190078000001</v>
      </c>
      <c r="U88" s="77">
        <f t="shared" ca="1" si="26"/>
        <v>125.00000929033023</v>
      </c>
      <c r="V88" s="162">
        <v>0</v>
      </c>
      <c r="W88" s="163">
        <f t="shared" ca="1" si="24"/>
        <v>45704</v>
      </c>
      <c r="X88" s="164">
        <f t="shared" ca="1" si="27"/>
        <v>2025</v>
      </c>
      <c r="Y88" s="146" t="s">
        <v>194</v>
      </c>
      <c r="Z88" s="147">
        <f>IF(H88=0,1,IF(H88="","",1/(VLOOKUP(H88,Tabla_Monedas[[Ticker]:[Cambio]],2,FALSE))))</f>
        <v>1</v>
      </c>
      <c r="AA88" s="30">
        <f>+IF(E88="","",(VLOOKUP(E88,TablaCotizaciones[[Ticker]:[Precio]],2,FALSE)))</f>
        <v>22.577000000000002</v>
      </c>
      <c r="AB88" s="148">
        <f t="shared" ca="1" si="23"/>
        <v>142.29305515900001</v>
      </c>
      <c r="AC88" s="149">
        <v>0</v>
      </c>
      <c r="AD88" s="379" t="b">
        <f ca="1">AND(TablaDatosInversiones[[#This Row],[Fecha de Venta o traspaso]]&lt;&gt;"",TablaDatosInversiones[[#This Row],[Fecha Compra]]&lt;=FechaCotizacion,TablaDatosInversiones[[#This Row],[Fecha de Venta o traspaso]]&gt;=FechaCotizacion)</f>
        <v>1</v>
      </c>
      <c r="AE88" s="85" t="b">
        <f t="shared" si="28"/>
        <v>0</v>
      </c>
      <c r="AF88" s="165">
        <f t="shared" ca="1" si="29"/>
        <v>4.4999999999999997E-3</v>
      </c>
      <c r="AG88" s="29">
        <f t="shared" si="30"/>
        <v>17.293045868669779</v>
      </c>
      <c r="AH88" s="259">
        <v>0</v>
      </c>
      <c r="AI88" s="150">
        <f ca="1">SUMPRODUCT((TablaDividendos[Ticker o ISIN (para Cotizaciones)]=E88)*1,(TablaDividendos[Nombre cuenta inversion]=N88)*1,TablaDividendos[Dividendos Netos por acción (euros)]*R88,(TablaDividendos[Fecha Cobro]&gt;=Q88)*1,(TablaDividendos[Fecha Cobro]&lt;=W88)*1)</f>
        <v>0</v>
      </c>
      <c r="AJ88" s="29">
        <f t="shared" ca="1" si="31"/>
        <v>17.293045868669779</v>
      </c>
      <c r="AK88" s="151">
        <f t="shared" ca="1" si="32"/>
        <v>0.13834435666724015</v>
      </c>
      <c r="AL88" s="79">
        <f t="shared" ca="1" si="25"/>
        <v>0.19458653338838006</v>
      </c>
      <c r="AM88" s="65">
        <f t="shared" ca="1" si="33"/>
        <v>0.72876712328767124</v>
      </c>
    </row>
    <row r="89" spans="1:39" ht="15.75" x14ac:dyDescent="0.25">
      <c r="A89" s="152" t="s">
        <v>1088</v>
      </c>
      <c r="B89" s="421" t="str" cm="1">
        <f t="array" ref="B89">IFERROR(VLOOKUP(A89,TablaEligeInversiones[],2,FALSE),INDEX(TablaEligeInversiones[Tipo instrumento],MATCH(MID(A89,1,4),MID(TablaEligeInversiones[Nombre],1,4),0)))</f>
        <v>PlanPensiones</v>
      </c>
      <c r="C89" s="144" t="s">
        <v>132</v>
      </c>
      <c r="D89" s="293" t="str" cm="1">
        <f t="array" ref="D89">IFERROR(VLOOKUP(A89,TablaEligeInversiones[],3,FALSE),INDEX(TablaEligeInversiones[Tipo activo],MATCH(MID(A89,1,4),MID(TablaEligeInversiones[Nombre],1,4),0)))</f>
        <v>R.Variable</v>
      </c>
      <c r="E89" s="290" t="str">
        <f>IFERROR(VLOOKUP(A89,TablaEligeInversiones[],5,FALSE),"")</f>
        <v>indexa-mas-rentabilidad-acciones</v>
      </c>
      <c r="F89" s="280" t="str">
        <f>IF(IFERROR(VLOOKUP(A89,TablaEligeInversiones[],6,FALSE),"")=0,"",IFERROR(VLOOKUP(A89,TablaEligeInversiones[],6,FALSE),""))</f>
        <v>indexa-mas-rentabilidad-acciones</v>
      </c>
      <c r="G89" s="280" t="str">
        <f>IF(IFERROR(VLOOKUP(A89,TablaEligeInversiones[],7,FALSE),"")=0,"",IFERROR(VLOOKUP(A89,TablaEligeInversiones[],7,FALSE),""))</f>
        <v>V86516895 (N5138)</v>
      </c>
      <c r="H89" s="263" t="str" cm="1">
        <f t="array" ref="H89">IFERROR(VLOOKUP(A89,TablaEligeInversiones[],4,FALSE),INDEX(TablaEligeInversiones[Moneda],MATCH(MID(A89,1,4),MID(TablaEligeInversiones[Nombre],1,4),0)))</f>
        <v>EUR</v>
      </c>
      <c r="I89" s="289">
        <v>0</v>
      </c>
      <c r="J89" s="263" t="str" cm="1">
        <f t="array" ref="J89">IFERROR(VLOOKUP(A89,TablaEligeInversiones[],11,FALSE),INDEX(TablaEligeInversiones[Estilo],MATCH(MID(A89,1,4),MID(TablaEligeInversiones[Nombre],1,4),0)))</f>
        <v>Otros</v>
      </c>
      <c r="K89" s="263" t="str" cm="1">
        <f t="array" ref="K89">IFERROR(VLOOKUP(A89,TablaEligeInversiones[],12,FALSE),INDEX(TablaEligeInversiones[Sector],MATCH(MID(A89,1,4),MID(TablaEligeInversiones[Nombre],1,4),0)))</f>
        <v>Otros</v>
      </c>
      <c r="L89" s="263" t="str" cm="1">
        <f t="array" ref="L89">IFERROR(VLOOKUP(A89,TablaEligeInversiones[],13,FALSE),INDEX(TablaEligeInversiones[Región],MATCH(MID(A89,1,4),MID(TablaEligeInversiones[Nombre],1,4),0)))</f>
        <v>Mundo</v>
      </c>
      <c r="M89" s="262">
        <f>IFERROR(VLOOKUP(A89,TablaEligeInversiones[],8,FALSE),0)</f>
        <v>4.4999999999999997E-3</v>
      </c>
      <c r="N89" s="227" t="s">
        <v>993</v>
      </c>
      <c r="O89" s="262" t="str">
        <f>IFERROR(VLOOKUP(N89,TablaCuentasInversion[],4,FALSE),"")</f>
        <v>Individual T1</v>
      </c>
      <c r="P89" s="263" t="str">
        <f>IFERROR(VLOOKUP(N89,TablaCuentasInversion[],5,FALSE),"")</f>
        <v>MyInvestor</v>
      </c>
      <c r="Q89" s="70">
        <v>45470</v>
      </c>
      <c r="R89" s="294">
        <v>6.2003709999999996</v>
      </c>
      <c r="S89" s="145">
        <v>1</v>
      </c>
      <c r="T89" s="171">
        <v>20.160085363</v>
      </c>
      <c r="U89" s="77">
        <f t="shared" ca="1" si="26"/>
        <v>125.00000864226966</v>
      </c>
      <c r="V89" s="162">
        <v>0</v>
      </c>
      <c r="W89" s="163">
        <f t="shared" ca="1" si="24"/>
        <v>45704</v>
      </c>
      <c r="X89" s="164">
        <f t="shared" ca="1" si="27"/>
        <v>2025</v>
      </c>
      <c r="Y89" s="146" t="s">
        <v>194</v>
      </c>
      <c r="Z89" s="147">
        <f>IF(H89=0,1,IF(H89="","",1/(VLOOKUP(H89,Tabla_Monedas[[Ticker]:[Cambio]],2,FALSE))))</f>
        <v>1</v>
      </c>
      <c r="AA89" s="30">
        <f>+IF(E89="","",(VLOOKUP(E89,TablaCotizaciones[[Ticker]:[Precio]],2,FALSE)))</f>
        <v>22.577000000000002</v>
      </c>
      <c r="AB89" s="148">
        <f t="shared" ca="1" si="23"/>
        <v>139.98577606699999</v>
      </c>
      <c r="AC89" s="149">
        <v>0</v>
      </c>
      <c r="AD89" s="379" t="b">
        <f ca="1">AND(TablaDatosInversiones[[#This Row],[Fecha de Venta o traspaso]]&lt;&gt;"",TablaDatosInversiones[[#This Row],[Fecha Compra]]&lt;=FechaCotizacion,TablaDatosInversiones[[#This Row],[Fecha de Venta o traspaso]]&gt;=FechaCotizacion)</f>
        <v>1</v>
      </c>
      <c r="AE89" s="85" t="b">
        <f t="shared" si="28"/>
        <v>0</v>
      </c>
      <c r="AF89" s="165">
        <f t="shared" ca="1" si="29"/>
        <v>4.4999999999999997E-3</v>
      </c>
      <c r="AG89" s="29">
        <f t="shared" si="30"/>
        <v>14.985767424730327</v>
      </c>
      <c r="AH89" s="259">
        <v>0</v>
      </c>
      <c r="AI89" s="150">
        <f ca="1">SUMPRODUCT((TablaDividendos[Ticker o ISIN (para Cotizaciones)]=E89)*1,(TablaDividendos[Nombre cuenta inversion]=N89)*1,TablaDividendos[Dividendos Netos por acción (euros)]*R89,(TablaDividendos[Fecha Cobro]&gt;=Q89)*1,(TablaDividendos[Fecha Cobro]&lt;=W89)*1)</f>
        <v>0</v>
      </c>
      <c r="AJ89" s="29">
        <f t="shared" ca="1" si="31"/>
        <v>14.985767424730327</v>
      </c>
      <c r="AK89" s="151">
        <f t="shared" ca="1" si="32"/>
        <v>0.11988613110913642</v>
      </c>
      <c r="AL89" s="79">
        <f t="shared" ca="1" si="25"/>
        <v>0.19227498077189042</v>
      </c>
      <c r="AM89" s="65">
        <f t="shared" ca="1" si="33"/>
        <v>0.64383561643835618</v>
      </c>
    </row>
    <row r="90" spans="1:39" ht="15.75" x14ac:dyDescent="0.25">
      <c r="A90" s="152" t="s">
        <v>1088</v>
      </c>
      <c r="B90" s="421" t="str" cm="1">
        <f t="array" ref="B90">IFERROR(VLOOKUP(A90,TablaEligeInversiones[],2,FALSE),INDEX(TablaEligeInversiones[Tipo instrumento],MATCH(MID(A90,1,4),MID(TablaEligeInversiones[Nombre],1,4),0)))</f>
        <v>PlanPensiones</v>
      </c>
      <c r="C90" s="144" t="s">
        <v>132</v>
      </c>
      <c r="D90" s="293" t="str" cm="1">
        <f t="array" ref="D90">IFERROR(VLOOKUP(A90,TablaEligeInversiones[],3,FALSE),INDEX(TablaEligeInversiones[Tipo activo],MATCH(MID(A90,1,4),MID(TablaEligeInversiones[Nombre],1,4),0)))</f>
        <v>R.Variable</v>
      </c>
      <c r="E90" s="290" t="str">
        <f>IFERROR(VLOOKUP(A90,TablaEligeInversiones[],5,FALSE),"")</f>
        <v>indexa-mas-rentabilidad-acciones</v>
      </c>
      <c r="F90" s="280" t="str">
        <f>IF(IFERROR(VLOOKUP(A90,TablaEligeInversiones[],6,FALSE),"")=0,"",IFERROR(VLOOKUP(A90,TablaEligeInversiones[],6,FALSE),""))</f>
        <v>indexa-mas-rentabilidad-acciones</v>
      </c>
      <c r="G90" s="280" t="str">
        <f>IF(IFERROR(VLOOKUP(A90,TablaEligeInversiones[],7,FALSE),"")=0,"",IFERROR(VLOOKUP(A90,TablaEligeInversiones[],7,FALSE),""))</f>
        <v>V86516895 (N5138)</v>
      </c>
      <c r="H90" s="263" t="str" cm="1">
        <f t="array" ref="H90">IFERROR(VLOOKUP(A90,TablaEligeInversiones[],4,FALSE),INDEX(TablaEligeInversiones[Moneda],MATCH(MID(A90,1,4),MID(TablaEligeInversiones[Nombre],1,4),0)))</f>
        <v>EUR</v>
      </c>
      <c r="I90" s="289">
        <v>0</v>
      </c>
      <c r="J90" s="263" t="str" cm="1">
        <f t="array" ref="J90">IFERROR(VLOOKUP(A90,TablaEligeInversiones[],11,FALSE),INDEX(TablaEligeInversiones[Estilo],MATCH(MID(A90,1,4),MID(TablaEligeInversiones[Nombre],1,4),0)))</f>
        <v>Otros</v>
      </c>
      <c r="K90" s="263" t="str" cm="1">
        <f t="array" ref="K90">IFERROR(VLOOKUP(A90,TablaEligeInversiones[],12,FALSE),INDEX(TablaEligeInversiones[Sector],MATCH(MID(A90,1,4),MID(TablaEligeInversiones[Nombre],1,4),0)))</f>
        <v>Otros</v>
      </c>
      <c r="L90" s="263" t="str" cm="1">
        <f t="array" ref="L90">IFERROR(VLOOKUP(A90,TablaEligeInversiones[],13,FALSE),INDEX(TablaEligeInversiones[Región],MATCH(MID(A90,1,4),MID(TablaEligeInversiones[Nombre],1,4),0)))</f>
        <v>Mundo</v>
      </c>
      <c r="M90" s="262">
        <f>IFERROR(VLOOKUP(A90,TablaEligeInversiones[],8,FALSE),0)</f>
        <v>4.4999999999999997E-3</v>
      </c>
      <c r="N90" s="227" t="s">
        <v>993</v>
      </c>
      <c r="O90" s="262" t="str">
        <f>IFERROR(VLOOKUP(N90,TablaCuentasInversion[],4,FALSE),"")</f>
        <v>Individual T1</v>
      </c>
      <c r="P90" s="263" t="str">
        <f>IFERROR(VLOOKUP(N90,TablaCuentasInversion[],5,FALSE),"")</f>
        <v>MyInvestor</v>
      </c>
      <c r="Q90" s="70">
        <v>45499</v>
      </c>
      <c r="R90" s="294">
        <v>6.2510500000000002</v>
      </c>
      <c r="S90" s="145">
        <v>1</v>
      </c>
      <c r="T90" s="171">
        <v>19.996640410000001</v>
      </c>
      <c r="U90" s="77">
        <f t="shared" ca="1" si="26"/>
        <v>124.99999903493051</v>
      </c>
      <c r="V90" s="162">
        <v>0</v>
      </c>
      <c r="W90" s="163">
        <f t="shared" ca="1" si="24"/>
        <v>45704</v>
      </c>
      <c r="X90" s="164">
        <f t="shared" ca="1" si="27"/>
        <v>2025</v>
      </c>
      <c r="Y90" s="146" t="s">
        <v>194</v>
      </c>
      <c r="Z90" s="147">
        <f>IF(H90=0,1,IF(H90="","",1/(VLOOKUP(H90,Tabla_Monedas[[Ticker]:[Cambio]],2,FALSE))))</f>
        <v>1</v>
      </c>
      <c r="AA90" s="30">
        <f>+IF(E90="","",(VLOOKUP(E90,TablaCotizaciones[[Ticker]:[Precio]],2,FALSE)))</f>
        <v>22.577000000000002</v>
      </c>
      <c r="AB90" s="148">
        <f t="shared" ca="1" si="23"/>
        <v>141.12995585000002</v>
      </c>
      <c r="AC90" s="149">
        <v>0</v>
      </c>
      <c r="AD90" s="379" t="b">
        <f ca="1">AND(TablaDatosInversiones[[#This Row],[Fecha de Venta o traspaso]]&lt;&gt;"",TablaDatosInversiones[[#This Row],[Fecha Compra]]&lt;=FechaCotizacion,TablaDatosInversiones[[#This Row],[Fecha de Venta o traspaso]]&gt;=FechaCotizacion)</f>
        <v>1</v>
      </c>
      <c r="AE90" s="85" t="b">
        <f t="shared" si="28"/>
        <v>0</v>
      </c>
      <c r="AF90" s="165">
        <f t="shared" ca="1" si="29"/>
        <v>4.4999999999999997E-3</v>
      </c>
      <c r="AG90" s="29">
        <f t="shared" si="30"/>
        <v>16.129956815069505</v>
      </c>
      <c r="AH90" s="259">
        <v>0</v>
      </c>
      <c r="AI90" s="150">
        <f ca="1">SUMPRODUCT((TablaDividendos[Ticker o ISIN (para Cotizaciones)]=E90)*1,(TablaDividendos[Nombre cuenta inversion]=N90)*1,TablaDividendos[Dividendos Netos por acción (euros)]*R90,(TablaDividendos[Fecha Cobro]&gt;=Q90)*1,(TablaDividendos[Fecha Cobro]&lt;=W90)*1)</f>
        <v>0</v>
      </c>
      <c r="AJ90" s="29">
        <f t="shared" ca="1" si="31"/>
        <v>16.129956815069505</v>
      </c>
      <c r="AK90" s="151">
        <f t="shared" ca="1" si="32"/>
        <v>0.12903965551681393</v>
      </c>
      <c r="AL90" s="79">
        <f t="shared" ca="1" si="25"/>
        <v>0.23991669459197196</v>
      </c>
      <c r="AM90" s="65">
        <f t="shared" ca="1" si="33"/>
        <v>0.56438356164383563</v>
      </c>
    </row>
    <row r="91" spans="1:39" ht="15.75" x14ac:dyDescent="0.25">
      <c r="A91" s="152" t="s">
        <v>1088</v>
      </c>
      <c r="B91" s="421" t="str" cm="1">
        <f t="array" ref="B91">IFERROR(VLOOKUP(A91,TablaEligeInversiones[],2,FALSE),INDEX(TablaEligeInversiones[Tipo instrumento],MATCH(MID(A91,1,4),MID(TablaEligeInversiones[Nombre],1,4),0)))</f>
        <v>PlanPensiones</v>
      </c>
      <c r="C91" s="144" t="s">
        <v>132</v>
      </c>
      <c r="D91" s="293" t="str" cm="1">
        <f t="array" ref="D91">IFERROR(VLOOKUP(A91,TablaEligeInversiones[],3,FALSE),INDEX(TablaEligeInversiones[Tipo activo],MATCH(MID(A91,1,4),MID(TablaEligeInversiones[Nombre],1,4),0)))</f>
        <v>R.Variable</v>
      </c>
      <c r="E91" s="290" t="str">
        <f>IFERROR(VLOOKUP(A91,TablaEligeInversiones[],5,FALSE),"")</f>
        <v>indexa-mas-rentabilidad-acciones</v>
      </c>
      <c r="F91" s="280" t="str">
        <f>IF(IFERROR(VLOOKUP(A91,TablaEligeInversiones[],6,FALSE),"")=0,"",IFERROR(VLOOKUP(A91,TablaEligeInversiones[],6,FALSE),""))</f>
        <v>indexa-mas-rentabilidad-acciones</v>
      </c>
      <c r="G91" s="280" t="str">
        <f>IF(IFERROR(VLOOKUP(A91,TablaEligeInversiones[],7,FALSE),"")=0,"",IFERROR(VLOOKUP(A91,TablaEligeInversiones[],7,FALSE),""))</f>
        <v>V86516895 (N5138)</v>
      </c>
      <c r="H91" s="263" t="str" cm="1">
        <f t="array" ref="H91">IFERROR(VLOOKUP(A91,TablaEligeInversiones[],4,FALSE),INDEX(TablaEligeInversiones[Moneda],MATCH(MID(A91,1,4),MID(TablaEligeInversiones[Nombre],1,4),0)))</f>
        <v>EUR</v>
      </c>
      <c r="I91" s="289">
        <v>0</v>
      </c>
      <c r="J91" s="263" t="str" cm="1">
        <f t="array" ref="J91">IFERROR(VLOOKUP(A91,TablaEligeInversiones[],11,FALSE),INDEX(TablaEligeInversiones[Estilo],MATCH(MID(A91,1,4),MID(TablaEligeInversiones[Nombre],1,4),0)))</f>
        <v>Otros</v>
      </c>
      <c r="K91" s="263" t="str" cm="1">
        <f t="array" ref="K91">IFERROR(VLOOKUP(A91,TablaEligeInversiones[],12,FALSE),INDEX(TablaEligeInversiones[Sector],MATCH(MID(A91,1,4),MID(TablaEligeInversiones[Nombre],1,4),0)))</f>
        <v>Otros</v>
      </c>
      <c r="L91" s="263" t="str" cm="1">
        <f t="array" ref="L91">IFERROR(VLOOKUP(A91,TablaEligeInversiones[],13,FALSE),INDEX(TablaEligeInversiones[Región],MATCH(MID(A91,1,4),MID(TablaEligeInversiones[Nombre],1,4),0)))</f>
        <v>Mundo</v>
      </c>
      <c r="M91" s="262">
        <f>IFERROR(VLOOKUP(A91,TablaEligeInversiones[],8,FALSE),0)</f>
        <v>4.4999999999999997E-3</v>
      </c>
      <c r="N91" s="227" t="s">
        <v>993</v>
      </c>
      <c r="O91" s="262" t="str">
        <f>IFERROR(VLOOKUP(N91,TablaCuentasInversion[],4,FALSE),"")</f>
        <v>Individual T1</v>
      </c>
      <c r="P91" s="263" t="str">
        <f>IFERROR(VLOOKUP(N91,TablaCuentasInversion[],5,FALSE),"")</f>
        <v>MyInvestor</v>
      </c>
      <c r="Q91" s="70">
        <v>45530</v>
      </c>
      <c r="R91" s="294">
        <v>6.2286530000000004</v>
      </c>
      <c r="S91" s="145">
        <v>1</v>
      </c>
      <c r="T91" s="171">
        <v>20.068544073999998</v>
      </c>
      <c r="U91" s="77">
        <f t="shared" ca="1" si="26"/>
        <v>124.99999725215233</v>
      </c>
      <c r="V91" s="162">
        <v>0</v>
      </c>
      <c r="W91" s="163">
        <f t="shared" ca="1" si="24"/>
        <v>45704</v>
      </c>
      <c r="X91" s="164">
        <f t="shared" ca="1" si="27"/>
        <v>2025</v>
      </c>
      <c r="Y91" s="146" t="s">
        <v>194</v>
      </c>
      <c r="Z91" s="147">
        <f>IF(H91=0,1,IF(H91="","",1/(VLOOKUP(H91,Tabla_Monedas[[Ticker]:[Cambio]],2,FALSE))))</f>
        <v>1</v>
      </c>
      <c r="AA91" s="30">
        <f>+IF(E91="","",(VLOOKUP(E91,TablaCotizaciones[[Ticker]:[Precio]],2,FALSE)))</f>
        <v>22.577000000000002</v>
      </c>
      <c r="AB91" s="148">
        <f t="shared" ca="1" si="23"/>
        <v>140.62429878100002</v>
      </c>
      <c r="AC91" s="149">
        <v>0</v>
      </c>
      <c r="AD91" s="379" t="b">
        <f ca="1">AND(TablaDatosInversiones[[#This Row],[Fecha de Venta o traspaso]]&lt;&gt;"",TablaDatosInversiones[[#This Row],[Fecha Compra]]&lt;=FechaCotizacion,TablaDatosInversiones[[#This Row],[Fecha de Venta o traspaso]]&gt;=FechaCotizacion)</f>
        <v>1</v>
      </c>
      <c r="AE91" s="85" t="b">
        <f t="shared" si="28"/>
        <v>0</v>
      </c>
      <c r="AF91" s="165">
        <f t="shared" ca="1" si="29"/>
        <v>4.4999999999999997E-3</v>
      </c>
      <c r="AG91" s="29">
        <f t="shared" si="30"/>
        <v>15.624301528847695</v>
      </c>
      <c r="AH91" s="259">
        <v>0</v>
      </c>
      <c r="AI91" s="150">
        <f ca="1">SUMPRODUCT((TablaDividendos[Ticker o ISIN (para Cotizaciones)]=E91)*1,(TablaDividendos[Nombre cuenta inversion]=N91)*1,TablaDividendos[Dividendos Netos por acción (euros)]*R91,(TablaDividendos[Fecha Cobro]&gt;=Q91)*1,(TablaDividendos[Fecha Cobro]&lt;=W91)*1)</f>
        <v>0</v>
      </c>
      <c r="AJ91" s="29">
        <f t="shared" ca="1" si="31"/>
        <v>15.624301528847695</v>
      </c>
      <c r="AK91" s="151">
        <f t="shared" ca="1" si="32"/>
        <v>0.12499441497850647</v>
      </c>
      <c r="AL91" s="79">
        <f t="shared" ca="1" si="25"/>
        <v>0.27845383401438117</v>
      </c>
      <c r="AM91" s="65">
        <f t="shared" ca="1" si="33"/>
        <v>0.47945205479452052</v>
      </c>
    </row>
    <row r="92" spans="1:39" ht="15.75" x14ac:dyDescent="0.25">
      <c r="A92" s="152" t="s">
        <v>1088</v>
      </c>
      <c r="B92" s="421" t="str" cm="1">
        <f t="array" ref="B92">IFERROR(VLOOKUP(A92,TablaEligeInversiones[],2,FALSE),INDEX(TablaEligeInversiones[Tipo instrumento],MATCH(MID(A92,1,4),MID(TablaEligeInversiones[Nombre],1,4),0)))</f>
        <v>PlanPensiones</v>
      </c>
      <c r="C92" s="144" t="s">
        <v>132</v>
      </c>
      <c r="D92" s="293" t="str" cm="1">
        <f t="array" ref="D92">IFERROR(VLOOKUP(A92,TablaEligeInversiones[],3,FALSE),INDEX(TablaEligeInversiones[Tipo activo],MATCH(MID(A92,1,4),MID(TablaEligeInversiones[Nombre],1,4),0)))</f>
        <v>R.Variable</v>
      </c>
      <c r="E92" s="290" t="str">
        <f>IFERROR(VLOOKUP(A92,TablaEligeInversiones[],5,FALSE),"")</f>
        <v>indexa-mas-rentabilidad-acciones</v>
      </c>
      <c r="F92" s="280" t="str">
        <f>IF(IFERROR(VLOOKUP(A92,TablaEligeInversiones[],6,FALSE),"")=0,"",IFERROR(VLOOKUP(A92,TablaEligeInversiones[],6,FALSE),""))</f>
        <v>indexa-mas-rentabilidad-acciones</v>
      </c>
      <c r="G92" s="280" t="str">
        <f>IF(IFERROR(VLOOKUP(A92,TablaEligeInversiones[],7,FALSE),"")=0,"",IFERROR(VLOOKUP(A92,TablaEligeInversiones[],7,FALSE),""))</f>
        <v>V86516895 (N5138)</v>
      </c>
      <c r="H92" s="263" t="str" cm="1">
        <f t="array" ref="H92">IFERROR(VLOOKUP(A92,TablaEligeInversiones[],4,FALSE),INDEX(TablaEligeInversiones[Moneda],MATCH(MID(A92,1,4),MID(TablaEligeInversiones[Nombre],1,4),0)))</f>
        <v>EUR</v>
      </c>
      <c r="I92" s="289">
        <v>0</v>
      </c>
      <c r="J92" s="263" t="str" cm="1">
        <f t="array" ref="J92">IFERROR(VLOOKUP(A92,TablaEligeInversiones[],11,FALSE),INDEX(TablaEligeInversiones[Estilo],MATCH(MID(A92,1,4),MID(TablaEligeInversiones[Nombre],1,4),0)))</f>
        <v>Otros</v>
      </c>
      <c r="K92" s="263" t="str" cm="1">
        <f t="array" ref="K92">IFERROR(VLOOKUP(A92,TablaEligeInversiones[],12,FALSE),INDEX(TablaEligeInversiones[Sector],MATCH(MID(A92,1,4),MID(TablaEligeInversiones[Nombre],1,4),0)))</f>
        <v>Otros</v>
      </c>
      <c r="L92" s="263" t="str" cm="1">
        <f t="array" ref="L92">IFERROR(VLOOKUP(A92,TablaEligeInversiones[],13,FALSE),INDEX(TablaEligeInversiones[Región],MATCH(MID(A92,1,4),MID(TablaEligeInversiones[Nombre],1,4),0)))</f>
        <v>Mundo</v>
      </c>
      <c r="M92" s="262">
        <f>IFERROR(VLOOKUP(A92,TablaEligeInversiones[],8,FALSE),0)</f>
        <v>4.4999999999999997E-3</v>
      </c>
      <c r="N92" s="227" t="s">
        <v>993</v>
      </c>
      <c r="O92" s="262" t="str">
        <f>IFERROR(VLOOKUP(N92,TablaCuentasInversion[],4,FALSE),"")</f>
        <v>Individual T1</v>
      </c>
      <c r="P92" s="263" t="str">
        <f>IFERROR(VLOOKUP(N92,TablaCuentasInversion[],5,FALSE),"")</f>
        <v>MyInvestor</v>
      </c>
      <c r="Q92" s="70">
        <v>45561</v>
      </c>
      <c r="R92" s="294">
        <v>6.1547109999999998</v>
      </c>
      <c r="S92" s="145">
        <v>1</v>
      </c>
      <c r="T92" s="171">
        <v>20.309658850000002</v>
      </c>
      <c r="U92" s="77">
        <f t="shared" ca="1" si="26"/>
        <v>125.00008073034236</v>
      </c>
      <c r="V92" s="162">
        <v>0</v>
      </c>
      <c r="W92" s="163">
        <f t="shared" ca="1" si="24"/>
        <v>45704</v>
      </c>
      <c r="X92" s="164">
        <f t="shared" ca="1" si="27"/>
        <v>2025</v>
      </c>
      <c r="Y92" s="146" t="s">
        <v>194</v>
      </c>
      <c r="Z92" s="147">
        <f>IF(H92=0,1,IF(H92="","",1/(VLOOKUP(H92,Tabla_Monedas[[Ticker]:[Cambio]],2,FALSE))))</f>
        <v>1</v>
      </c>
      <c r="AA92" s="30">
        <f>+IF(E92="","",(VLOOKUP(E92,TablaCotizaciones[[Ticker]:[Precio]],2,FALSE)))</f>
        <v>22.577000000000002</v>
      </c>
      <c r="AB92" s="148">
        <f t="shared" ca="1" si="23"/>
        <v>138.95491024700002</v>
      </c>
      <c r="AC92" s="149">
        <v>0</v>
      </c>
      <c r="AD92" s="379" t="b">
        <f ca="1">AND(TablaDatosInversiones[[#This Row],[Fecha de Venta o traspaso]]&lt;&gt;"",TablaDatosInversiones[[#This Row],[Fecha Compra]]&lt;=FechaCotizacion,TablaDatosInversiones[[#This Row],[Fecha de Venta o traspaso]]&gt;=FechaCotizacion)</f>
        <v>1</v>
      </c>
      <c r="AE92" s="85" t="b">
        <f t="shared" si="28"/>
        <v>0</v>
      </c>
      <c r="AF92" s="165">
        <f t="shared" ca="1" si="29"/>
        <v>4.4999999999999997E-3</v>
      </c>
      <c r="AG92" s="29">
        <f t="shared" si="30"/>
        <v>13.954829516657654</v>
      </c>
      <c r="AH92" s="259">
        <v>0</v>
      </c>
      <c r="AI92" s="150">
        <f ca="1">SUMPRODUCT((TablaDividendos[Ticker o ISIN (para Cotizaciones)]=E92)*1,(TablaDividendos[Nombre cuenta inversion]=N92)*1,TablaDividendos[Dividendos Netos por acción (euros)]*R92,(TablaDividendos[Fecha Cobro]&gt;=Q92)*1,(TablaDividendos[Fecha Cobro]&lt;=W92)*1)</f>
        <v>0</v>
      </c>
      <c r="AJ92" s="29">
        <f t="shared" ca="1" si="31"/>
        <v>13.954829516657654</v>
      </c>
      <c r="AK92" s="151">
        <f t="shared" ca="1" si="32"/>
        <v>0.11163856403230527</v>
      </c>
      <c r="AL92" s="79">
        <f t="shared" ca="1" si="25"/>
        <v>0.30769050341605464</v>
      </c>
      <c r="AM92" s="65">
        <f t="shared" ca="1" si="33"/>
        <v>0.39452054794520547</v>
      </c>
    </row>
    <row r="93" spans="1:39" ht="15.75" x14ac:dyDescent="0.25">
      <c r="A93" s="152" t="s">
        <v>328</v>
      </c>
      <c r="B93" s="421" t="str" cm="1">
        <f t="array" ref="B93">IFERROR(VLOOKUP(A93,TablaEligeInversiones[],2,FALSE),INDEX(TablaEligeInversiones[Tipo instrumento],MATCH(MID(A93,1,4),MID(TablaEligeInversiones[Nombre],1,4),0)))</f>
        <v>Accion</v>
      </c>
      <c r="C93" s="144" t="s">
        <v>153</v>
      </c>
      <c r="D93" s="293" t="str" cm="1">
        <f t="array" ref="D93">IFERROR(VLOOKUP(A93,TablaEligeInversiones[],3,FALSE),INDEX(TablaEligeInversiones[Tipo activo],MATCH(MID(A93,1,4),MID(TablaEligeInversiones[Nombre],1,4),0)))</f>
        <v>R.Variable</v>
      </c>
      <c r="E93" s="290" t="str">
        <f>IFERROR(VLOOKUP(A93,TablaEligeInversiones[],5,FALSE),"")</f>
        <v>ITX.MC</v>
      </c>
      <c r="F93" s="280" t="str">
        <f>IF(IFERROR(VLOOKUP(A93,TablaEligeInversiones[],6,FALSE),"")=0,"",IFERROR(VLOOKUP(A93,TablaEligeInversiones[],6,FALSE),""))</f>
        <v>inditex</v>
      </c>
      <c r="G93" s="280" t="str">
        <f>IF(IFERROR(VLOOKUP(A93,TablaEligeInversiones[],7,FALSE),"")=0,"",IFERROR(VLOOKUP(A93,TablaEligeInversiones[],7,FALSE),""))</f>
        <v>A15075062</v>
      </c>
      <c r="H93" s="263" t="str" cm="1">
        <f t="array" ref="H93">IFERROR(VLOOKUP(A93,TablaEligeInversiones[],4,FALSE),INDEX(TablaEligeInversiones[Moneda],MATCH(MID(A93,1,4),MID(TablaEligeInversiones[Nombre],1,4),0)))</f>
        <v>EUR</v>
      </c>
      <c r="I93" s="289">
        <v>0</v>
      </c>
      <c r="J93" s="263" t="str" cm="1">
        <f t="array" ref="J93">IFERROR(VLOOKUP(A93,TablaEligeInversiones[],11,FALSE),INDEX(TablaEligeInversiones[Estilo],MATCH(MID(A93,1,4),MID(TablaEligeInversiones[Nombre],1,4),0)))</f>
        <v>Otros</v>
      </c>
      <c r="K93" s="263" t="str" cm="1">
        <f t="array" ref="K93">IFERROR(VLOOKUP(A93,TablaEligeInversiones[],12,FALSE),INDEX(TablaEligeInversiones[Sector],MATCH(MID(A93,1,4),MID(TablaEligeInversiones[Nombre],1,4),0)))</f>
        <v>Consumo Cíclico</v>
      </c>
      <c r="L93" s="263" t="str" cm="1">
        <f t="array" ref="L93">IFERROR(VLOOKUP(A93,TablaEligeInversiones[],13,FALSE),INDEX(TablaEligeInversiones[Región],MATCH(MID(A93,1,4),MID(TablaEligeInversiones[Nombre],1,4),0)))</f>
        <v>España</v>
      </c>
      <c r="M93" s="262">
        <f>IFERROR(VLOOKUP(A93,TablaEligeInversiones[],8,FALSE),0)</f>
        <v>0</v>
      </c>
      <c r="N93" s="227" t="s">
        <v>646</v>
      </c>
      <c r="O93" s="262" t="str">
        <f>IFERROR(VLOOKUP(N93,TablaCuentasInversion[],4,FALSE),"")</f>
        <v>Conjunta 50/50%</v>
      </c>
      <c r="P93" s="263" t="str">
        <f>IFERROR(VLOOKUP(N93,TablaCuentasInversion[],5,FALSE),"")</f>
        <v>Self-Bank</v>
      </c>
      <c r="Q93" s="70">
        <v>44687</v>
      </c>
      <c r="R93" s="172">
        <v>27</v>
      </c>
      <c r="S93" s="145">
        <v>1</v>
      </c>
      <c r="T93" s="171">
        <v>20.25</v>
      </c>
      <c r="U93" s="77">
        <f t="shared" ca="1" si="26"/>
        <v>546.75</v>
      </c>
      <c r="V93" s="162">
        <v>14.69</v>
      </c>
      <c r="W93" s="163">
        <f t="shared" ca="1" si="24"/>
        <v>45704</v>
      </c>
      <c r="X93" s="164">
        <f t="shared" ca="1" si="27"/>
        <v>2025</v>
      </c>
      <c r="Y93" s="146" t="s">
        <v>194</v>
      </c>
      <c r="Z93" s="147">
        <f>IF(H93=0,1,IF(H93="","",1/(VLOOKUP(H93,Tabla_Monedas[[Ticker]:[Cambio]],2,FALSE))))</f>
        <v>1</v>
      </c>
      <c r="AA93" s="30">
        <f>+IF(E93="","",(VLOOKUP(E93,TablaCotizaciones[[Ticker]:[Precio]],2,FALSE)))</f>
        <v>51</v>
      </c>
      <c r="AB93" s="148">
        <f t="shared" ca="1" si="23"/>
        <v>1377</v>
      </c>
      <c r="AC93" s="149">
        <v>0</v>
      </c>
      <c r="AD93" s="379" t="b">
        <f ca="1">AND(TablaDatosInversiones[[#This Row],[Fecha de Venta o traspaso]]&lt;&gt;"",TablaDatosInversiones[[#This Row],[Fecha Compra]]&lt;=FechaCotizacion,TablaDatosInversiones[[#This Row],[Fecha de Venta o traspaso]]&gt;=FechaCotizacion)</f>
        <v>1</v>
      </c>
      <c r="AE93" s="85" t="b">
        <f t="shared" si="28"/>
        <v>0</v>
      </c>
      <c r="AF93" s="165">
        <f t="shared" ca="1" si="29"/>
        <v>9.551552705930666E-3</v>
      </c>
      <c r="AG93" s="29">
        <f t="shared" si="30"/>
        <v>815.56</v>
      </c>
      <c r="AH93" s="259">
        <v>0</v>
      </c>
      <c r="AI93" s="150">
        <f ca="1">SUMPRODUCT((TablaDividendos[Ticker o ISIN (para Cotizaciones)]=E93)*1,(TablaDividendos[Nombre cuenta inversion]=N93)*1,TablaDividendos[Dividendos Netos por acción (euros)]*R93,(TablaDividendos[Fecha Cobro]&gt;=Q93)*1,(TablaDividendos[Fecha Cobro]&lt;=W93)*1)</f>
        <v>53.253749999999997</v>
      </c>
      <c r="AJ93" s="29">
        <f t="shared" ca="1" si="31"/>
        <v>868.81374999999991</v>
      </c>
      <c r="AK93" s="151">
        <f t="shared" ca="1" si="32"/>
        <v>1.5890512117055324</v>
      </c>
      <c r="AL93" s="79">
        <f t="shared" ca="1" si="25"/>
        <v>0.40646844855469122</v>
      </c>
      <c r="AM93" s="65">
        <f t="shared" ca="1" si="33"/>
        <v>2.7890410958904108</v>
      </c>
    </row>
    <row r="94" spans="1:39" ht="15.75" x14ac:dyDescent="0.25">
      <c r="A94" s="152" t="s">
        <v>450</v>
      </c>
      <c r="B94" s="421" t="str" cm="1">
        <f t="array" ref="B94">IFERROR(VLOOKUP(A94,TablaEligeInversiones[],2,FALSE),INDEX(TablaEligeInversiones[Tipo instrumento],MATCH(MID(A94,1,4),MID(TablaEligeInversiones[Nombre],1,4),0)))</f>
        <v>Fondo</v>
      </c>
      <c r="C94" s="144" t="s">
        <v>132</v>
      </c>
      <c r="D94" s="300" t="str">
        <f>IFERROR(VLOOKUP(A94,TablaEligeInversiones[],3,FALSE),INDEX(TablaEligeInversiones[Tipo activo],MATCH(MID(A94,1,4),MID(TablaEligeInversiones[[#This Row],[Nombre]],1,4),0)))</f>
        <v>R.Variable</v>
      </c>
      <c r="E94" s="351" t="str">
        <f>IFERROR(VLOOKUP(A94,TablaEligeInversiones[],5,FALSE),"")</f>
        <v>ES0152769032</v>
      </c>
      <c r="F94" s="422" t="str">
        <f>IF(IFERROR(VLOOKUP(A94,TablaEligeInversiones[],6,FALSE),"")=0,"",IFERROR(VLOOKUP(A94,TablaEligeInversiones[],6,FALSE),""))</f>
        <v>ing-direct-fondo-naranja-standard-p</v>
      </c>
      <c r="G94" s="422" t="str">
        <f>IF(IFERROR(VLOOKUP(A94,TablaEligeInversiones[],7,FALSE),"")=0,"",IFERROR(VLOOKUP(A94,TablaEligeInversiones[],7,FALSE),""))</f>
        <v/>
      </c>
      <c r="H94" s="301" t="str">
        <f>IFERROR(VLOOKUP(A94,TablaEligeInversiones[],4,FALSE),INDEX(TablaEligeInversiones[Moneda],MATCH(MID(A94,1,4),MID(TablaEligeInversiones[[#This Row],[Nombre]],1,4),0)))</f>
        <v>EUR</v>
      </c>
      <c r="I94" s="289">
        <v>0</v>
      </c>
      <c r="J94" s="301" t="str">
        <f>IFERROR(VLOOKUP(A94,TablaEligeInversiones[],11,FALSE),INDEX(TablaEligeInversiones[Estilo],MATCH(MID(A94,1,4),MID(TablaEligeInversiones[[#This Row],[Nombre]],1,4),0)))</f>
        <v>Otros</v>
      </c>
      <c r="K94" s="301" t="str">
        <f>IFERROR(VLOOKUP(A94,TablaEligeInversiones[],12,FALSE),INDEX(TablaEligeInversiones[Sector],MATCH(MID(A94,1,4),MID(TablaEligeInversiones[[#This Row],[Nombre]],1,4),0)))</f>
        <v>Otros</v>
      </c>
      <c r="L94" s="301" t="str">
        <f>IFERROR(VLOOKUP(A94,TablaEligeInversiones[],13,FALSE),INDEX(TablaEligeInversiones[Región],MATCH(MID(A94,1,4),MID(TablaEligeInversiones[[#This Row],[Nombre]],1,4),0)))</f>
        <v>E.E.U.U.</v>
      </c>
      <c r="M94" s="302">
        <f>IFERROR(VLOOKUP(A94,TablaEligeInversiones[],8,FALSE),0)</f>
        <v>1.0999999999999999E-2</v>
      </c>
      <c r="N94" s="227" t="s">
        <v>638</v>
      </c>
      <c r="O94" s="302" t="str">
        <f>IFERROR(VLOOKUP(N94,TablaCuentasInversion[],4,FALSE),"")</f>
        <v>Conjunta 50/50%</v>
      </c>
      <c r="P94" s="301" t="str">
        <f>IFERROR(VLOOKUP(N94,TablaCuentasInversion[],5,FALSE),"")</f>
        <v>ING-Direct</v>
      </c>
      <c r="Q94" s="70">
        <v>44721</v>
      </c>
      <c r="R94" s="172">
        <v>30</v>
      </c>
      <c r="S94" s="168">
        <v>1</v>
      </c>
      <c r="T94" s="171">
        <v>25</v>
      </c>
      <c r="U94" s="303">
        <f t="shared" ca="1" si="26"/>
        <v>750</v>
      </c>
      <c r="V94" s="162">
        <v>0</v>
      </c>
      <c r="W94" s="304">
        <f t="shared" ca="1" si="24"/>
        <v>45704</v>
      </c>
      <c r="X94" s="305">
        <f t="shared" ca="1" si="27"/>
        <v>2025</v>
      </c>
      <c r="Y94" s="146" t="s">
        <v>194</v>
      </c>
      <c r="Z94" s="372">
        <f>IF(H94=0,1,IF(H94="","",1/(VLOOKUP(H94,Tabla_Monedas[[Ticker]:[Cambio]],2,FALSE))))</f>
        <v>1</v>
      </c>
      <c r="AA94" s="373">
        <f>IF(E94="","",(VLOOKUP(E94,TablaCotizaciones[[Ticker]:[Precio]],2,FALSE)))</f>
        <v>38.76</v>
      </c>
      <c r="AB94" s="306">
        <f t="shared" ca="1" si="23"/>
        <v>1162.8</v>
      </c>
      <c r="AC94" s="149">
        <v>0</v>
      </c>
      <c r="AD94" s="379" t="b">
        <f ca="1">AND(TablaDatosInversiones[[#This Row],[Fecha de Venta o traspaso]]&lt;&gt;"",TablaDatosInversiones[[#This Row],[Fecha Compra]]&lt;=FechaCotizacion,TablaDatosInversiones[[#This Row],[Fecha de Venta o traspaso]]&gt;=FechaCotizacion)</f>
        <v>1</v>
      </c>
      <c r="AE94" s="379" t="b">
        <f t="shared" si="28"/>
        <v>0</v>
      </c>
      <c r="AF94" s="380">
        <f t="shared" ca="1" si="29"/>
        <v>1.0999999999999999E-2</v>
      </c>
      <c r="AG94" s="423">
        <f t="shared" si="30"/>
        <v>412.79999999999995</v>
      </c>
      <c r="AH94" s="259">
        <v>0</v>
      </c>
      <c r="AI94" s="381">
        <f ca="1">SUMPRODUCT((TablaDividendos[Ticker o ISIN (para Cotizaciones)]=E94)*1,(TablaDividendos[Nombre cuenta inversion]=N94)*1,TablaDividendos[Dividendos Netos por acción (euros)]*R94,(TablaDividendos[Fecha Cobro]&gt;=Q94)*1,(TablaDividendos[Fecha Cobro]&lt;=W94)*1)</f>
        <v>0</v>
      </c>
      <c r="AJ94" s="423">
        <f t="shared" ca="1" si="31"/>
        <v>412.79999999999995</v>
      </c>
      <c r="AK94" s="382">
        <f t="shared" ca="1" si="32"/>
        <v>0.55039999999999989</v>
      </c>
      <c r="AL94" s="383">
        <f t="shared" ref="AL94:AL118" ca="1" si="34">IFERROR(POWER(1+(AJ94)/ABS(U94),1/(AM94))-1,"")</f>
        <v>0.17663631554614034</v>
      </c>
      <c r="AM94" s="384">
        <f t="shared" ca="1" si="33"/>
        <v>2.6958904109589041</v>
      </c>
    </row>
    <row r="95" spans="1:39" ht="15.75" x14ac:dyDescent="0.25">
      <c r="A95" s="152" t="s">
        <v>450</v>
      </c>
      <c r="B95" s="421" t="str" cm="1">
        <f t="array" ref="B95">IFERROR(VLOOKUP(A95,TablaEligeInversiones[],2,FALSE),INDEX(TablaEligeInversiones[Tipo instrumento],MATCH(MID(A95,1,4),MID(TablaEligeInversiones[Nombre],1,4),0)))</f>
        <v>Fondo</v>
      </c>
      <c r="C95" s="144" t="s">
        <v>132</v>
      </c>
      <c r="D95" s="300" t="str">
        <f>IFERROR(VLOOKUP(A95,TablaEligeInversiones[],3,FALSE),INDEX(TablaEligeInversiones[Tipo activo],MATCH(MID(A95,1,4),MID(TablaEligeInversiones[[#This Row],[Nombre]],1,4),0)))</f>
        <v>R.Variable</v>
      </c>
      <c r="E95" s="351" t="str">
        <f>IFERROR(VLOOKUP(A95,TablaEligeInversiones[],5,FALSE),"")</f>
        <v>ES0152769032</v>
      </c>
      <c r="F95" s="422" t="str">
        <f>IF(IFERROR(VLOOKUP(A95,TablaEligeInversiones[],6,FALSE),"")=0,"",IFERROR(VLOOKUP(A95,TablaEligeInversiones[],6,FALSE),""))</f>
        <v>ing-direct-fondo-naranja-standard-p</v>
      </c>
      <c r="G95" s="422" t="str">
        <f>IF(IFERROR(VLOOKUP(A95,TablaEligeInversiones[],7,FALSE),"")=0,"",IFERROR(VLOOKUP(A95,TablaEligeInversiones[],7,FALSE),""))</f>
        <v/>
      </c>
      <c r="H95" s="301" t="str">
        <f>IFERROR(VLOOKUP(A95,TablaEligeInversiones[],4,FALSE),INDEX(TablaEligeInversiones[Moneda],MATCH(MID(A95,1,4),MID(TablaEligeInversiones[[#This Row],[Nombre]],1,4),0)))</f>
        <v>EUR</v>
      </c>
      <c r="I95" s="289">
        <v>0</v>
      </c>
      <c r="J95" s="301" t="str">
        <f>IFERROR(VLOOKUP(A95,TablaEligeInversiones[],11,FALSE),INDEX(TablaEligeInversiones[Estilo],MATCH(MID(A95,1,4),MID(TablaEligeInversiones[[#This Row],[Nombre]],1,4),0)))</f>
        <v>Otros</v>
      </c>
      <c r="K95" s="301" t="str">
        <f>IFERROR(VLOOKUP(A95,TablaEligeInversiones[],12,FALSE),INDEX(TablaEligeInversiones[Sector],MATCH(MID(A95,1,4),MID(TablaEligeInversiones[[#This Row],[Nombre]],1,4),0)))</f>
        <v>Otros</v>
      </c>
      <c r="L95" s="301" t="str">
        <f>IFERROR(VLOOKUP(A95,TablaEligeInversiones[],13,FALSE),INDEX(TablaEligeInversiones[Región],MATCH(MID(A95,1,4),MID(TablaEligeInversiones[[#This Row],[Nombre]],1,4),0)))</f>
        <v>E.E.U.U.</v>
      </c>
      <c r="M95" s="302">
        <f>IFERROR(VLOOKUP(A95,TablaEligeInversiones[],8,FALSE),0)</f>
        <v>1.0999999999999999E-2</v>
      </c>
      <c r="N95" s="227" t="s">
        <v>638</v>
      </c>
      <c r="O95" s="302" t="str">
        <f>IFERROR(VLOOKUP(N95,TablaCuentasInversion[],4,FALSE),"")</f>
        <v>Conjunta 50/50%</v>
      </c>
      <c r="P95" s="301" t="str">
        <f>IFERROR(VLOOKUP(N95,TablaCuentasInversion[],5,FALSE),"")</f>
        <v>ING-Direct</v>
      </c>
      <c r="Q95" s="70">
        <v>44782</v>
      </c>
      <c r="R95" s="172">
        <v>35</v>
      </c>
      <c r="S95" s="168">
        <v>1</v>
      </c>
      <c r="T95" s="171">
        <v>27</v>
      </c>
      <c r="U95" s="303">
        <f t="shared" ca="1" si="26"/>
        <v>945</v>
      </c>
      <c r="V95" s="162">
        <v>0</v>
      </c>
      <c r="W95" s="304">
        <f t="shared" ca="1" si="24"/>
        <v>45704</v>
      </c>
      <c r="X95" s="305">
        <f t="shared" ca="1" si="27"/>
        <v>2025</v>
      </c>
      <c r="Y95" s="146" t="s">
        <v>194</v>
      </c>
      <c r="Z95" s="372">
        <f>IF(H95=0,1,IF(H95="","",1/(VLOOKUP(H95,Tabla_Monedas[[Ticker]:[Cambio]],2,FALSE))))</f>
        <v>1</v>
      </c>
      <c r="AA95" s="373">
        <f>IF(E95="","",(VLOOKUP(E95,TablaCotizaciones[[Ticker]:[Precio]],2,FALSE)))</f>
        <v>38.76</v>
      </c>
      <c r="AB95" s="306">
        <f t="shared" ca="1" si="23"/>
        <v>1356.6</v>
      </c>
      <c r="AC95" s="149">
        <v>0</v>
      </c>
      <c r="AD95" s="379" t="b">
        <f ca="1">AND(TablaDatosInversiones[[#This Row],[Fecha de Venta o traspaso]]&lt;&gt;"",TablaDatosInversiones[[#This Row],[Fecha Compra]]&lt;=FechaCotizacion,TablaDatosInversiones[[#This Row],[Fecha de Venta o traspaso]]&gt;=FechaCotizacion)</f>
        <v>1</v>
      </c>
      <c r="AE95" s="379" t="b">
        <f t="shared" si="28"/>
        <v>0</v>
      </c>
      <c r="AF95" s="380">
        <f t="shared" ca="1" si="29"/>
        <v>1.0999999999999999E-2</v>
      </c>
      <c r="AG95" s="423">
        <f t="shared" si="30"/>
        <v>411.59999999999991</v>
      </c>
      <c r="AH95" s="259">
        <v>0</v>
      </c>
      <c r="AI95" s="381">
        <f ca="1">SUMPRODUCT((TablaDividendos[Ticker o ISIN (para Cotizaciones)]=E95)*1,(TablaDividendos[Nombre cuenta inversion]=N95)*1,TablaDividendos[Dividendos Netos por acción (euros)]*R95,(TablaDividendos[Fecha Cobro]&gt;=Q95)*1,(TablaDividendos[Fecha Cobro]&lt;=W95)*1)</f>
        <v>0</v>
      </c>
      <c r="AJ95" s="423">
        <f t="shared" ca="1" si="31"/>
        <v>411.59999999999991</v>
      </c>
      <c r="AK95" s="382">
        <f t="shared" ca="1" si="32"/>
        <v>0.43555555555555547</v>
      </c>
      <c r="AL95" s="383">
        <f t="shared" ca="1" si="34"/>
        <v>0.15370161646830738</v>
      </c>
      <c r="AM95" s="384">
        <f t="shared" ca="1" si="33"/>
        <v>2.5287671232876714</v>
      </c>
    </row>
    <row r="96" spans="1:39" ht="15.75" x14ac:dyDescent="0.25">
      <c r="A96" s="152" t="s">
        <v>1047</v>
      </c>
      <c r="B96" s="421" t="str" cm="1">
        <f t="array" ref="B96">IFERROR(VLOOKUP(A96,TablaEligeInversiones[],2,FALSE),INDEX(TablaEligeInversiones[Tipo instrumento],MATCH(MID(A96,1,4),MID(TablaEligeInversiones[Nombre],1,4),0)))</f>
        <v>Accion</v>
      </c>
      <c r="C96" s="144" t="s">
        <v>153</v>
      </c>
      <c r="D96" s="293" t="str" cm="1">
        <f t="array" ref="D96">IFERROR(VLOOKUP(A96,TablaEligeInversiones[],3,FALSE),INDEX(TablaEligeInversiones[Tipo activo],MATCH(MID(A96,1,4),MID(TablaEligeInversiones[Nombre],1,4),0)))</f>
        <v>R.Variable</v>
      </c>
      <c r="E96" s="290" t="str">
        <f>IFERROR(VLOOKUP(A96,TablaEligeInversiones[],5,FALSE),"")</f>
        <v>INTU</v>
      </c>
      <c r="F96" s="280" t="str">
        <f>IF(IFERROR(VLOOKUP(A96,TablaEligeInversiones[],6,FALSE),"")=0,"",IFERROR(VLOOKUP(A96,TablaEligeInversiones[],6,FALSE),""))</f>
        <v>intuit</v>
      </c>
      <c r="G96" s="280" t="str">
        <f>IF(IFERROR(VLOOKUP(A96,TablaEligeInversiones[],7,FALSE),"")=0,"",IFERROR(VLOOKUP(A96,TablaEligeInversiones[],7,FALSE),""))</f>
        <v>US4612021034</v>
      </c>
      <c r="H96" s="263" t="str" cm="1">
        <f t="array" ref="H96">IFERROR(VLOOKUP(A96,TablaEligeInversiones[],4,FALSE),INDEX(TablaEligeInversiones[Moneda],MATCH(MID(A96,1,4),MID(TablaEligeInversiones[Nombre],1,4),0)))</f>
        <v>USD</v>
      </c>
      <c r="I96" s="289">
        <v>0</v>
      </c>
      <c r="J96" s="263" t="str" cm="1">
        <f t="array" ref="J96">IFERROR(VLOOKUP(A96,TablaEligeInversiones[],11,FALSE),INDEX(TablaEligeInversiones[Estilo],MATCH(MID(A96,1,4),MID(TablaEligeInversiones[Nombre],1,4),0)))</f>
        <v>Growth-Large</v>
      </c>
      <c r="K96" s="263" t="str" cm="1">
        <f t="array" ref="K96">IFERROR(VLOOKUP(A96,TablaEligeInversiones[],12,FALSE),INDEX(TablaEligeInversiones[Sector],MATCH(MID(A96,1,4),MID(TablaEligeInversiones[Nombre],1,4),0)))</f>
        <v>Tecnología</v>
      </c>
      <c r="L96" s="263" t="str" cm="1">
        <f t="array" ref="L96">IFERROR(VLOOKUP(A96,TablaEligeInversiones[],13,FALSE),INDEX(TablaEligeInversiones[Región],MATCH(MID(A96,1,4),MID(TablaEligeInversiones[Nombre],1,4),0)))</f>
        <v>E.E.U.U.</v>
      </c>
      <c r="M96" s="262">
        <f>IFERROR(VLOOKUP(A96,TablaEligeInversiones[],8,FALSE),0)</f>
        <v>0</v>
      </c>
      <c r="N96" s="227" t="s">
        <v>1393</v>
      </c>
      <c r="O96" s="262" t="str">
        <f>IFERROR(VLOOKUP(N96,TablaCuentasInversion[],4,FALSE),"")</f>
        <v>Conjunta 50/50%</v>
      </c>
      <c r="P96" s="263" t="str">
        <f>IFERROR(VLOOKUP(N96,TablaCuentasInversion[],5,FALSE),"")</f>
        <v>IBKR</v>
      </c>
      <c r="Q96" s="238">
        <v>44592</v>
      </c>
      <c r="R96" s="172">
        <v>3</v>
      </c>
      <c r="S96" s="170">
        <v>0.89280000000000004</v>
      </c>
      <c r="T96" s="171">
        <v>545.29999999999995</v>
      </c>
      <c r="U96" s="77">
        <f t="shared" si="26"/>
        <v>1460.5315199999998</v>
      </c>
      <c r="V96" s="162">
        <v>0.35</v>
      </c>
      <c r="W96" s="169">
        <v>45040</v>
      </c>
      <c r="X96" s="164">
        <f t="shared" si="27"/>
        <v>2023</v>
      </c>
      <c r="Y96" s="146" t="s">
        <v>194</v>
      </c>
      <c r="Z96" s="170">
        <f>1/1.1041</f>
        <v>0.90571506204148167</v>
      </c>
      <c r="AA96" s="66">
        <v>442.32</v>
      </c>
      <c r="AB96" s="148">
        <f t="shared" si="23"/>
        <v>1201.8476587265645</v>
      </c>
      <c r="AC96" s="149">
        <v>0.36</v>
      </c>
      <c r="AD96" s="379" t="b">
        <f>AND(TablaDatosInversiones[[#This Row],[Fecha de Venta o traspaso]]&lt;&gt;"",TablaDatosInversiones[[#This Row],[Fecha Compra]]&lt;=FechaCotizacion,TablaDatosInversiones[[#This Row],[Fecha de Venta o traspaso]]&gt;=FechaCotizacion)</f>
        <v>0</v>
      </c>
      <c r="AE96" s="85" t="b">
        <f t="shared" si="28"/>
        <v>0</v>
      </c>
      <c r="AF96" s="165">
        <f t="shared" si="29"/>
        <v>3.9516110664195025E-4</v>
      </c>
      <c r="AG96" s="29">
        <f t="shared" si="30"/>
        <v>-259.39386127343528</v>
      </c>
      <c r="AH96" s="259">
        <v>0</v>
      </c>
      <c r="AI96" s="150">
        <f>SUMPRODUCT((TablaDividendos[Ticker o ISIN (para Cotizaciones)]=E96)*1,(TablaDividendos[Nombre cuenta inversion]=N96)*1,TablaDividendos[Dividendos Netos por acción (euros)]*R96,(TablaDividendos[Fecha Cobro]&gt;=Q96)*1,(TablaDividendos[Fecha Cobro]&lt;=W96)*1)</f>
        <v>10.109487409277286</v>
      </c>
      <c r="AJ96" s="29">
        <f t="shared" si="31"/>
        <v>-249.284373864158</v>
      </c>
      <c r="AK96" s="151">
        <f t="shared" si="32"/>
        <v>-0.17068058473955977</v>
      </c>
      <c r="AL96" s="79">
        <f t="shared" si="34"/>
        <v>-0.14112977344818367</v>
      </c>
      <c r="AM96" s="65">
        <f t="shared" si="33"/>
        <v>1.2301369863013698</v>
      </c>
    </row>
    <row r="97" spans="1:39" ht="15.75" x14ac:dyDescent="0.25">
      <c r="A97" s="152" t="s">
        <v>1047</v>
      </c>
      <c r="B97" s="421" t="str" cm="1">
        <f t="array" ref="B97">IFERROR(VLOOKUP(A97,TablaEligeInversiones[],2,FALSE),INDEX(TablaEligeInversiones[Tipo instrumento],MATCH(MID(A97,1,4),MID(TablaEligeInversiones[Nombre],1,4),0)))</f>
        <v>Accion</v>
      </c>
      <c r="C97" s="144" t="s">
        <v>153</v>
      </c>
      <c r="D97" s="293" t="str" cm="1">
        <f t="array" ref="D97">IFERROR(VLOOKUP(A97,TablaEligeInversiones[],3,FALSE),INDEX(TablaEligeInversiones[Tipo activo],MATCH(MID(A97,1,4),MID(TablaEligeInversiones[Nombre],1,4),0)))</f>
        <v>R.Variable</v>
      </c>
      <c r="E97" s="290" t="str">
        <f>IFERROR(VLOOKUP(A97,TablaEligeInversiones[],5,FALSE),"")</f>
        <v>INTU</v>
      </c>
      <c r="F97" s="280" t="str">
        <f>IF(IFERROR(VLOOKUP(A97,TablaEligeInversiones[],6,FALSE),"")=0,"",IFERROR(VLOOKUP(A97,TablaEligeInversiones[],6,FALSE),""))</f>
        <v>intuit</v>
      </c>
      <c r="G97" s="280" t="str">
        <f>IF(IFERROR(VLOOKUP(A97,TablaEligeInversiones[],7,FALSE),"")=0,"",IFERROR(VLOOKUP(A97,TablaEligeInversiones[],7,FALSE),""))</f>
        <v>US4612021034</v>
      </c>
      <c r="H97" s="263" t="str" cm="1">
        <f t="array" ref="H97">IFERROR(VLOOKUP(A97,TablaEligeInversiones[],4,FALSE),INDEX(TablaEligeInversiones[Moneda],MATCH(MID(A97,1,4),MID(TablaEligeInversiones[Nombre],1,4),0)))</f>
        <v>USD</v>
      </c>
      <c r="I97" s="289">
        <v>0</v>
      </c>
      <c r="J97" s="263" t="str" cm="1">
        <f t="array" ref="J97">IFERROR(VLOOKUP(A97,TablaEligeInversiones[],11,FALSE),INDEX(TablaEligeInversiones[Estilo],MATCH(MID(A97,1,4),MID(TablaEligeInversiones[Nombre],1,4),0)))</f>
        <v>Growth-Large</v>
      </c>
      <c r="K97" s="263" t="str" cm="1">
        <f t="array" ref="K97">IFERROR(VLOOKUP(A97,TablaEligeInversiones[],12,FALSE),INDEX(TablaEligeInversiones[Sector],MATCH(MID(A97,1,4),MID(TablaEligeInversiones[Nombre],1,4),0)))</f>
        <v>Tecnología</v>
      </c>
      <c r="L97" s="263" t="str" cm="1">
        <f t="array" ref="L97">IFERROR(VLOOKUP(A97,TablaEligeInversiones[],13,FALSE),INDEX(TablaEligeInversiones[Región],MATCH(MID(A97,1,4),MID(TablaEligeInversiones[Nombre],1,4),0)))</f>
        <v>E.E.U.U.</v>
      </c>
      <c r="M97" s="262">
        <f>IFERROR(VLOOKUP(A97,TablaEligeInversiones[],8,FALSE),0)</f>
        <v>0</v>
      </c>
      <c r="N97" s="227" t="s">
        <v>1393</v>
      </c>
      <c r="O97" s="262" t="str">
        <f>IFERROR(VLOOKUP(N97,TablaCuentasInversion[],4,FALSE),"")</f>
        <v>Conjunta 50/50%</v>
      </c>
      <c r="P97" s="263" t="str">
        <f>IFERROR(VLOOKUP(N97,TablaCuentasInversion[],5,FALSE),"")</f>
        <v>IBKR</v>
      </c>
      <c r="Q97" s="238">
        <v>44687</v>
      </c>
      <c r="R97" s="172">
        <v>1</v>
      </c>
      <c r="S97" s="170">
        <v>0.94804702313234746</v>
      </c>
      <c r="T97" s="171">
        <v>392.4</v>
      </c>
      <c r="U97" s="77">
        <f t="shared" si="26"/>
        <v>372.0136518771331</v>
      </c>
      <c r="V97" s="162">
        <v>0.35</v>
      </c>
      <c r="W97" s="169">
        <v>45040</v>
      </c>
      <c r="X97" s="164">
        <f t="shared" si="27"/>
        <v>2023</v>
      </c>
      <c r="Y97" s="146" t="s">
        <v>194</v>
      </c>
      <c r="Z97" s="170">
        <f>1/1.1041</f>
        <v>0.90571506204148167</v>
      </c>
      <c r="AA97" s="66">
        <v>442.32</v>
      </c>
      <c r="AB97" s="148">
        <f t="shared" si="23"/>
        <v>400.61588624218814</v>
      </c>
      <c r="AC97" s="149">
        <v>0</v>
      </c>
      <c r="AD97" s="379" t="b">
        <f>AND(TablaDatosInversiones[[#This Row],[Fecha de Venta o traspaso]]&lt;&gt;"",TablaDatosInversiones[[#This Row],[Fecha Compra]]&lt;=FechaCotizacion,TablaDatosInversiones[[#This Row],[Fecha de Venta o traspaso]]&gt;=FechaCotizacion)</f>
        <v>0</v>
      </c>
      <c r="AE97" s="85" t="b">
        <f t="shared" si="28"/>
        <v>0</v>
      </c>
      <c r="AF97" s="165">
        <f t="shared" si="29"/>
        <v>9.7007455999920111E-4</v>
      </c>
      <c r="AG97" s="29">
        <f t="shared" si="30"/>
        <v>28.252234365055038</v>
      </c>
      <c r="AH97" s="259">
        <v>0</v>
      </c>
      <c r="AI97" s="150">
        <f>SUMPRODUCT((TablaDividendos[Ticker o ISIN (para Cotizaciones)]=E97)*1,(TablaDividendos[Nombre cuenta inversion]=N97)*1,TablaDividendos[Dividendos Netos por acción (euros)]*R97,(TablaDividendos[Fecha Cobro]&gt;=Q97)*1,(TablaDividendos[Fecha Cobro]&lt;=W97)*1)</f>
        <v>2.8348878871987986</v>
      </c>
      <c r="AJ97" s="29">
        <f t="shared" si="31"/>
        <v>31.087122252253838</v>
      </c>
      <c r="AK97" s="151">
        <f t="shared" si="32"/>
        <v>8.3564466237709856E-2</v>
      </c>
      <c r="AL97" s="79">
        <f t="shared" si="34"/>
        <v>8.6270065906226545E-2</v>
      </c>
      <c r="AM97" s="65">
        <f t="shared" si="33"/>
        <v>0.96986301369863015</v>
      </c>
    </row>
    <row r="98" spans="1:39" ht="15.75" x14ac:dyDescent="0.25">
      <c r="A98" s="152" t="s">
        <v>1047</v>
      </c>
      <c r="B98" s="421" t="str" cm="1">
        <f t="array" ref="B98">IFERROR(VLOOKUP(A98,TablaEligeInversiones[],2,FALSE),INDEX(TablaEligeInversiones[Tipo instrumento],MATCH(MID(A98,1,4),MID(TablaEligeInversiones[Nombre],1,4),0)))</f>
        <v>Accion</v>
      </c>
      <c r="C98" s="144" t="s">
        <v>153</v>
      </c>
      <c r="D98" s="293" t="str" cm="1">
        <f t="array" ref="D98">IFERROR(VLOOKUP(A98,TablaEligeInversiones[],3,FALSE),INDEX(TablaEligeInversiones[Tipo activo],MATCH(MID(A98,1,4),MID(TablaEligeInversiones[Nombre],1,4),0)))</f>
        <v>R.Variable</v>
      </c>
      <c r="E98" s="290" t="str">
        <f>IFERROR(VLOOKUP(A98,TablaEligeInversiones[],5,FALSE),"")</f>
        <v>INTU</v>
      </c>
      <c r="F98" s="280" t="str">
        <f>IF(IFERROR(VLOOKUP(A98,TablaEligeInversiones[],6,FALSE),"")=0,"",IFERROR(VLOOKUP(A98,TablaEligeInversiones[],6,FALSE),""))</f>
        <v>intuit</v>
      </c>
      <c r="G98" s="280" t="str">
        <f>IF(IFERROR(VLOOKUP(A98,TablaEligeInversiones[],7,FALSE),"")=0,"",IFERROR(VLOOKUP(A98,TablaEligeInversiones[],7,FALSE),""))</f>
        <v>US4612021034</v>
      </c>
      <c r="H98" s="263" t="str" cm="1">
        <f t="array" ref="H98">IFERROR(VLOOKUP(A98,TablaEligeInversiones[],4,FALSE),INDEX(TablaEligeInversiones[Moneda],MATCH(MID(A98,1,4),MID(TablaEligeInversiones[Nombre],1,4),0)))</f>
        <v>USD</v>
      </c>
      <c r="I98" s="289">
        <v>0</v>
      </c>
      <c r="J98" s="263" t="str" cm="1">
        <f t="array" ref="J98">IFERROR(VLOOKUP(A98,TablaEligeInversiones[],11,FALSE),INDEX(TablaEligeInversiones[Estilo],MATCH(MID(A98,1,4),MID(TablaEligeInversiones[Nombre],1,4),0)))</f>
        <v>Growth-Large</v>
      </c>
      <c r="K98" s="263" t="str" cm="1">
        <f t="array" ref="K98">IFERROR(VLOOKUP(A98,TablaEligeInversiones[],12,FALSE),INDEX(TablaEligeInversiones[Sector],MATCH(MID(A98,1,4),MID(TablaEligeInversiones[Nombre],1,4),0)))</f>
        <v>Tecnología</v>
      </c>
      <c r="L98" s="263" t="str" cm="1">
        <f t="array" ref="L98">IFERROR(VLOOKUP(A98,TablaEligeInversiones[],13,FALSE),INDEX(TablaEligeInversiones[Región],MATCH(MID(A98,1,4),MID(TablaEligeInversiones[Nombre],1,4),0)))</f>
        <v>E.E.U.U.</v>
      </c>
      <c r="M98" s="262">
        <f>IFERROR(VLOOKUP(A98,TablaEligeInversiones[],8,FALSE),0)</f>
        <v>0</v>
      </c>
      <c r="N98" s="227" t="s">
        <v>1393</v>
      </c>
      <c r="O98" s="262" t="str">
        <f>IFERROR(VLOOKUP(N98,TablaCuentasInversion[],4,FALSE),"")</f>
        <v>Conjunta 50/50%</v>
      </c>
      <c r="P98" s="263" t="str">
        <f>IFERROR(VLOOKUP(N98,TablaCuentasInversion[],5,FALSE),"")</f>
        <v>IBKR</v>
      </c>
      <c r="Q98" s="238">
        <v>44923</v>
      </c>
      <c r="R98" s="172">
        <v>1</v>
      </c>
      <c r="S98" s="170">
        <v>0.94220000000000004</v>
      </c>
      <c r="T98" s="171">
        <v>384.79</v>
      </c>
      <c r="U98" s="77">
        <f t="shared" si="26"/>
        <v>362.54913800000003</v>
      </c>
      <c r="V98" s="162">
        <f>0.35*S98</f>
        <v>0.32977000000000001</v>
      </c>
      <c r="W98" s="169">
        <v>45040</v>
      </c>
      <c r="X98" s="164">
        <f t="shared" si="27"/>
        <v>2023</v>
      </c>
      <c r="Y98" s="146" t="s">
        <v>194</v>
      </c>
      <c r="Z98" s="170">
        <f>1/1.1041</f>
        <v>0.90571506204148167</v>
      </c>
      <c r="AA98" s="66">
        <v>442.32</v>
      </c>
      <c r="AB98" s="148">
        <f t="shared" si="23"/>
        <v>400.61588624218814</v>
      </c>
      <c r="AC98" s="149">
        <v>0</v>
      </c>
      <c r="AD98" s="379" t="b">
        <f>AND(TablaDatosInversiones[[#This Row],[Fecha de Venta o traspaso]]&lt;&gt;"",TablaDatosInversiones[[#This Row],[Fecha Compra]]&lt;=FechaCotizacion,TablaDatosInversiones[[#This Row],[Fecha de Venta o traspaso]]&gt;=FechaCotizacion)</f>
        <v>0</v>
      </c>
      <c r="AE98" s="85" t="b">
        <f t="shared" si="28"/>
        <v>0</v>
      </c>
      <c r="AF98" s="165">
        <f t="shared" si="29"/>
        <v>2.8162324980860465E-3</v>
      </c>
      <c r="AG98" s="29">
        <f t="shared" si="30"/>
        <v>37.736978242188108</v>
      </c>
      <c r="AH98" s="259">
        <v>0</v>
      </c>
      <c r="AI98" s="150">
        <f>SUMPRODUCT((TablaDividendos[Ticker o ISIN (para Cotizaciones)]=E98)*1,(TablaDividendos[Nombre cuenta inversion]=N98)*1,TablaDividendos[Dividendos Netos por acción (euros)]*R98,(TablaDividendos[Fecha Cobro]&gt;=Q98)*1,(TablaDividendos[Fecha Cobro]&lt;=W98)*1)</f>
        <v>1.5935107270634012</v>
      </c>
      <c r="AJ98" s="29">
        <f t="shared" si="31"/>
        <v>39.330488969251512</v>
      </c>
      <c r="AK98" s="151">
        <f t="shared" si="32"/>
        <v>0.10848319537102721</v>
      </c>
      <c r="AL98" s="79">
        <f t="shared" si="34"/>
        <v>0.37517194563527978</v>
      </c>
      <c r="AM98" s="65">
        <f t="shared" si="33"/>
        <v>0.32328767123287672</v>
      </c>
    </row>
    <row r="99" spans="1:39" ht="15.75" x14ac:dyDescent="0.25">
      <c r="A99" s="152" t="s">
        <v>547</v>
      </c>
      <c r="B99" s="421" t="str" cm="1">
        <f t="array" ref="B99">IFERROR(VLOOKUP(A99,TablaEligeInversiones[],2,FALSE),INDEX(TablaEligeInversiones[Tipo instrumento],MATCH(MID(A99,1,4),MID(TablaEligeInversiones[Nombre],1,4),0)))</f>
        <v>Accion</v>
      </c>
      <c r="C99" s="144" t="s">
        <v>153</v>
      </c>
      <c r="D99" s="293" t="str" cm="1">
        <f t="array" ref="D99">IFERROR(VLOOKUP(A99,TablaEligeInversiones[],3,FALSE),INDEX(TablaEligeInversiones[Tipo activo],MATCH(MID(A99,1,4),MID(TablaEligeInversiones[Nombre],1,4),0)))</f>
        <v>R.Variable</v>
      </c>
      <c r="E99" s="290" t="str">
        <f>IFERROR(VLOOKUP(A99,TablaEligeInversiones[],5,FALSE),"")</f>
        <v>JNJ</v>
      </c>
      <c r="F99" s="280" t="str">
        <f>IF(IFERROR(VLOOKUP(A99,TablaEligeInversiones[],6,FALSE),"")=0,"",IFERROR(VLOOKUP(A99,TablaEligeInversiones[],6,FALSE),""))</f>
        <v>johnson-johnson</v>
      </c>
      <c r="G99" s="280" t="str">
        <f>IF(IFERROR(VLOOKUP(A99,TablaEligeInversiones[],7,FALSE),"")=0,"",IFERROR(VLOOKUP(A99,TablaEligeInversiones[],7,FALSE),""))</f>
        <v>US4781601046</v>
      </c>
      <c r="H99" s="263" t="str" cm="1">
        <f t="array" ref="H99">IFERROR(VLOOKUP(A99,TablaEligeInversiones[],4,FALSE),INDEX(TablaEligeInversiones[Moneda],MATCH(MID(A99,1,4),MID(TablaEligeInversiones[Nombre],1,4),0)))</f>
        <v>USD</v>
      </c>
      <c r="I99" s="289">
        <v>0</v>
      </c>
      <c r="J99" s="263" t="str" cm="1">
        <f t="array" ref="J99">IFERROR(VLOOKUP(A99,TablaEligeInversiones[],11,FALSE),INDEX(TablaEligeInversiones[Estilo],MATCH(MID(A99,1,4),MID(TablaEligeInversiones[Nombre],1,4),0)))</f>
        <v>Otros</v>
      </c>
      <c r="K99" s="263" t="str" cm="1">
        <f t="array" ref="K99">IFERROR(VLOOKUP(A99,TablaEligeInversiones[],12,FALSE),INDEX(TablaEligeInversiones[Sector],MATCH(MID(A99,1,4),MID(TablaEligeInversiones[Nombre],1,4),0)))</f>
        <v>Consumo No-Cíclico</v>
      </c>
      <c r="L99" s="263" t="str" cm="1">
        <f t="array" ref="L99">IFERROR(VLOOKUP(A99,TablaEligeInversiones[],13,FALSE),INDEX(TablaEligeInversiones[Región],MATCH(MID(A99,1,4),MID(TablaEligeInversiones[Nombre],1,4),0)))</f>
        <v>E.E.U.U.</v>
      </c>
      <c r="M99" s="262">
        <f>IFERROR(VLOOKUP(A99,TablaEligeInversiones[],8,FALSE),0)</f>
        <v>0</v>
      </c>
      <c r="N99" s="227" t="s">
        <v>1393</v>
      </c>
      <c r="O99" s="262" t="str">
        <f>IFERROR(VLOOKUP(N99,TablaCuentasInversion[],4,FALSE),"")</f>
        <v>Conjunta 50/50%</v>
      </c>
      <c r="P99" s="263" t="str">
        <f>IFERROR(VLOOKUP(N99,TablaCuentasInversion[],5,FALSE),"")</f>
        <v>IBKR</v>
      </c>
      <c r="Q99" s="238">
        <v>44571</v>
      </c>
      <c r="R99" s="172">
        <v>16</v>
      </c>
      <c r="S99" s="344">
        <v>0.8830801836806782</v>
      </c>
      <c r="T99" s="345">
        <v>172.608</v>
      </c>
      <c r="U99" s="77">
        <f t="shared" si="26"/>
        <v>2438.8272695160722</v>
      </c>
      <c r="V99" s="162">
        <v>0.35</v>
      </c>
      <c r="W99" s="169">
        <v>45040</v>
      </c>
      <c r="X99" s="164">
        <f t="shared" si="27"/>
        <v>2023</v>
      </c>
      <c r="Y99" s="146" t="s">
        <v>194</v>
      </c>
      <c r="Z99" s="170">
        <f>1/1.1041</f>
        <v>0.90571506204148167</v>
      </c>
      <c r="AA99" s="66">
        <v>163.68</v>
      </c>
      <c r="AB99" s="148">
        <f t="shared" si="23"/>
        <v>2371.9590616791957</v>
      </c>
      <c r="AC99" s="149">
        <v>0</v>
      </c>
      <c r="AD99" s="379" t="b">
        <f>AND(TablaDatosInversiones[[#This Row],[Fecha de Venta o traspaso]]&lt;&gt;"",TablaDatosInversiones[[#This Row],[Fecha Compra]]&lt;=FechaCotizacion,TablaDatosInversiones[[#This Row],[Fecha de Venta o traspaso]]&gt;=FechaCotizacion)</f>
        <v>0</v>
      </c>
      <c r="AE99" s="85" t="b">
        <f t="shared" si="28"/>
        <v>0</v>
      </c>
      <c r="AF99" s="165">
        <f t="shared" si="29"/>
        <v>1.1144871022650271E-4</v>
      </c>
      <c r="AG99" s="29">
        <f t="shared" si="30"/>
        <v>-67.21820783687653</v>
      </c>
      <c r="AH99" s="259">
        <v>0</v>
      </c>
      <c r="AI99" s="150">
        <f>SUMPRODUCT((TablaDividendos[Ticker o ISIN (para Cotizaciones)]=E99)*1,(TablaDividendos[Nombre cuenta inversion]=N99)*1,TablaDividendos[Dividendos Netos por acción (euros)]*R99,(TablaDividendos[Fecha Cobro]&gt;=Q99)*1,(TablaDividendos[Fecha Cobro]&lt;=W99)*1)</f>
        <v>0</v>
      </c>
      <c r="AJ99" s="29">
        <f t="shared" si="31"/>
        <v>-67.21820783687653</v>
      </c>
      <c r="AK99" s="151">
        <f t="shared" si="32"/>
        <v>-2.7561692735301586E-2</v>
      </c>
      <c r="AL99" s="79">
        <f t="shared" si="34"/>
        <v>-2.1470942905736146E-2</v>
      </c>
      <c r="AM99" s="65">
        <f t="shared" si="33"/>
        <v>1.2876712328767124</v>
      </c>
    </row>
    <row r="100" spans="1:39" ht="15.75" x14ac:dyDescent="0.25">
      <c r="A100" s="152" t="s">
        <v>1142</v>
      </c>
      <c r="B100" s="421" t="str" cm="1">
        <f t="array" ref="B100">IFERROR(VLOOKUP(A100,TablaEligeInversiones[],2,FALSE),INDEX(TablaEligeInversiones[Tipo instrumento],MATCH(MID(A100,1,4),MID(TablaEligeInversiones[Nombre],1,4),0)))</f>
        <v>Accion</v>
      </c>
      <c r="C100" s="144" t="s">
        <v>153</v>
      </c>
      <c r="D100" s="293" t="str" cm="1">
        <f t="array" ref="D100">IFERROR(VLOOKUP(A100,TablaEligeInversiones[],3,FALSE),INDEX(TablaEligeInversiones[Tipo activo],MATCH(MID(A100,1,4),MID(TablaEligeInversiones[Nombre],1,4),0)))</f>
        <v>R.Variable</v>
      </c>
      <c r="E100" s="290" t="str">
        <f>IFERROR(VLOOKUP(A100,TablaEligeInversiones[],5,FALSE),"")</f>
        <v>MC.PA</v>
      </c>
      <c r="F100" s="280" t="str">
        <f>IF(IFERROR(VLOOKUP(A100,TablaEligeInversiones[],6,FALSE),"")=0,"",IFERROR(VLOOKUP(A100,TablaEligeInversiones[],6,FALSE),""))</f>
        <v>l.v.m.h.</v>
      </c>
      <c r="G100" s="280" t="str">
        <f>IF(IFERROR(VLOOKUP(A100,TablaEligeInversiones[],7,FALSE),"")=0,"",IFERROR(VLOOKUP(A100,TablaEligeInversiones[],7,FALSE),""))</f>
        <v>FR0000121014</v>
      </c>
      <c r="H100" s="263" t="str" cm="1">
        <f t="array" ref="H100">IFERROR(VLOOKUP(A100,TablaEligeInversiones[],4,FALSE),INDEX(TablaEligeInversiones[Moneda],MATCH(MID(A100,1,4),MID(TablaEligeInversiones[Nombre],1,4),0)))</f>
        <v>EUR</v>
      </c>
      <c r="I100" s="289">
        <v>0</v>
      </c>
      <c r="J100" s="263" t="str" cm="1">
        <f t="array" ref="J100">IFERROR(VLOOKUP(A100,TablaEligeInversiones[],11,FALSE),INDEX(TablaEligeInversiones[Estilo],MATCH(MID(A100,1,4),MID(TablaEligeInversiones[Nombre],1,4),0)))</f>
        <v>Growth-Large</v>
      </c>
      <c r="K100" s="263" t="str" cm="1">
        <f t="array" ref="K100">IFERROR(VLOOKUP(A100,TablaEligeInversiones[],12,FALSE),INDEX(TablaEligeInversiones[Sector],MATCH(MID(A100,1,4),MID(TablaEligeInversiones[Nombre],1,4),0)))</f>
        <v>Consumo No-Cíclico</v>
      </c>
      <c r="L100" s="263" t="str" cm="1">
        <f t="array" ref="L100">IFERROR(VLOOKUP(A100,TablaEligeInversiones[],13,FALSE),INDEX(TablaEligeInversiones[Región],MATCH(MID(A100,1,4),MID(TablaEligeInversiones[Nombre],1,4),0)))</f>
        <v>Europa-Resto-EUR</v>
      </c>
      <c r="M100" s="262">
        <f>IFERROR(VLOOKUP(A100,TablaEligeInversiones[],8,FALSE),0)</f>
        <v>0</v>
      </c>
      <c r="N100" s="227" t="s">
        <v>638</v>
      </c>
      <c r="O100" s="262" t="str">
        <f>IFERROR(VLOOKUP(N100,TablaCuentasInversion[],4,FALSE),"")</f>
        <v>Conjunta 50/50%</v>
      </c>
      <c r="P100" s="263" t="str">
        <f>IFERROR(VLOOKUP(N100,TablaCuentasInversion[],5,FALSE),"")</f>
        <v>ING-Direct</v>
      </c>
      <c r="Q100" s="70">
        <v>45494</v>
      </c>
      <c r="R100" s="172">
        <v>2</v>
      </c>
      <c r="S100" s="145">
        <v>1</v>
      </c>
      <c r="T100" s="171">
        <v>661.2</v>
      </c>
      <c r="U100" s="77">
        <f t="shared" ca="1" si="26"/>
        <v>1322.4</v>
      </c>
      <c r="V100" s="162">
        <v>8.32</v>
      </c>
      <c r="W100" s="163">
        <f t="shared" ref="W100:W106" ca="1" si="35">IF(Q100&lt;&gt;"",MAX(TODAY(),FechaCotizacion),"")</f>
        <v>45704</v>
      </c>
      <c r="X100" s="164">
        <f t="shared" ca="1" si="27"/>
        <v>2025</v>
      </c>
      <c r="Y100" s="146" t="s">
        <v>194</v>
      </c>
      <c r="Z100" s="147">
        <f>IF(H100=0,1,IF(H100="","",1/(VLOOKUP(H100,Tabla_Monedas[[Ticker]:[Cambio]],2,FALSE))))</f>
        <v>1</v>
      </c>
      <c r="AA100" s="30">
        <f>+IF(E100="","",(VLOOKUP(E100,TablaCotizaciones[[Ticker]:[Precio]],2,FALSE)))</f>
        <v>684.2</v>
      </c>
      <c r="AB100" s="148">
        <f ca="1">IFERROR(IF(AND(C100="Opciones",AD100=TRUE),E100,R100*AA100*Z100),"")</f>
        <v>1368.4</v>
      </c>
      <c r="AC100" s="149">
        <v>0</v>
      </c>
      <c r="AD100" s="379" t="b">
        <f ca="1">AND(TablaDatosInversiones[[#This Row],[Fecha de Venta o traspaso]]&lt;&gt;"",TablaDatosInversiones[[#This Row],[Fecha Compra]]&lt;=FechaCotizacion,TablaDatosInversiones[[#This Row],[Fecha de Venta o traspaso]]&gt;=FechaCotizacion)</f>
        <v>1</v>
      </c>
      <c r="AE100" s="85" t="b">
        <f t="shared" si="28"/>
        <v>0</v>
      </c>
      <c r="AF100" s="165">
        <f t="shared" ca="1" si="29"/>
        <v>1.0908532311892039E-2</v>
      </c>
      <c r="AG100" s="29">
        <f t="shared" si="30"/>
        <v>37.68</v>
      </c>
      <c r="AH100" s="259">
        <v>0</v>
      </c>
      <c r="AI100" s="150">
        <f ca="1">SUMPRODUCT((TablaDividendos[Ticker o ISIN (para Cotizaciones)]=E100)*1,(TablaDividendos[Nombre cuenta inversion]=N100)*1,TablaDividendos[Dividendos Netos por acción (euros)]*R100,(TablaDividendos[Fecha Cobro]&gt;=Q100)*1,(TablaDividendos[Fecha Cobro]&lt;=W100)*1)</f>
        <v>0</v>
      </c>
      <c r="AJ100" s="29">
        <f t="shared" ca="1" si="31"/>
        <v>37.68</v>
      </c>
      <c r="AK100" s="151">
        <f t="shared" ca="1" si="32"/>
        <v>2.849364791288566E-2</v>
      </c>
      <c r="AL100" s="79">
        <f t="shared" ca="1" si="34"/>
        <v>4.98011810647776E-2</v>
      </c>
      <c r="AM100" s="65">
        <f t="shared" ca="1" si="33"/>
        <v>0.57808219178082187</v>
      </c>
    </row>
    <row r="101" spans="1:39" ht="15.75" x14ac:dyDescent="0.25">
      <c r="A101" s="152" t="s">
        <v>1142</v>
      </c>
      <c r="B101" s="421" t="str" cm="1">
        <f t="array" ref="B101">IFERROR(VLOOKUP(A101,TablaEligeInversiones[],2,FALSE),INDEX(TablaEligeInversiones[Tipo instrumento],MATCH(MID(A101,1,4),MID(TablaEligeInversiones[Nombre],1,4),0)))</f>
        <v>Accion</v>
      </c>
      <c r="C101" s="144" t="s">
        <v>153</v>
      </c>
      <c r="D101" s="293" t="str" cm="1">
        <f t="array" ref="D101">IFERROR(VLOOKUP(A101,TablaEligeInversiones[],3,FALSE),INDEX(TablaEligeInversiones[Tipo activo],MATCH(MID(A101,1,4),MID(TablaEligeInversiones[Nombre],1,4),0)))</f>
        <v>R.Variable</v>
      </c>
      <c r="E101" s="290" t="str">
        <f>IFERROR(VLOOKUP(A101,TablaEligeInversiones[],5,FALSE),"")</f>
        <v>MC.PA</v>
      </c>
      <c r="F101" s="280" t="str">
        <f>IF(IFERROR(VLOOKUP(A101,TablaEligeInversiones[],6,FALSE),"")=0,"",IFERROR(VLOOKUP(A101,TablaEligeInversiones[],6,FALSE),""))</f>
        <v>l.v.m.h.</v>
      </c>
      <c r="G101" s="280" t="str">
        <f>IF(IFERROR(VLOOKUP(A101,TablaEligeInversiones[],7,FALSE),"")=0,"",IFERROR(VLOOKUP(A101,TablaEligeInversiones[],7,FALSE),""))</f>
        <v>FR0000121014</v>
      </c>
      <c r="H101" s="263" t="str" cm="1">
        <f t="array" ref="H101">IFERROR(VLOOKUP(A101,TablaEligeInversiones[],4,FALSE),INDEX(TablaEligeInversiones[Moneda],MATCH(MID(A101,1,4),MID(TablaEligeInversiones[Nombre],1,4),0)))</f>
        <v>EUR</v>
      </c>
      <c r="I101" s="289">
        <v>0</v>
      </c>
      <c r="J101" s="263" t="str" cm="1">
        <f t="array" ref="J101">IFERROR(VLOOKUP(A101,TablaEligeInversiones[],11,FALSE),INDEX(TablaEligeInversiones[Estilo],MATCH(MID(A101,1,4),MID(TablaEligeInversiones[Nombre],1,4),0)))</f>
        <v>Growth-Large</v>
      </c>
      <c r="K101" s="263" t="str" cm="1">
        <f t="array" ref="K101">IFERROR(VLOOKUP(A101,TablaEligeInversiones[],12,FALSE),INDEX(TablaEligeInversiones[Sector],MATCH(MID(A101,1,4),MID(TablaEligeInversiones[Nombre],1,4),0)))</f>
        <v>Consumo No-Cíclico</v>
      </c>
      <c r="L101" s="263" t="str" cm="1">
        <f t="array" ref="L101">IFERROR(VLOOKUP(A101,TablaEligeInversiones[],13,FALSE),INDEX(TablaEligeInversiones[Región],MATCH(MID(A101,1,4),MID(TablaEligeInversiones[Nombre],1,4),0)))</f>
        <v>Europa-Resto-EUR</v>
      </c>
      <c r="M101" s="262">
        <f>IFERROR(VLOOKUP(A101,TablaEligeInversiones[],8,FALSE),0)</f>
        <v>0</v>
      </c>
      <c r="N101" s="227" t="s">
        <v>638</v>
      </c>
      <c r="O101" s="262" t="str">
        <f>IFERROR(VLOOKUP(N101,TablaCuentasInversion[],4,FALSE),"")</f>
        <v>Conjunta 50/50%</v>
      </c>
      <c r="P101" s="263" t="str">
        <f>IFERROR(VLOOKUP(N101,TablaCuentasInversion[],5,FALSE),"")</f>
        <v>ING-Direct</v>
      </c>
      <c r="Q101" s="70">
        <v>45504</v>
      </c>
      <c r="R101" s="172">
        <v>3</v>
      </c>
      <c r="S101" s="145">
        <v>1</v>
      </c>
      <c r="T101" s="171">
        <v>647.70000000000005</v>
      </c>
      <c r="U101" s="77">
        <f t="shared" ca="1" si="26"/>
        <v>1943.1000000000001</v>
      </c>
      <c r="V101" s="162">
        <v>10.77</v>
      </c>
      <c r="W101" s="163">
        <f t="shared" ca="1" si="35"/>
        <v>45704</v>
      </c>
      <c r="X101" s="164">
        <f t="shared" ca="1" si="27"/>
        <v>2025</v>
      </c>
      <c r="Y101" s="146" t="s">
        <v>194</v>
      </c>
      <c r="Z101" s="147">
        <f>IF(H101=0,1,IF(H101="","",1/(VLOOKUP(H101,Tabla_Monedas[[Ticker]:[Cambio]],2,FALSE))))</f>
        <v>1</v>
      </c>
      <c r="AA101" s="30">
        <f>+IF(E101="","",(VLOOKUP(E101,TablaCotizaciones[[Ticker]:[Precio]],2,FALSE)))</f>
        <v>684.2</v>
      </c>
      <c r="AB101" s="148">
        <f ca="1">IFERROR(IF(AND(C101="Opciones",AD101=TRUE),E101,R101*AA101*Z101),"")</f>
        <v>2052.6000000000004</v>
      </c>
      <c r="AC101" s="149">
        <v>0</v>
      </c>
      <c r="AD101" s="379" t="b">
        <f ca="1">AND(TablaDatosInversiones[[#This Row],[Fecha de Venta o traspaso]]&lt;&gt;"",TablaDatosInversiones[[#This Row],[Fecha Compra]]&lt;=FechaCotizacion,TablaDatosInversiones[[#This Row],[Fecha de Venta o traspaso]]&gt;=FechaCotizacion)</f>
        <v>1</v>
      </c>
      <c r="AE101" s="85" t="b">
        <f t="shared" si="28"/>
        <v>0</v>
      </c>
      <c r="AF101" s="165">
        <f t="shared" ca="1" si="29"/>
        <v>1.0087834358166514E-2</v>
      </c>
      <c r="AG101" s="29">
        <f t="shared" si="30"/>
        <v>98.730000000000231</v>
      </c>
      <c r="AH101" s="259">
        <v>0</v>
      </c>
      <c r="AI101" s="150">
        <f ca="1">SUMPRODUCT((TablaDividendos[Ticker o ISIN (para Cotizaciones)]=E101)*1,(TablaDividendos[Nombre cuenta inversion]=N101)*1,TablaDividendos[Dividendos Netos por acción (euros)]*R101,(TablaDividendos[Fecha Cobro]&gt;=Q101)*1,(TablaDividendos[Fecha Cobro]&lt;=W101)*1)</f>
        <v>0</v>
      </c>
      <c r="AJ101" s="29">
        <f t="shared" ca="1" si="31"/>
        <v>98.730000000000231</v>
      </c>
      <c r="AK101" s="151">
        <f t="shared" ca="1" si="32"/>
        <v>5.0810560444650418E-2</v>
      </c>
      <c r="AL101" s="79">
        <f t="shared" ca="1" si="34"/>
        <v>9.4174650994662601E-2</v>
      </c>
      <c r="AM101" s="65">
        <f t="shared" ca="1" si="33"/>
        <v>0.55068493150684927</v>
      </c>
    </row>
    <row r="102" spans="1:39" ht="15.75" x14ac:dyDescent="0.25">
      <c r="A102" s="152" t="s">
        <v>1142</v>
      </c>
      <c r="B102" s="421" t="str" cm="1">
        <f t="array" ref="B102">IFERROR(VLOOKUP(A102,TablaEligeInversiones[],2,FALSE),INDEX(TablaEligeInversiones[Tipo instrumento],MATCH(MID(A102,1,4),MID(TablaEligeInversiones[Nombre],1,4),0)))</f>
        <v>Accion</v>
      </c>
      <c r="C102" s="144" t="s">
        <v>153</v>
      </c>
      <c r="D102" s="293" t="str" cm="1">
        <f t="array" ref="D102">IFERROR(VLOOKUP(A102,TablaEligeInversiones[],3,FALSE),INDEX(TablaEligeInversiones[Tipo activo],MATCH(MID(A102,1,4),MID(TablaEligeInversiones[Nombre],1,4),0)))</f>
        <v>R.Variable</v>
      </c>
      <c r="E102" s="290" t="str">
        <f>IFERROR(VLOOKUP(A102,TablaEligeInversiones[],5,FALSE),"")</f>
        <v>MC.PA</v>
      </c>
      <c r="F102" s="280" t="str">
        <f>IF(IFERROR(VLOOKUP(A102,TablaEligeInversiones[],6,FALSE),"")=0,"",IFERROR(VLOOKUP(A102,TablaEligeInversiones[],6,FALSE),""))</f>
        <v>l.v.m.h.</v>
      </c>
      <c r="G102" s="280" t="str">
        <f>IF(IFERROR(VLOOKUP(A102,TablaEligeInversiones[],7,FALSE),"")=0,"",IFERROR(VLOOKUP(A102,TablaEligeInversiones[],7,FALSE),""))</f>
        <v>FR0000121014</v>
      </c>
      <c r="H102" s="263" t="str" cm="1">
        <f t="array" ref="H102">IFERROR(VLOOKUP(A102,TablaEligeInversiones[],4,FALSE),INDEX(TablaEligeInversiones[Moneda],MATCH(MID(A102,1,4),MID(TablaEligeInversiones[Nombre],1,4),0)))</f>
        <v>EUR</v>
      </c>
      <c r="I102" s="289">
        <v>0</v>
      </c>
      <c r="J102" s="263" t="str" cm="1">
        <f t="array" ref="J102">IFERROR(VLOOKUP(A102,TablaEligeInversiones[],11,FALSE),INDEX(TablaEligeInversiones[Estilo],MATCH(MID(A102,1,4),MID(TablaEligeInversiones[Nombre],1,4),0)))</f>
        <v>Growth-Large</v>
      </c>
      <c r="K102" s="263" t="str" cm="1">
        <f t="array" ref="K102">IFERROR(VLOOKUP(A102,TablaEligeInversiones[],12,FALSE),INDEX(TablaEligeInversiones[Sector],MATCH(MID(A102,1,4),MID(TablaEligeInversiones[Nombre],1,4),0)))</f>
        <v>Consumo No-Cíclico</v>
      </c>
      <c r="L102" s="263" t="str" cm="1">
        <f t="array" ref="L102">IFERROR(VLOOKUP(A102,TablaEligeInversiones[],13,FALSE),INDEX(TablaEligeInversiones[Región],MATCH(MID(A102,1,4),MID(TablaEligeInversiones[Nombre],1,4),0)))</f>
        <v>Europa-Resto-EUR</v>
      </c>
      <c r="M102" s="262">
        <f>IFERROR(VLOOKUP(A102,TablaEligeInversiones[],8,FALSE),0)</f>
        <v>0</v>
      </c>
      <c r="N102" s="227" t="s">
        <v>638</v>
      </c>
      <c r="O102" s="262" t="str">
        <f>IFERROR(VLOOKUP(N102,TablaCuentasInversion[],4,FALSE),"")</f>
        <v>Conjunta 50/50%</v>
      </c>
      <c r="P102" s="263" t="str">
        <f>IFERROR(VLOOKUP(N102,TablaCuentasInversion[],5,FALSE),"")</f>
        <v>ING-Direct</v>
      </c>
      <c r="Q102" s="70">
        <v>45553</v>
      </c>
      <c r="R102" s="172">
        <v>2</v>
      </c>
      <c r="S102" s="145">
        <v>1</v>
      </c>
      <c r="T102" s="171">
        <v>600</v>
      </c>
      <c r="U102" s="77">
        <f t="shared" ref="U102:U133" ca="1" si="36">IFERROR(IF(AND(D102="Derivado",AD102=TRUE),I102,R102*S102*T102),"")</f>
        <v>1200</v>
      </c>
      <c r="V102" s="162">
        <v>7.8</v>
      </c>
      <c r="W102" s="163">
        <f t="shared" ca="1" si="35"/>
        <v>45704</v>
      </c>
      <c r="X102" s="164">
        <f t="shared" ref="X102:X133" ca="1" si="37">IFERROR(YEAR(W102),"")</f>
        <v>2025</v>
      </c>
      <c r="Y102" s="146" t="s">
        <v>194</v>
      </c>
      <c r="Z102" s="147">
        <f>IF(H102=0,1,IF(H102="","",1/(VLOOKUP(H102,Tabla_Monedas[[Ticker]:[Cambio]],2,FALSE))))</f>
        <v>1</v>
      </c>
      <c r="AA102" s="30">
        <f>+IF(E102="","",(VLOOKUP(E102,TablaCotizaciones[[Ticker]:[Precio]],2,FALSE)))</f>
        <v>684.2</v>
      </c>
      <c r="AB102" s="148">
        <f ca="1">IFERROR(IF(AND(C102="Opciones",AD102=TRUE),E102,R102*AA102*Z102),"")</f>
        <v>1368.4</v>
      </c>
      <c r="AC102" s="149">
        <v>0</v>
      </c>
      <c r="AD102" s="379" t="b">
        <f ca="1">AND(TablaDatosInversiones[[#This Row],[Fecha de Venta o traspaso]]&lt;&gt;"",TablaDatosInversiones[[#This Row],[Fecha Compra]]&lt;=FechaCotizacion,TablaDatosInversiones[[#This Row],[Fecha de Venta o traspaso]]&gt;=FechaCotizacion)</f>
        <v>1</v>
      </c>
      <c r="AE102" s="85" t="b">
        <f t="shared" ref="AE102:AE133" si="38">FechaCotizacion &lt; Q102</f>
        <v>0</v>
      </c>
      <c r="AF102" s="165">
        <f t="shared" ref="AF102:AF133" ca="1" si="39">MIN(0.5,M102+IFERROR(POWER(1+(AC102+V102)/ABS(U102),1/(AM102))-1,0))</f>
        <v>1.5679700043374156E-2</v>
      </c>
      <c r="AG102" s="29">
        <f t="shared" ref="AG102:AG133" si="40">IFERROR(R102*Z102*AA102-R102*S102*T102-V102-AC102,0)</f>
        <v>160.60000000000008</v>
      </c>
      <c r="AH102" s="259">
        <v>0</v>
      </c>
      <c r="AI102" s="150">
        <f ca="1">SUMPRODUCT((TablaDividendos[Ticker o ISIN (para Cotizaciones)]=E102)*1,(TablaDividendos[Nombre cuenta inversion]=N102)*1,TablaDividendos[Dividendos Netos por acción (euros)]*R102,(TablaDividendos[Fecha Cobro]&gt;=Q102)*1,(TablaDividendos[Fecha Cobro]&lt;=W102)*1)</f>
        <v>0</v>
      </c>
      <c r="AJ102" s="29">
        <f t="shared" ref="AJ102:AJ133" ca="1" si="41">AI102+AH102+AG102</f>
        <v>160.60000000000008</v>
      </c>
      <c r="AK102" s="151">
        <f t="shared" ref="AK102:AK133" ca="1" si="42">IFERROR(AJ102/ABS(U102),"")</f>
        <v>0.13383333333333339</v>
      </c>
      <c r="AL102" s="79">
        <f t="shared" ca="1" si="34"/>
        <v>0.35204113416610183</v>
      </c>
      <c r="AM102" s="65">
        <f t="shared" ref="AM102:AM133" ca="1" si="43">IF(Q102="","",(W102-Q102+1)/365)</f>
        <v>0.41643835616438357</v>
      </c>
    </row>
    <row r="103" spans="1:39" ht="15.75" x14ac:dyDescent="0.25">
      <c r="A103" s="152" t="s">
        <v>545</v>
      </c>
      <c r="B103" s="421" t="str" cm="1">
        <f t="array" ref="B103">IFERROR(VLOOKUP(A103,TablaEligeInversiones[],2,FALSE),INDEX(TablaEligeInversiones[Tipo instrumento],MATCH(MID(A103,1,4),MID(TablaEligeInversiones[Nombre],1,4),0)))</f>
        <v>Accion</v>
      </c>
      <c r="C103" s="144" t="s">
        <v>153</v>
      </c>
      <c r="D103" s="293" t="str" cm="1">
        <f t="array" ref="D103">IFERROR(VLOOKUP(A103,TablaEligeInversiones[],3,FALSE),INDEX(TablaEligeInversiones[Tipo activo],MATCH(MID(A103,1,4),MID(TablaEligeInversiones[Nombre],1,4),0)))</f>
        <v>R.Variable</v>
      </c>
      <c r="E103" s="290" t="str">
        <f>IFERROR(VLOOKUP(A103,TablaEligeInversiones[],5,FALSE),"")</f>
        <v>MA</v>
      </c>
      <c r="F103" s="280" t="str">
        <f>IF(IFERROR(VLOOKUP(A103,TablaEligeInversiones[],6,FALSE),"")=0,"",IFERROR(VLOOKUP(A103,TablaEligeInversiones[],6,FALSE),""))</f>
        <v>mastercard-cl-a</v>
      </c>
      <c r="G103" s="280" t="str">
        <f>IF(IFERROR(VLOOKUP(A103,TablaEligeInversiones[],7,FALSE),"")=0,"",IFERROR(VLOOKUP(A103,TablaEligeInversiones[],7,FALSE),""))</f>
        <v>US57636Q1040</v>
      </c>
      <c r="H103" s="263" t="str" cm="1">
        <f t="array" ref="H103">IFERROR(VLOOKUP(A103,TablaEligeInversiones[],4,FALSE),INDEX(TablaEligeInversiones[Moneda],MATCH(MID(A103,1,4),MID(TablaEligeInversiones[Nombre],1,4),0)))</f>
        <v>USD</v>
      </c>
      <c r="I103" s="289">
        <v>0</v>
      </c>
      <c r="J103" s="263" t="str" cm="1">
        <f t="array" ref="J103">IFERROR(VLOOKUP(A103,TablaEligeInversiones[],11,FALSE),INDEX(TablaEligeInversiones[Estilo],MATCH(MID(A103,1,4),MID(TablaEligeInversiones[Nombre],1,4),0)))</f>
        <v>Otros</v>
      </c>
      <c r="K103" s="263" t="str" cm="1">
        <f t="array" ref="K103">IFERROR(VLOOKUP(A103,TablaEligeInversiones[],12,FALSE),INDEX(TablaEligeInversiones[Sector],MATCH(MID(A103,1,4),MID(TablaEligeInversiones[Nombre],1,4),0)))</f>
        <v>Financiero</v>
      </c>
      <c r="L103" s="263" t="str" cm="1">
        <f t="array" ref="L103">IFERROR(VLOOKUP(A103,TablaEligeInversiones[],13,FALSE),INDEX(TablaEligeInversiones[Región],MATCH(MID(A103,1,4),MID(TablaEligeInversiones[Nombre],1,4),0)))</f>
        <v>E.E.U.U.</v>
      </c>
      <c r="M103" s="262">
        <f>IFERROR(VLOOKUP(A103,TablaEligeInversiones[],8,FALSE),0)</f>
        <v>0</v>
      </c>
      <c r="N103" s="227" t="s">
        <v>1393</v>
      </c>
      <c r="O103" s="262" t="str">
        <f>IFERROR(VLOOKUP(N103,TablaCuentasInversion[],4,FALSE),"")</f>
        <v>Conjunta 50/50%</v>
      </c>
      <c r="P103" s="263" t="str">
        <f>IFERROR(VLOOKUP(N103,TablaCuentasInversion[],5,FALSE),"")</f>
        <v>IBKR</v>
      </c>
      <c r="Q103" s="238">
        <v>44571</v>
      </c>
      <c r="R103" s="172">
        <v>8</v>
      </c>
      <c r="S103" s="170">
        <v>0.8830801836806782</v>
      </c>
      <c r="T103" s="171">
        <v>350.57</v>
      </c>
      <c r="U103" s="77">
        <f t="shared" ca="1" si="36"/>
        <v>2476.6513599434829</v>
      </c>
      <c r="V103" s="162">
        <v>0.35</v>
      </c>
      <c r="W103" s="163">
        <f t="shared" ca="1" si="35"/>
        <v>45704</v>
      </c>
      <c r="X103" s="164">
        <f t="shared" ca="1" si="37"/>
        <v>2025</v>
      </c>
      <c r="Y103" s="146" t="s">
        <v>194</v>
      </c>
      <c r="Z103" s="147">
        <f>IF(H103=0,1,IF(H103="","",1/(VLOOKUP(H103,Tabla_Monedas[[Ticker]:[Cambio]],2,FALSE))))</f>
        <v>0.9683354313934347</v>
      </c>
      <c r="AA103" s="30">
        <f>+IF(E103="","",(VLOOKUP(E103,TablaCotizaciones[[Ticker]:[Precio]],2,FALSE)))</f>
        <v>562.75</v>
      </c>
      <c r="AB103" s="148">
        <f t="shared" ref="AB103:AB118" ca="1" si="44">IFERROR(IF(AND(D103="Derivado",AD103=TRUE),I103,R103*AA103*Z103),"")</f>
        <v>4359.4461121332433</v>
      </c>
      <c r="AC103" s="149">
        <v>0</v>
      </c>
      <c r="AD103" s="379" t="b">
        <f ca="1">AND(TablaDatosInversiones[[#This Row],[Fecha de Venta o traspaso]]&lt;&gt;"",TablaDatosInversiones[[#This Row],[Fecha Compra]]&lt;=FechaCotizacion,TablaDatosInversiones[[#This Row],[Fecha de Venta o traspaso]]&gt;=FechaCotizacion)</f>
        <v>1</v>
      </c>
      <c r="AE103" s="85" t="b">
        <f t="shared" si="38"/>
        <v>0</v>
      </c>
      <c r="AF103" s="165">
        <f t="shared" ca="1" si="39"/>
        <v>4.5484368619064242E-5</v>
      </c>
      <c r="AG103" s="29">
        <f t="shared" si="40"/>
        <v>1882.4447521897605</v>
      </c>
      <c r="AH103" s="259">
        <v>0</v>
      </c>
      <c r="AI103" s="150">
        <f ca="1">SUMPRODUCT((TablaDividendos[Ticker o ISIN (para Cotizaciones)]=E103)*1,(TablaDividendos[Nombre cuenta inversion]=N103)*1,TablaDividendos[Dividendos Netos por acción (euros)]*R103,(TablaDividendos[Fecha Cobro]&gt;=Q103)*1,(TablaDividendos[Fecha Cobro]&lt;=W103)*1)</f>
        <v>36.419249188313394</v>
      </c>
      <c r="AJ103" s="29">
        <f t="shared" ca="1" si="41"/>
        <v>1918.8640013780739</v>
      </c>
      <c r="AK103" s="151">
        <f t="shared" ca="1" si="42"/>
        <v>0.77478163960141011</v>
      </c>
      <c r="AL103" s="79">
        <f t="shared" ca="1" si="34"/>
        <v>0.20279648508117853</v>
      </c>
      <c r="AM103" s="65">
        <f t="shared" ca="1" si="43"/>
        <v>3.106849315068493</v>
      </c>
    </row>
    <row r="104" spans="1:39" ht="15.75" x14ac:dyDescent="0.25">
      <c r="A104" s="152" t="s">
        <v>545</v>
      </c>
      <c r="B104" s="421" t="str" cm="1">
        <f t="array" ref="B104">IFERROR(VLOOKUP(A104,TablaEligeInversiones[],2,FALSE),INDEX(TablaEligeInversiones[Tipo instrumento],MATCH(MID(A104,1,4),MID(TablaEligeInversiones[Nombre],1,4),0)))</f>
        <v>Accion</v>
      </c>
      <c r="C104" s="144" t="s">
        <v>153</v>
      </c>
      <c r="D104" s="293" t="str" cm="1">
        <f t="array" ref="D104">IFERROR(VLOOKUP(A104,TablaEligeInversiones[],3,FALSE),INDEX(TablaEligeInversiones[Tipo activo],MATCH(MID(A104,1,4),MID(TablaEligeInversiones[Nombre],1,4),0)))</f>
        <v>R.Variable</v>
      </c>
      <c r="E104" s="290" t="str">
        <f>IFERROR(VLOOKUP(A104,TablaEligeInversiones[],5,FALSE),"")</f>
        <v>MA</v>
      </c>
      <c r="F104" s="280" t="str">
        <f>IF(IFERROR(VLOOKUP(A104,TablaEligeInversiones[],6,FALSE),"")=0,"",IFERROR(VLOOKUP(A104,TablaEligeInversiones[],6,FALSE),""))</f>
        <v>mastercard-cl-a</v>
      </c>
      <c r="G104" s="280" t="str">
        <f>IF(IFERROR(VLOOKUP(A104,TablaEligeInversiones[],7,FALSE),"")=0,"",IFERROR(VLOOKUP(A104,TablaEligeInversiones[],7,FALSE),""))</f>
        <v>US57636Q1040</v>
      </c>
      <c r="H104" s="263" t="str" cm="1">
        <f t="array" ref="H104">IFERROR(VLOOKUP(A104,TablaEligeInversiones[],4,FALSE),INDEX(TablaEligeInversiones[Moneda],MATCH(MID(A104,1,4),MID(TablaEligeInversiones[Nombre],1,4),0)))</f>
        <v>USD</v>
      </c>
      <c r="I104" s="289">
        <v>0</v>
      </c>
      <c r="J104" s="263" t="str" cm="1">
        <f t="array" ref="J104">IFERROR(VLOOKUP(A104,TablaEligeInversiones[],11,FALSE),INDEX(TablaEligeInversiones[Estilo],MATCH(MID(A104,1,4),MID(TablaEligeInversiones[Nombre],1,4),0)))</f>
        <v>Otros</v>
      </c>
      <c r="K104" s="263" t="str" cm="1">
        <f t="array" ref="K104">IFERROR(VLOOKUP(A104,TablaEligeInversiones[],12,FALSE),INDEX(TablaEligeInversiones[Sector],MATCH(MID(A104,1,4),MID(TablaEligeInversiones[Nombre],1,4),0)))</f>
        <v>Financiero</v>
      </c>
      <c r="L104" s="263" t="str" cm="1">
        <f t="array" ref="L104">IFERROR(VLOOKUP(A104,TablaEligeInversiones[],13,FALSE),INDEX(TablaEligeInversiones[Región],MATCH(MID(A104,1,4),MID(TablaEligeInversiones[Nombre],1,4),0)))</f>
        <v>E.E.U.U.</v>
      </c>
      <c r="M104" s="262">
        <f>IFERROR(VLOOKUP(A104,TablaEligeInversiones[],8,FALSE),0)</f>
        <v>0</v>
      </c>
      <c r="N104" s="227" t="s">
        <v>1393</v>
      </c>
      <c r="O104" s="262" t="str">
        <f>IFERROR(VLOOKUP(N104,TablaCuentasInversion[],4,FALSE),"")</f>
        <v>Conjunta 50/50%</v>
      </c>
      <c r="P104" s="263" t="str">
        <f>IFERROR(VLOOKUP(N104,TablaCuentasInversion[],5,FALSE),"")</f>
        <v>IBKR</v>
      </c>
      <c r="Q104" s="238">
        <v>45446</v>
      </c>
      <c r="R104" s="172">
        <v>2</v>
      </c>
      <c r="S104" s="170">
        <v>0.91859999999999997</v>
      </c>
      <c r="T104" s="171">
        <v>441.09</v>
      </c>
      <c r="U104" s="77">
        <f t="shared" ca="1" si="36"/>
        <v>810.37054799999999</v>
      </c>
      <c r="V104" s="162">
        <v>0.35</v>
      </c>
      <c r="W104" s="163">
        <f t="shared" ca="1" si="35"/>
        <v>45704</v>
      </c>
      <c r="X104" s="164">
        <f t="shared" ca="1" si="37"/>
        <v>2025</v>
      </c>
      <c r="Y104" s="146" t="s">
        <v>194</v>
      </c>
      <c r="Z104" s="147">
        <f>IF(H104=0,1,IF(H104="","",1/(VLOOKUP(H104,Tabla_Monedas[[Ticker]:[Cambio]],2,FALSE))))</f>
        <v>0.9683354313934347</v>
      </c>
      <c r="AA104" s="30">
        <f>+IF(E104="","",(VLOOKUP(E104,TablaCotizaciones[[Ticker]:[Precio]],2,FALSE)))</f>
        <v>562.75</v>
      </c>
      <c r="AB104" s="148">
        <f t="shared" ca="1" si="44"/>
        <v>1089.8615280333108</v>
      </c>
      <c r="AC104" s="149">
        <v>0</v>
      </c>
      <c r="AD104" s="379" t="b">
        <f ca="1">AND(TablaDatosInversiones[[#This Row],[Fecha de Venta o traspaso]]&lt;&gt;"",TablaDatosInversiones[[#This Row],[Fecha Compra]]&lt;=FechaCotizacion,TablaDatosInversiones[[#This Row],[Fecha de Venta o traspaso]]&gt;=FechaCotizacion)</f>
        <v>1</v>
      </c>
      <c r="AE104" s="85" t="b">
        <f t="shared" si="38"/>
        <v>0</v>
      </c>
      <c r="AF104" s="165">
        <f t="shared" ca="1" si="39"/>
        <v>6.0871762213543512E-4</v>
      </c>
      <c r="AG104" s="29">
        <f t="shared" si="40"/>
        <v>279.14098003331083</v>
      </c>
      <c r="AH104" s="259">
        <v>0</v>
      </c>
      <c r="AI104" s="150">
        <f ca="1">SUMPRODUCT((TablaDividendos[Ticker o ISIN (para Cotizaciones)]=E104)*1,(TablaDividendos[Nombre cuenta inversion]=N104)*1,TablaDividendos[Dividendos Netos por acción (euros)]*R104,(TablaDividendos[Fecha Cobro]&gt;=Q104)*1,(TablaDividendos[Fecha Cobro]&lt;=W104)*1)</f>
        <v>1.0278490289483329</v>
      </c>
      <c r="AJ104" s="29">
        <f t="shared" ca="1" si="41"/>
        <v>280.16882906225914</v>
      </c>
      <c r="AK104" s="151">
        <f t="shared" ca="1" si="42"/>
        <v>0.34572928366377298</v>
      </c>
      <c r="AL104" s="79">
        <f t="shared" ca="1" si="34"/>
        <v>0.51962265311136213</v>
      </c>
      <c r="AM104" s="65">
        <f t="shared" ca="1" si="43"/>
        <v>0.70958904109589038</v>
      </c>
    </row>
    <row r="105" spans="1:39" ht="15.75" x14ac:dyDescent="0.25">
      <c r="A105" s="152" t="s">
        <v>545</v>
      </c>
      <c r="B105" s="421" t="str" cm="1">
        <f t="array" ref="B105">IFERROR(VLOOKUP(A105,TablaEligeInversiones[],2,FALSE),INDEX(TablaEligeInversiones[Tipo instrumento],MATCH(MID(A105,1,4),MID(TablaEligeInversiones[Nombre],1,4),0)))</f>
        <v>Accion</v>
      </c>
      <c r="C105" s="144" t="s">
        <v>153</v>
      </c>
      <c r="D105" s="293" t="str" cm="1">
        <f t="array" ref="D105">IFERROR(VLOOKUP(A105,TablaEligeInversiones[],3,FALSE),INDEX(TablaEligeInversiones[Tipo activo],MATCH(MID(A105,1,4),MID(TablaEligeInversiones[Nombre],1,4),0)))</f>
        <v>R.Variable</v>
      </c>
      <c r="E105" s="290" t="str">
        <f>IFERROR(VLOOKUP(A105,TablaEligeInversiones[],5,FALSE),"")</f>
        <v>MA</v>
      </c>
      <c r="F105" s="280" t="str">
        <f>IF(IFERROR(VLOOKUP(A105,TablaEligeInversiones[],6,FALSE),"")=0,"",IFERROR(VLOOKUP(A105,TablaEligeInversiones[],6,FALSE),""))</f>
        <v>mastercard-cl-a</v>
      </c>
      <c r="G105" s="280" t="str">
        <f>IF(IFERROR(VLOOKUP(A105,TablaEligeInversiones[],7,FALSE),"")=0,"",IFERROR(VLOOKUP(A105,TablaEligeInversiones[],7,FALSE),""))</f>
        <v>US57636Q1040</v>
      </c>
      <c r="H105" s="263" t="str" cm="1">
        <f t="array" ref="H105">IFERROR(VLOOKUP(A105,TablaEligeInversiones[],4,FALSE),INDEX(TablaEligeInversiones[Moneda],MATCH(MID(A105,1,4),MID(TablaEligeInversiones[Nombre],1,4),0)))</f>
        <v>USD</v>
      </c>
      <c r="I105" s="289">
        <v>0</v>
      </c>
      <c r="J105" s="263" t="str" cm="1">
        <f t="array" ref="J105">IFERROR(VLOOKUP(A105,TablaEligeInversiones[],11,FALSE),INDEX(TablaEligeInversiones[Estilo],MATCH(MID(A105,1,4),MID(TablaEligeInversiones[Nombre],1,4),0)))</f>
        <v>Otros</v>
      </c>
      <c r="K105" s="263" t="str" cm="1">
        <f t="array" ref="K105">IFERROR(VLOOKUP(A105,TablaEligeInversiones[],12,FALSE),INDEX(TablaEligeInversiones[Sector],MATCH(MID(A105,1,4),MID(TablaEligeInversiones[Nombre],1,4),0)))</f>
        <v>Financiero</v>
      </c>
      <c r="L105" s="263" t="str" cm="1">
        <f t="array" ref="L105">IFERROR(VLOOKUP(A105,TablaEligeInversiones[],13,FALSE),INDEX(TablaEligeInversiones[Región],MATCH(MID(A105,1,4),MID(TablaEligeInversiones[Nombre],1,4),0)))</f>
        <v>E.E.U.U.</v>
      </c>
      <c r="M105" s="262">
        <f>IFERROR(VLOOKUP(A105,TablaEligeInversiones[],8,FALSE),0)</f>
        <v>0</v>
      </c>
      <c r="N105" s="227" t="s">
        <v>1393</v>
      </c>
      <c r="O105" s="262" t="str">
        <f>IFERROR(VLOOKUP(N105,TablaCuentasInversion[],4,FALSE),"")</f>
        <v>Conjunta 50/50%</v>
      </c>
      <c r="P105" s="263" t="str">
        <f>IFERROR(VLOOKUP(N105,TablaCuentasInversion[],5,FALSE),"")</f>
        <v>IBKR</v>
      </c>
      <c r="Q105" s="238">
        <v>45446</v>
      </c>
      <c r="R105" s="172">
        <v>4</v>
      </c>
      <c r="S105" s="170">
        <v>0.91859999999999997</v>
      </c>
      <c r="T105" s="171">
        <v>443.48</v>
      </c>
      <c r="U105" s="77">
        <f t="shared" ca="1" si="36"/>
        <v>1629.5229119999999</v>
      </c>
      <c r="V105" s="162">
        <v>0.36</v>
      </c>
      <c r="W105" s="163">
        <f t="shared" ca="1" si="35"/>
        <v>45704</v>
      </c>
      <c r="X105" s="164">
        <f t="shared" ca="1" si="37"/>
        <v>2025</v>
      </c>
      <c r="Y105" s="146" t="s">
        <v>194</v>
      </c>
      <c r="Z105" s="147">
        <f>IF(H105=0,1,IF(H105="","",1/(VLOOKUP(H105,Tabla_Monedas[[Ticker]:[Cambio]],2,FALSE))))</f>
        <v>0.9683354313934347</v>
      </c>
      <c r="AA105" s="30">
        <f>+IF(E105="","",(VLOOKUP(E105,TablaCotizaciones[[Ticker]:[Precio]],2,FALSE)))</f>
        <v>562.75</v>
      </c>
      <c r="AB105" s="148">
        <f t="shared" ca="1" si="44"/>
        <v>2179.7230560666217</v>
      </c>
      <c r="AC105" s="149">
        <v>0</v>
      </c>
      <c r="AD105" s="379" t="b">
        <f ca="1">AND(TablaDatosInversiones[[#This Row],[Fecha de Venta o traspaso]]&lt;&gt;"",TablaDatosInversiones[[#This Row],[Fecha Compra]]&lt;=FechaCotizacion,TablaDatosInversiones[[#This Row],[Fecha de Venta o traspaso]]&gt;=FechaCotizacion)</f>
        <v>1</v>
      </c>
      <c r="AE105" s="85" t="b">
        <f t="shared" si="38"/>
        <v>0</v>
      </c>
      <c r="AF105" s="165">
        <f t="shared" ca="1" si="39"/>
        <v>3.1135422422945425E-4</v>
      </c>
      <c r="AG105" s="29">
        <f t="shared" si="40"/>
        <v>549.84014406662175</v>
      </c>
      <c r="AH105" s="259">
        <v>0</v>
      </c>
      <c r="AI105" s="150">
        <f ca="1">SUMPRODUCT((TablaDividendos[Ticker o ISIN (para Cotizaciones)]=E105)*1,(TablaDividendos[Nombre cuenta inversion]=N105)*1,TablaDividendos[Dividendos Netos por acción (euros)]*R105,(TablaDividendos[Fecha Cobro]&gt;=Q105)*1,(TablaDividendos[Fecha Cobro]&lt;=W105)*1)</f>
        <v>2.0556980578966657</v>
      </c>
      <c r="AJ105" s="29">
        <f t="shared" ca="1" si="41"/>
        <v>551.89584212451837</v>
      </c>
      <c r="AK105" s="151">
        <f t="shared" ca="1" si="42"/>
        <v>0.33868553676679963</v>
      </c>
      <c r="AL105" s="79">
        <f t="shared" ca="1" si="34"/>
        <v>0.50842546423958401</v>
      </c>
      <c r="AM105" s="65">
        <f t="shared" ca="1" si="43"/>
        <v>0.70958904109589038</v>
      </c>
    </row>
    <row r="106" spans="1:39" ht="15.75" x14ac:dyDescent="0.25">
      <c r="A106" s="152" t="s">
        <v>545</v>
      </c>
      <c r="B106" s="421" t="str" cm="1">
        <f t="array" ref="B106">IFERROR(VLOOKUP(A106,TablaEligeInversiones[],2,FALSE),INDEX(TablaEligeInversiones[Tipo instrumento],MATCH(MID(A106,1,4),MID(TablaEligeInversiones[Nombre],1,4),0)))</f>
        <v>Accion</v>
      </c>
      <c r="C106" s="144" t="s">
        <v>153</v>
      </c>
      <c r="D106" s="293" t="str" cm="1">
        <f t="array" ref="D106">IFERROR(VLOOKUP(A106,TablaEligeInversiones[],3,FALSE),INDEX(TablaEligeInversiones[Tipo activo],MATCH(MID(A106,1,4),MID(TablaEligeInversiones[Nombre],1,4),0)))</f>
        <v>R.Variable</v>
      </c>
      <c r="E106" s="290" t="str">
        <f>IFERROR(VLOOKUP(A106,TablaEligeInversiones[],5,FALSE),"")</f>
        <v>MA</v>
      </c>
      <c r="F106" s="280" t="str">
        <f>IF(IFERROR(VLOOKUP(A106,TablaEligeInversiones[],6,FALSE),"")=0,"",IFERROR(VLOOKUP(A106,TablaEligeInversiones[],6,FALSE),""))</f>
        <v>mastercard-cl-a</v>
      </c>
      <c r="G106" s="280" t="str">
        <f>IF(IFERROR(VLOOKUP(A106,TablaEligeInversiones[],7,FALSE),"")=0,"",IFERROR(VLOOKUP(A106,TablaEligeInversiones[],7,FALSE),""))</f>
        <v>US57636Q1040</v>
      </c>
      <c r="H106" s="263" t="str" cm="1">
        <f t="array" ref="H106">IFERROR(VLOOKUP(A106,TablaEligeInversiones[],4,FALSE),INDEX(TablaEligeInversiones[Moneda],MATCH(MID(A106,1,4),MID(TablaEligeInversiones[Nombre],1,4),0)))</f>
        <v>USD</v>
      </c>
      <c r="I106" s="289">
        <v>0</v>
      </c>
      <c r="J106" s="263" t="str" cm="1">
        <f t="array" ref="J106">IFERROR(VLOOKUP(A106,TablaEligeInversiones[],11,FALSE),INDEX(TablaEligeInversiones[Estilo],MATCH(MID(A106,1,4),MID(TablaEligeInversiones[Nombre],1,4),0)))</f>
        <v>Otros</v>
      </c>
      <c r="K106" s="263" t="str" cm="1">
        <f t="array" ref="K106">IFERROR(VLOOKUP(A106,TablaEligeInversiones[],12,FALSE),INDEX(TablaEligeInversiones[Sector],MATCH(MID(A106,1,4),MID(TablaEligeInversiones[Nombre],1,4),0)))</f>
        <v>Financiero</v>
      </c>
      <c r="L106" s="263" t="str" cm="1">
        <f t="array" ref="L106">IFERROR(VLOOKUP(A106,TablaEligeInversiones[],13,FALSE),INDEX(TablaEligeInversiones[Región],MATCH(MID(A106,1,4),MID(TablaEligeInversiones[Nombre],1,4),0)))</f>
        <v>E.E.U.U.</v>
      </c>
      <c r="M106" s="262">
        <f>IFERROR(VLOOKUP(A106,TablaEligeInversiones[],8,FALSE),0)</f>
        <v>0</v>
      </c>
      <c r="N106" s="227" t="s">
        <v>1393</v>
      </c>
      <c r="O106" s="262" t="str">
        <f>IFERROR(VLOOKUP(N106,TablaCuentasInversion[],4,FALSE),"")</f>
        <v>Conjunta 50/50%</v>
      </c>
      <c r="P106" s="263" t="str">
        <f>IFERROR(VLOOKUP(N106,TablaCuentasInversion[],5,FALSE),"")</f>
        <v>IBKR</v>
      </c>
      <c r="Q106" s="238">
        <v>45446</v>
      </c>
      <c r="R106" s="172">
        <v>6</v>
      </c>
      <c r="S106" s="170">
        <v>0.91859999999999997</v>
      </c>
      <c r="T106" s="171">
        <v>440.71499999999997</v>
      </c>
      <c r="U106" s="77">
        <f t="shared" ca="1" si="36"/>
        <v>2429.0447939999999</v>
      </c>
      <c r="V106" s="162">
        <v>0.35</v>
      </c>
      <c r="W106" s="163">
        <f t="shared" ca="1" si="35"/>
        <v>45704</v>
      </c>
      <c r="X106" s="164">
        <f t="shared" ca="1" si="37"/>
        <v>2025</v>
      </c>
      <c r="Y106" s="146" t="s">
        <v>194</v>
      </c>
      <c r="Z106" s="147">
        <f>IF(H106=0,1,IF(H106="","",1/(VLOOKUP(H106,Tabla_Monedas[[Ticker]:[Cambio]],2,FALSE))))</f>
        <v>0.9683354313934347</v>
      </c>
      <c r="AA106" s="30">
        <f>+IF(E106="","",(VLOOKUP(E106,TablaCotizaciones[[Ticker]:[Precio]],2,FALSE)))</f>
        <v>562.75</v>
      </c>
      <c r="AB106" s="148">
        <f t="shared" ca="1" si="44"/>
        <v>3269.5845840999323</v>
      </c>
      <c r="AC106" s="149">
        <v>0</v>
      </c>
      <c r="AD106" s="379" t="b">
        <f ca="1">AND(TablaDatosInversiones[[#This Row],[Fecha de Venta o traspaso]]&lt;&gt;"",TablaDatosInversiones[[#This Row],[Fecha Compra]]&lt;=FechaCotizacion,TablaDatosInversiones[[#This Row],[Fecha de Venta o traspaso]]&gt;=FechaCotizacion)</f>
        <v>1</v>
      </c>
      <c r="AE106" s="85" t="b">
        <f t="shared" si="38"/>
        <v>0</v>
      </c>
      <c r="AF106" s="165">
        <f t="shared" ca="1" si="39"/>
        <v>2.0306656656865485E-4</v>
      </c>
      <c r="AG106" s="29">
        <f t="shared" si="40"/>
        <v>840.18979009993279</v>
      </c>
      <c r="AH106" s="259">
        <v>0</v>
      </c>
      <c r="AI106" s="150">
        <f ca="1">SUMPRODUCT((TablaDividendos[Ticker o ISIN (para Cotizaciones)]=E106)*1,(TablaDividendos[Nombre cuenta inversion]=N106)*1,TablaDividendos[Dividendos Netos por acción (euros)]*R106,(TablaDividendos[Fecha Cobro]&gt;=Q106)*1,(TablaDividendos[Fecha Cobro]&lt;=W106)*1)</f>
        <v>3.0835470868449986</v>
      </c>
      <c r="AJ106" s="29">
        <f t="shared" ca="1" si="41"/>
        <v>843.27333718677778</v>
      </c>
      <c r="AK106" s="151">
        <f t="shared" ca="1" si="42"/>
        <v>0.34716253041926315</v>
      </c>
      <c r="AL106" s="79">
        <f t="shared" ca="1" si="34"/>
        <v>0.52190397592877114</v>
      </c>
      <c r="AM106" s="65">
        <f t="shared" ca="1" si="43"/>
        <v>0.70958904109589038</v>
      </c>
    </row>
    <row r="107" spans="1:39" ht="15.75" x14ac:dyDescent="0.25">
      <c r="A107" s="152" t="s">
        <v>902</v>
      </c>
      <c r="B107" s="421" t="str" cm="1">
        <f t="array" ref="B107">IFERROR(VLOOKUP(A107,TablaEligeInversiones[],2,FALSE),INDEX(TablaEligeInversiones[Tipo instrumento],MATCH(MID(A107,1,4),MID(TablaEligeInversiones[Nombre],1,4),0)))</f>
        <v>Fondo</v>
      </c>
      <c r="C107" s="144" t="s">
        <v>131</v>
      </c>
      <c r="D107" s="293" t="str" cm="1">
        <f t="array" ref="D107">IFERROR(VLOOKUP(A107,TablaEligeInversiones[],3,FALSE),INDEX(TablaEligeInversiones[Tipo activo],MATCH(MID(A107,1,4),MID(TablaEligeInversiones[Nombre],1,4),0)))</f>
        <v>Mixto</v>
      </c>
      <c r="E107" s="290" t="str">
        <f>IFERROR(VLOOKUP(A107,TablaEligeInversiones[],5,FALSE),"")</f>
        <v>LU0583242994</v>
      </c>
      <c r="F107" s="280" t="str">
        <f>IF(IFERROR(VLOOKUP(A107,TablaEligeInversiones[],6,FALSE),"")=0,"",IFERROR(VLOOKUP(A107,TablaEligeInversiones[],6,FALSE),""))</f>
        <v>mfs-meridian-prudent-wealth-a1</v>
      </c>
      <c r="G107" s="280" t="str">
        <f>IF(IFERROR(VLOOKUP(A107,TablaEligeInversiones[],7,FALSE),"")=0,"",IFERROR(VLOOKUP(A107,TablaEligeInversiones[],7,FALSE),""))</f>
        <v>LU0583242994</v>
      </c>
      <c r="H107" s="263" t="str" cm="1">
        <f t="array" ref="H107">IFERROR(VLOOKUP(A107,TablaEligeInversiones[],4,FALSE),INDEX(TablaEligeInversiones[Moneda],MATCH(MID(A107,1,4),MID(TablaEligeInversiones[Nombre],1,4),0)))</f>
        <v>EUR</v>
      </c>
      <c r="I107" s="289">
        <v>0</v>
      </c>
      <c r="J107" s="263" t="str" cm="1">
        <f t="array" ref="J107">IFERROR(VLOOKUP(A107,TablaEligeInversiones[],11,FALSE),INDEX(TablaEligeInversiones[Estilo],MATCH(MID(A107,1,4),MID(TablaEligeInversiones[Nombre],1,4),0)))</f>
        <v>Growth-Small</v>
      </c>
      <c r="K107" s="263" t="str" cm="1">
        <f t="array" ref="K107">IFERROR(VLOOKUP(A107,TablaEligeInversiones[],12,FALSE),INDEX(TablaEligeInversiones[Sector],MATCH(MID(A107,1,4),MID(TablaEligeInversiones[Nombre],1,4),0)))</f>
        <v>Otros</v>
      </c>
      <c r="L107" s="263" t="str" cm="1">
        <f t="array" ref="L107">IFERROR(VLOOKUP(A107,TablaEligeInversiones[],13,FALSE),INDEX(TablaEligeInversiones[Región],MATCH(MID(A107,1,4),MID(TablaEligeInversiones[Nombre],1,4),0)))</f>
        <v>Europa-Resto-EUR</v>
      </c>
      <c r="M107" s="262">
        <f>IFERROR(VLOOKUP(A107,TablaEligeInversiones[],8,FALSE),0)</f>
        <v>2.0199999999999999E-2</v>
      </c>
      <c r="N107" s="227" t="s">
        <v>11</v>
      </c>
      <c r="O107" s="262" t="str">
        <f>IFERROR(VLOOKUP(N107,TablaCuentasInversion[],4,FALSE),"")</f>
        <v>Conjunta 50/50%</v>
      </c>
      <c r="P107" s="263" t="str">
        <f>IFERROR(VLOOKUP(N107,TablaCuentasInversion[],5,FALSE),"")</f>
        <v>Renta4</v>
      </c>
      <c r="Q107" s="70">
        <v>44896</v>
      </c>
      <c r="R107" s="172">
        <v>8.7799999999999994</v>
      </c>
      <c r="S107" s="145">
        <v>1</v>
      </c>
      <c r="T107" s="171">
        <v>22.78</v>
      </c>
      <c r="U107" s="77">
        <f t="shared" si="36"/>
        <v>200.00839999999999</v>
      </c>
      <c r="V107" s="162">
        <v>0</v>
      </c>
      <c r="W107" s="352">
        <v>45036</v>
      </c>
      <c r="X107" s="164">
        <f t="shared" si="37"/>
        <v>2023</v>
      </c>
      <c r="Y107" s="146" t="s">
        <v>194</v>
      </c>
      <c r="Z107" s="344">
        <v>1</v>
      </c>
      <c r="AA107" s="353">
        <v>22.85</v>
      </c>
      <c r="AB107" s="148">
        <f t="shared" si="44"/>
        <v>200.62299999999999</v>
      </c>
      <c r="AC107" s="149">
        <v>0</v>
      </c>
      <c r="AD107" s="379" t="b">
        <f>AND(TablaDatosInversiones[[#This Row],[Fecha de Venta o traspaso]]&lt;&gt;"",TablaDatosInversiones[[#This Row],[Fecha Compra]]&lt;=FechaCotizacion,TablaDatosInversiones[[#This Row],[Fecha de Venta o traspaso]]&gt;=FechaCotizacion)</f>
        <v>0</v>
      </c>
      <c r="AE107" s="85" t="b">
        <f t="shared" si="38"/>
        <v>0</v>
      </c>
      <c r="AF107" s="165">
        <f t="shared" si="39"/>
        <v>2.0199999999999999E-2</v>
      </c>
      <c r="AG107" s="29">
        <f t="shared" si="40"/>
        <v>0.61459999999999582</v>
      </c>
      <c r="AH107" s="259">
        <v>0</v>
      </c>
      <c r="AI107" s="150">
        <f>SUMPRODUCT((TablaDividendos[Ticker o ISIN (para Cotizaciones)]=E107)*1,(TablaDividendos[Nombre cuenta inversion]=N107)*1,TablaDividendos[Dividendos Netos por acción (euros)]*R107,(TablaDividendos[Fecha Cobro]&gt;=Q107)*1,(TablaDividendos[Fecha Cobro]&lt;=W107)*1)</f>
        <v>0</v>
      </c>
      <c r="AJ107" s="29">
        <f t="shared" si="41"/>
        <v>0.61459999999999582</v>
      </c>
      <c r="AK107" s="151">
        <f t="shared" si="42"/>
        <v>3.0728709394205237E-3</v>
      </c>
      <c r="AL107" s="79">
        <f t="shared" si="34"/>
        <v>7.9740227570730404E-3</v>
      </c>
      <c r="AM107" s="65">
        <f t="shared" si="43"/>
        <v>0.38630136986301372</v>
      </c>
    </row>
    <row r="108" spans="1:39" ht="15.75" x14ac:dyDescent="0.25">
      <c r="A108" s="152" t="s">
        <v>902</v>
      </c>
      <c r="B108" s="421" t="str" cm="1">
        <f t="array" ref="B108">IFERROR(VLOOKUP(A108,TablaEligeInversiones[],2,FALSE),INDEX(TablaEligeInversiones[Tipo instrumento],MATCH(MID(A108,1,4),MID(TablaEligeInversiones[Nombre],1,4),0)))</f>
        <v>Fondo</v>
      </c>
      <c r="C108" s="144" t="s">
        <v>131</v>
      </c>
      <c r="D108" s="293" t="str" cm="1">
        <f t="array" ref="D108">IFERROR(VLOOKUP(A108,TablaEligeInversiones[],3,FALSE),INDEX(TablaEligeInversiones[Tipo activo],MATCH(MID(A108,1,4),MID(TablaEligeInversiones[Nombre],1,4),0)))</f>
        <v>Mixto</v>
      </c>
      <c r="E108" s="290" t="str">
        <f>IFERROR(VLOOKUP(A108,TablaEligeInversiones[],5,FALSE),"")</f>
        <v>LU0583242994</v>
      </c>
      <c r="F108" s="280" t="str">
        <f>IF(IFERROR(VLOOKUP(A108,TablaEligeInversiones[],6,FALSE),"")=0,"",IFERROR(VLOOKUP(A108,TablaEligeInversiones[],6,FALSE),""))</f>
        <v>mfs-meridian-prudent-wealth-a1</v>
      </c>
      <c r="G108" s="280" t="str">
        <f>IF(IFERROR(VLOOKUP(A108,TablaEligeInversiones[],7,FALSE),"")=0,"",IFERROR(VLOOKUP(A108,TablaEligeInversiones[],7,FALSE),""))</f>
        <v>LU0583242994</v>
      </c>
      <c r="H108" s="263" t="str" cm="1">
        <f t="array" ref="H108">IFERROR(VLOOKUP(A108,TablaEligeInversiones[],4,FALSE),INDEX(TablaEligeInversiones[Moneda],MATCH(MID(A108,1,4),MID(TablaEligeInversiones[Nombre],1,4),0)))</f>
        <v>EUR</v>
      </c>
      <c r="I108" s="289">
        <v>0</v>
      </c>
      <c r="J108" s="263" t="str" cm="1">
        <f t="array" ref="J108">IFERROR(VLOOKUP(A108,TablaEligeInversiones[],11,FALSE),INDEX(TablaEligeInversiones[Estilo],MATCH(MID(A108,1,4),MID(TablaEligeInversiones[Nombre],1,4),0)))</f>
        <v>Growth-Small</v>
      </c>
      <c r="K108" s="263" t="str" cm="1">
        <f t="array" ref="K108">IFERROR(VLOOKUP(A108,TablaEligeInversiones[],12,FALSE),INDEX(TablaEligeInversiones[Sector],MATCH(MID(A108,1,4),MID(TablaEligeInversiones[Nombre],1,4),0)))</f>
        <v>Otros</v>
      </c>
      <c r="L108" s="263" t="str" cm="1">
        <f t="array" ref="L108">IFERROR(VLOOKUP(A108,TablaEligeInversiones[],13,FALSE),INDEX(TablaEligeInversiones[Región],MATCH(MID(A108,1,4),MID(TablaEligeInversiones[Nombre],1,4),0)))</f>
        <v>Europa-Resto-EUR</v>
      </c>
      <c r="M108" s="262">
        <f>IFERROR(VLOOKUP(A108,TablaEligeInversiones[],8,FALSE),0)</f>
        <v>2.0199999999999999E-2</v>
      </c>
      <c r="N108" s="227" t="s">
        <v>11</v>
      </c>
      <c r="O108" s="262" t="str">
        <f>IFERROR(VLOOKUP(N108,TablaCuentasInversion[],4,FALSE),"")</f>
        <v>Conjunta 50/50%</v>
      </c>
      <c r="P108" s="263" t="str">
        <f>IFERROR(VLOOKUP(N108,TablaCuentasInversion[],5,FALSE),"")</f>
        <v>Renta4</v>
      </c>
      <c r="Q108" s="70">
        <v>44896</v>
      </c>
      <c r="R108" s="172">
        <v>8.7949999999999999</v>
      </c>
      <c r="S108" s="145">
        <v>1</v>
      </c>
      <c r="T108" s="171">
        <v>22.74</v>
      </c>
      <c r="U108" s="77">
        <f t="shared" si="36"/>
        <v>199.99829999999997</v>
      </c>
      <c r="V108" s="162">
        <v>0</v>
      </c>
      <c r="W108" s="352">
        <v>45036</v>
      </c>
      <c r="X108" s="164">
        <f t="shared" si="37"/>
        <v>2023</v>
      </c>
      <c r="Y108" s="146" t="s">
        <v>194</v>
      </c>
      <c r="Z108" s="344">
        <v>1</v>
      </c>
      <c r="AA108" s="353">
        <v>22.85</v>
      </c>
      <c r="AB108" s="148">
        <f t="shared" si="44"/>
        <v>200.96575000000001</v>
      </c>
      <c r="AC108" s="149">
        <v>0</v>
      </c>
      <c r="AD108" s="379" t="b">
        <f>AND(TablaDatosInversiones[[#This Row],[Fecha de Venta o traspaso]]&lt;&gt;"",TablaDatosInversiones[[#This Row],[Fecha Compra]]&lt;=FechaCotizacion,TablaDatosInversiones[[#This Row],[Fecha de Venta o traspaso]]&gt;=FechaCotizacion)</f>
        <v>0</v>
      </c>
      <c r="AE108" s="85" t="b">
        <f t="shared" si="38"/>
        <v>0</v>
      </c>
      <c r="AF108" s="165">
        <f t="shared" si="39"/>
        <v>2.0199999999999999E-2</v>
      </c>
      <c r="AG108" s="29">
        <f t="shared" si="40"/>
        <v>0.96745000000004211</v>
      </c>
      <c r="AH108" s="259">
        <v>0</v>
      </c>
      <c r="AI108" s="150">
        <f>SUMPRODUCT((TablaDividendos[Ticker o ISIN (para Cotizaciones)]=E108)*1,(TablaDividendos[Nombre cuenta inversion]=N108)*1,TablaDividendos[Dividendos Netos por acción (euros)]*R108,(TablaDividendos[Fecha Cobro]&gt;=Q108)*1,(TablaDividendos[Fecha Cobro]&lt;=W108)*1)</f>
        <v>0</v>
      </c>
      <c r="AJ108" s="29">
        <f t="shared" si="41"/>
        <v>0.96745000000004211</v>
      </c>
      <c r="AK108" s="151">
        <f t="shared" si="42"/>
        <v>4.8372911169747056E-3</v>
      </c>
      <c r="AL108" s="79">
        <f t="shared" si="34"/>
        <v>1.2570225928941747E-2</v>
      </c>
      <c r="AM108" s="65">
        <f t="shared" si="43"/>
        <v>0.38630136986301372</v>
      </c>
    </row>
    <row r="109" spans="1:39" ht="15.75" x14ac:dyDescent="0.25">
      <c r="A109" s="152" t="s">
        <v>902</v>
      </c>
      <c r="B109" s="421" t="str" cm="1">
        <f t="array" ref="B109">IFERROR(VLOOKUP(A109,TablaEligeInversiones[],2,FALSE),INDEX(TablaEligeInversiones[Tipo instrumento],MATCH(MID(A109,1,4),MID(TablaEligeInversiones[Nombre],1,4),0)))</f>
        <v>Fondo</v>
      </c>
      <c r="C109" s="144" t="s">
        <v>131</v>
      </c>
      <c r="D109" s="293" t="str" cm="1">
        <f t="array" ref="D109">IFERROR(VLOOKUP(A109,TablaEligeInversiones[],3,FALSE),INDEX(TablaEligeInversiones[Tipo activo],MATCH(MID(A109,1,4),MID(TablaEligeInversiones[Nombre],1,4),0)))</f>
        <v>Mixto</v>
      </c>
      <c r="E109" s="290" t="str">
        <f>IFERROR(VLOOKUP(A109,TablaEligeInversiones[],5,FALSE),"")</f>
        <v>LU0583242994</v>
      </c>
      <c r="F109" s="280" t="str">
        <f>IF(IFERROR(VLOOKUP(A109,TablaEligeInversiones[],6,FALSE),"")=0,"",IFERROR(VLOOKUP(A109,TablaEligeInversiones[],6,FALSE),""))</f>
        <v>mfs-meridian-prudent-wealth-a1</v>
      </c>
      <c r="G109" s="280" t="str">
        <f>IF(IFERROR(VLOOKUP(A109,TablaEligeInversiones[],7,FALSE),"")=0,"",IFERROR(VLOOKUP(A109,TablaEligeInversiones[],7,FALSE),""))</f>
        <v>LU0583242994</v>
      </c>
      <c r="H109" s="263" t="str" cm="1">
        <f t="array" ref="H109">IFERROR(VLOOKUP(A109,TablaEligeInversiones[],4,FALSE),INDEX(TablaEligeInversiones[Moneda],MATCH(MID(A109,1,4),MID(TablaEligeInversiones[Nombre],1,4),0)))</f>
        <v>EUR</v>
      </c>
      <c r="I109" s="289">
        <v>0</v>
      </c>
      <c r="J109" s="263" t="str" cm="1">
        <f t="array" ref="J109">IFERROR(VLOOKUP(A109,TablaEligeInversiones[],11,FALSE),INDEX(TablaEligeInversiones[Estilo],MATCH(MID(A109,1,4),MID(TablaEligeInversiones[Nombre],1,4),0)))</f>
        <v>Growth-Small</v>
      </c>
      <c r="K109" s="263" t="str" cm="1">
        <f t="array" ref="K109">IFERROR(VLOOKUP(A109,TablaEligeInversiones[],12,FALSE),INDEX(TablaEligeInversiones[Sector],MATCH(MID(A109,1,4),MID(TablaEligeInversiones[Nombre],1,4),0)))</f>
        <v>Otros</v>
      </c>
      <c r="L109" s="263" t="str" cm="1">
        <f t="array" ref="L109">IFERROR(VLOOKUP(A109,TablaEligeInversiones[],13,FALSE),INDEX(TablaEligeInversiones[Región],MATCH(MID(A109,1,4),MID(TablaEligeInversiones[Nombre],1,4),0)))</f>
        <v>Europa-Resto-EUR</v>
      </c>
      <c r="M109" s="262">
        <f>IFERROR(VLOOKUP(A109,TablaEligeInversiones[],8,FALSE),0)</f>
        <v>2.0199999999999999E-2</v>
      </c>
      <c r="N109" s="227" t="s">
        <v>11</v>
      </c>
      <c r="O109" s="262" t="str">
        <f>IFERROR(VLOOKUP(N109,TablaCuentasInversion[],4,FALSE),"")</f>
        <v>Conjunta 50/50%</v>
      </c>
      <c r="P109" s="263" t="str">
        <f>IFERROR(VLOOKUP(N109,TablaCuentasInversion[],5,FALSE),"")</f>
        <v>Renta4</v>
      </c>
      <c r="Q109" s="70">
        <v>44929</v>
      </c>
      <c r="R109" s="172">
        <v>8.85</v>
      </c>
      <c r="S109" s="145">
        <v>1</v>
      </c>
      <c r="T109" s="171">
        <v>22.6</v>
      </c>
      <c r="U109" s="77">
        <f t="shared" si="36"/>
        <v>200.01</v>
      </c>
      <c r="V109" s="162">
        <v>0</v>
      </c>
      <c r="W109" s="352">
        <v>45036</v>
      </c>
      <c r="X109" s="164">
        <f t="shared" si="37"/>
        <v>2023</v>
      </c>
      <c r="Y109" s="146" t="s">
        <v>194</v>
      </c>
      <c r="Z109" s="344">
        <v>1</v>
      </c>
      <c r="AA109" s="353">
        <v>22.85</v>
      </c>
      <c r="AB109" s="148">
        <f t="shared" si="44"/>
        <v>202.2225</v>
      </c>
      <c r="AC109" s="149">
        <v>0</v>
      </c>
      <c r="AD109" s="379" t="b">
        <f>AND(TablaDatosInversiones[[#This Row],[Fecha de Venta o traspaso]]&lt;&gt;"",TablaDatosInversiones[[#This Row],[Fecha Compra]]&lt;=FechaCotizacion,TablaDatosInversiones[[#This Row],[Fecha de Venta o traspaso]]&gt;=FechaCotizacion)</f>
        <v>0</v>
      </c>
      <c r="AE109" s="85" t="b">
        <f t="shared" si="38"/>
        <v>0</v>
      </c>
      <c r="AF109" s="165">
        <f t="shared" si="39"/>
        <v>2.0199999999999999E-2</v>
      </c>
      <c r="AG109" s="29">
        <f t="shared" si="40"/>
        <v>2.2125000000000057</v>
      </c>
      <c r="AH109" s="259">
        <v>0</v>
      </c>
      <c r="AI109" s="150">
        <f>SUMPRODUCT((TablaDividendos[Ticker o ISIN (para Cotizaciones)]=E109)*1,(TablaDividendos[Nombre cuenta inversion]=N109)*1,TablaDividendos[Dividendos Netos por acción (euros)]*R109,(TablaDividendos[Fecha Cobro]&gt;=Q109)*1,(TablaDividendos[Fecha Cobro]&lt;=W109)*1)</f>
        <v>0</v>
      </c>
      <c r="AJ109" s="29">
        <f t="shared" si="41"/>
        <v>2.2125000000000057</v>
      </c>
      <c r="AK109" s="151">
        <f t="shared" si="42"/>
        <v>1.1061946902654897E-2</v>
      </c>
      <c r="AL109" s="79">
        <f t="shared" si="34"/>
        <v>3.7879841975072104E-2</v>
      </c>
      <c r="AM109" s="65">
        <f t="shared" si="43"/>
        <v>0.29589041095890412</v>
      </c>
    </row>
    <row r="110" spans="1:39" ht="15.75" x14ac:dyDescent="0.25">
      <c r="A110" s="152" t="s">
        <v>515</v>
      </c>
      <c r="B110" s="421" t="str" cm="1">
        <f t="array" ref="B110">IFERROR(VLOOKUP(A110,TablaEligeInversiones[],2,FALSE),INDEX(TablaEligeInversiones[Tipo instrumento],MATCH(MID(A110,1,4),MID(TablaEligeInversiones[Nombre],1,4),0)))</f>
        <v>Accion</v>
      </c>
      <c r="C110" s="144" t="s">
        <v>153</v>
      </c>
      <c r="D110" s="293" t="str" cm="1">
        <f t="array" ref="D110">IFERROR(VLOOKUP(A110,TablaEligeInversiones[],3,FALSE),INDEX(TablaEligeInversiones[Tipo activo],MATCH(MID(A110,1,4),MID(TablaEligeInversiones[Nombre],1,4),0)))</f>
        <v>R.Variable</v>
      </c>
      <c r="E110" s="290" t="str">
        <f>IFERROR(VLOOKUP(A110,TablaEligeInversiones[],5,FALSE),"")</f>
        <v>MSFT</v>
      </c>
      <c r="F110" s="280" t="str">
        <f>IF(IFERROR(VLOOKUP(A110,TablaEligeInversiones[],6,FALSE),"")=0,"",IFERROR(VLOOKUP(A110,TablaEligeInversiones[],6,FALSE),""))</f>
        <v>microsoft-corp</v>
      </c>
      <c r="G110" s="280" t="str">
        <f>IF(IFERROR(VLOOKUP(A110,TablaEligeInversiones[],7,FALSE),"")=0,"",IFERROR(VLOOKUP(A110,TablaEligeInversiones[],7,FALSE),""))</f>
        <v>US5949181045</v>
      </c>
      <c r="H110" s="263" t="str" cm="1">
        <f t="array" ref="H110">IFERROR(VLOOKUP(A110,TablaEligeInversiones[],4,FALSE),INDEX(TablaEligeInversiones[Moneda],MATCH(MID(A110,1,4),MID(TablaEligeInversiones[Nombre],1,4),0)))</f>
        <v>USD</v>
      </c>
      <c r="I110" s="289">
        <v>0</v>
      </c>
      <c r="J110" s="263" t="str" cm="1">
        <f t="array" ref="J110">IFERROR(VLOOKUP(A110,TablaEligeInversiones[],11,FALSE),INDEX(TablaEligeInversiones[Estilo],MATCH(MID(A110,1,4),MID(TablaEligeInversiones[Nombre],1,4),0)))</f>
        <v>Growth-Large</v>
      </c>
      <c r="K110" s="263" t="str" cm="1">
        <f t="array" ref="K110">IFERROR(VLOOKUP(A110,TablaEligeInversiones[],12,FALSE),INDEX(TablaEligeInversiones[Sector],MATCH(MID(A110,1,4),MID(TablaEligeInversiones[Nombre],1,4),0)))</f>
        <v>Tecnología</v>
      </c>
      <c r="L110" s="263" t="str" cm="1">
        <f t="array" ref="L110">IFERROR(VLOOKUP(A110,TablaEligeInversiones[],13,FALSE),INDEX(TablaEligeInversiones[Región],MATCH(MID(A110,1,4),MID(TablaEligeInversiones[Nombre],1,4),0)))</f>
        <v>E.E.U.U.</v>
      </c>
      <c r="M110" s="262">
        <f>IFERROR(VLOOKUP(A110,TablaEligeInversiones[],8,FALSE),0)</f>
        <v>0</v>
      </c>
      <c r="N110" s="227" t="s">
        <v>1393</v>
      </c>
      <c r="O110" s="262" t="str">
        <f>IFERROR(VLOOKUP(N110,TablaCuentasInversion[],4,FALSE),"")</f>
        <v>Conjunta 50/50%</v>
      </c>
      <c r="P110" s="263" t="str">
        <f>IFERROR(VLOOKUP(N110,TablaCuentasInversion[],5,FALSE),"")</f>
        <v>IBKR</v>
      </c>
      <c r="Q110" s="238">
        <v>44592</v>
      </c>
      <c r="R110" s="172">
        <v>1</v>
      </c>
      <c r="S110" s="170">
        <v>0.89280000000000004</v>
      </c>
      <c r="T110" s="171">
        <v>307.47949999999997</v>
      </c>
      <c r="U110" s="77">
        <f t="shared" ca="1" si="36"/>
        <v>274.51769759999996</v>
      </c>
      <c r="V110" s="162">
        <f>0.35*S110</f>
        <v>0.31247999999999998</v>
      </c>
      <c r="W110" s="163">
        <f ca="1">IF(Q110&lt;&gt;"",MAX(TODAY(),FechaCotizacion),"")</f>
        <v>45704</v>
      </c>
      <c r="X110" s="164">
        <f t="shared" ca="1" si="37"/>
        <v>2025</v>
      </c>
      <c r="Y110" s="146" t="s">
        <v>194</v>
      </c>
      <c r="Z110" s="147">
        <f>IF(H110=0,1,IF(H110="","",1/(VLOOKUP(H110,Tabla_Monedas[[Ticker]:[Cambio]],2,FALSE))))</f>
        <v>0.9683354313934347</v>
      </c>
      <c r="AA110" s="30">
        <f>+IF(E110="","",(VLOOKUP(E110,TablaCotizaciones[[Ticker]:[Precio]],2,FALSE)))</f>
        <v>409.75</v>
      </c>
      <c r="AB110" s="148">
        <f t="shared" ca="1" si="44"/>
        <v>396.77544301345989</v>
      </c>
      <c r="AC110" s="149">
        <v>0</v>
      </c>
      <c r="AD110" s="379" t="b">
        <f ca="1">AND(TablaDatosInversiones[[#This Row],[Fecha de Venta o traspaso]]&lt;&gt;"",TablaDatosInversiones[[#This Row],[Fecha Compra]]&lt;=FechaCotizacion,TablaDatosInversiones[[#This Row],[Fecha de Venta o traspaso]]&gt;=FechaCotizacion)</f>
        <v>1</v>
      </c>
      <c r="AE110" s="85" t="b">
        <f t="shared" si="38"/>
        <v>0</v>
      </c>
      <c r="AF110" s="165">
        <f t="shared" ca="1" si="39"/>
        <v>3.7315007686622437E-4</v>
      </c>
      <c r="AG110" s="29">
        <f t="shared" si="40"/>
        <v>121.94526541345994</v>
      </c>
      <c r="AH110" s="259">
        <v>0</v>
      </c>
      <c r="AI110" s="150">
        <f ca="1">SUMPRODUCT((TablaDividendos[Ticker o ISIN (para Cotizaciones)]=E110)*1,(TablaDividendos[Nombre cuenta inversion]=N110)*1,TablaDividendos[Dividendos Netos por acción (euros)]*R110,(TablaDividendos[Fecha Cobro]&gt;=Q110)*1,(TablaDividendos[Fecha Cobro]&lt;=W110)*1)</f>
        <v>7.9368909500066582</v>
      </c>
      <c r="AJ110" s="29">
        <f t="shared" ca="1" si="41"/>
        <v>129.88215636346661</v>
      </c>
      <c r="AK110" s="151">
        <f t="shared" ca="1" si="42"/>
        <v>0.47312853597044968</v>
      </c>
      <c r="AL110" s="79">
        <f t="shared" ca="1" si="34"/>
        <v>0.13546370466525626</v>
      </c>
      <c r="AM110" s="65">
        <f t="shared" ca="1" si="43"/>
        <v>3.0493150684931507</v>
      </c>
    </row>
    <row r="111" spans="1:39" ht="15.75" x14ac:dyDescent="0.25">
      <c r="A111" s="152" t="s">
        <v>515</v>
      </c>
      <c r="B111" s="421" t="str" cm="1">
        <f t="array" ref="B111">IFERROR(VLOOKUP(A111,TablaEligeInversiones[],2,FALSE),INDEX(TablaEligeInversiones[Tipo instrumento],MATCH(MID(A111,1,4),MID(TablaEligeInversiones[Nombre],1,4),0)))</f>
        <v>Accion</v>
      </c>
      <c r="C111" s="144" t="s">
        <v>153</v>
      </c>
      <c r="D111" s="293" t="str" cm="1">
        <f t="array" ref="D111">IFERROR(VLOOKUP(A111,TablaEligeInversiones[],3,FALSE),INDEX(TablaEligeInversiones[Tipo activo],MATCH(MID(A111,1,4),MID(TablaEligeInversiones[Nombre],1,4),0)))</f>
        <v>R.Variable</v>
      </c>
      <c r="E111" s="290" t="str">
        <f>IFERROR(VLOOKUP(A111,TablaEligeInversiones[],5,FALSE),"")</f>
        <v>MSFT</v>
      </c>
      <c r="F111" s="280" t="str">
        <f>IF(IFERROR(VLOOKUP(A111,TablaEligeInversiones[],6,FALSE),"")=0,"",IFERROR(VLOOKUP(A111,TablaEligeInversiones[],6,FALSE),""))</f>
        <v>microsoft-corp</v>
      </c>
      <c r="G111" s="280" t="str">
        <f>IF(IFERROR(VLOOKUP(A111,TablaEligeInversiones[],7,FALSE),"")=0,"",IFERROR(VLOOKUP(A111,TablaEligeInversiones[],7,FALSE),""))</f>
        <v>US5949181045</v>
      </c>
      <c r="H111" s="263" t="str" cm="1">
        <f t="array" ref="H111">IFERROR(VLOOKUP(A111,TablaEligeInversiones[],4,FALSE),INDEX(TablaEligeInversiones[Moneda],MATCH(MID(A111,1,4),MID(TablaEligeInversiones[Nombre],1,4),0)))</f>
        <v>USD</v>
      </c>
      <c r="I111" s="289">
        <v>0</v>
      </c>
      <c r="J111" s="263" t="str" cm="1">
        <f t="array" ref="J111">IFERROR(VLOOKUP(A111,TablaEligeInversiones[],11,FALSE),INDEX(TablaEligeInversiones[Estilo],MATCH(MID(A111,1,4),MID(TablaEligeInversiones[Nombre],1,4),0)))</f>
        <v>Growth-Large</v>
      </c>
      <c r="K111" s="263" t="str" cm="1">
        <f t="array" ref="K111">IFERROR(VLOOKUP(A111,TablaEligeInversiones[],12,FALSE),INDEX(TablaEligeInversiones[Sector],MATCH(MID(A111,1,4),MID(TablaEligeInversiones[Nombre],1,4),0)))</f>
        <v>Tecnología</v>
      </c>
      <c r="L111" s="263" t="str" cm="1">
        <f t="array" ref="L111">IFERROR(VLOOKUP(A111,TablaEligeInversiones[],13,FALSE),INDEX(TablaEligeInversiones[Región],MATCH(MID(A111,1,4),MID(TablaEligeInversiones[Nombre],1,4),0)))</f>
        <v>E.E.U.U.</v>
      </c>
      <c r="M111" s="262">
        <f>IFERROR(VLOOKUP(A111,TablaEligeInversiones[],8,FALSE),0)</f>
        <v>0</v>
      </c>
      <c r="N111" s="227" t="s">
        <v>1393</v>
      </c>
      <c r="O111" s="262" t="str">
        <f>IFERROR(VLOOKUP(N111,TablaCuentasInversion[],4,FALSE),"")</f>
        <v>Conjunta 50/50%</v>
      </c>
      <c r="P111" s="263" t="str">
        <f>IFERROR(VLOOKUP(N111,TablaCuentasInversion[],5,FALSE),"")</f>
        <v>IBKR</v>
      </c>
      <c r="Q111" s="238">
        <v>44592</v>
      </c>
      <c r="R111" s="172">
        <v>4</v>
      </c>
      <c r="S111" s="170">
        <v>0.89280000000000004</v>
      </c>
      <c r="T111" s="171">
        <v>308.22000000000003</v>
      </c>
      <c r="U111" s="77">
        <f t="shared" ca="1" si="36"/>
        <v>1100.7152640000002</v>
      </c>
      <c r="V111" s="162">
        <f>0.35*S111</f>
        <v>0.31247999999999998</v>
      </c>
      <c r="W111" s="163">
        <f ca="1">IF(Q111&lt;&gt;"",MAX(TODAY(),FechaCotizacion),"")</f>
        <v>45704</v>
      </c>
      <c r="X111" s="164">
        <f t="shared" ca="1" si="37"/>
        <v>2025</v>
      </c>
      <c r="Y111" s="146" t="s">
        <v>194</v>
      </c>
      <c r="Z111" s="147">
        <f>IF(H111=0,1,IF(H111="","",1/(VLOOKUP(H111,Tabla_Monedas[[Ticker]:[Cambio]],2,FALSE))))</f>
        <v>0.9683354313934347</v>
      </c>
      <c r="AA111" s="30">
        <f>+IF(E111="","",(VLOOKUP(E111,TablaCotizaciones[[Ticker]:[Precio]],2,FALSE)))</f>
        <v>409.75</v>
      </c>
      <c r="AB111" s="148">
        <f t="shared" ca="1" si="44"/>
        <v>1587.1017720538396</v>
      </c>
      <c r="AC111" s="149">
        <v>0</v>
      </c>
      <c r="AD111" s="379" t="b">
        <f ca="1">AND(TablaDatosInversiones[[#This Row],[Fecha de Venta o traspaso]]&lt;&gt;"",TablaDatosInversiones[[#This Row],[Fecha Compra]]&lt;=FechaCotizacion,TablaDatosInversiones[[#This Row],[Fecha de Venta o traspaso]]&gt;=FechaCotizacion)</f>
        <v>1</v>
      </c>
      <c r="AE111" s="85" t="b">
        <f t="shared" si="38"/>
        <v>0</v>
      </c>
      <c r="AF111" s="165">
        <f t="shared" ca="1" si="39"/>
        <v>9.3090103309823036E-5</v>
      </c>
      <c r="AG111" s="29">
        <f t="shared" si="40"/>
        <v>486.07402805383941</v>
      </c>
      <c r="AH111" s="259">
        <v>0</v>
      </c>
      <c r="AI111" s="150">
        <f ca="1">SUMPRODUCT((TablaDividendos[Ticker o ISIN (para Cotizaciones)]=E111)*1,(TablaDividendos[Nombre cuenta inversion]=N111)*1,TablaDividendos[Dividendos Netos por acción (euros)]*R111,(TablaDividendos[Fecha Cobro]&gt;=Q111)*1,(TablaDividendos[Fecha Cobro]&lt;=W111)*1)</f>
        <v>31.747563800026633</v>
      </c>
      <c r="AJ111" s="29">
        <f t="shared" ca="1" si="41"/>
        <v>517.82159185386604</v>
      </c>
      <c r="AK111" s="151">
        <f t="shared" ca="1" si="42"/>
        <v>0.47044100212810891</v>
      </c>
      <c r="AL111" s="79">
        <f t="shared" ca="1" si="34"/>
        <v>0.13478395236518748</v>
      </c>
      <c r="AM111" s="65">
        <f t="shared" ca="1" si="43"/>
        <v>3.0493150684931507</v>
      </c>
    </row>
    <row r="112" spans="1:39" ht="15.75" x14ac:dyDescent="0.25">
      <c r="A112" s="152" t="s">
        <v>515</v>
      </c>
      <c r="B112" s="421" t="str" cm="1">
        <f t="array" ref="B112">IFERROR(VLOOKUP(A112,TablaEligeInversiones[],2,FALSE),INDEX(TablaEligeInversiones[Tipo instrumento],MATCH(MID(A112,1,4),MID(TablaEligeInversiones[Nombre],1,4),0)))</f>
        <v>Accion</v>
      </c>
      <c r="C112" s="144" t="s">
        <v>153</v>
      </c>
      <c r="D112" s="293" t="str" cm="1">
        <f t="array" ref="D112">IFERROR(VLOOKUP(A112,TablaEligeInversiones[],3,FALSE),INDEX(TablaEligeInversiones[Tipo activo],MATCH(MID(A112,1,4),MID(TablaEligeInversiones[Nombre],1,4),0)))</f>
        <v>R.Variable</v>
      </c>
      <c r="E112" s="290" t="str">
        <f>IFERROR(VLOOKUP(A112,TablaEligeInversiones[],5,FALSE),"")</f>
        <v>MSFT</v>
      </c>
      <c r="F112" s="280" t="str">
        <f>IF(IFERROR(VLOOKUP(A112,TablaEligeInversiones[],6,FALSE),"")=0,"",IFERROR(VLOOKUP(A112,TablaEligeInversiones[],6,FALSE),""))</f>
        <v>microsoft-corp</v>
      </c>
      <c r="G112" s="280" t="str">
        <f>IF(IFERROR(VLOOKUP(A112,TablaEligeInversiones[],7,FALSE),"")=0,"",IFERROR(VLOOKUP(A112,TablaEligeInversiones[],7,FALSE),""))</f>
        <v>US5949181045</v>
      </c>
      <c r="H112" s="263" t="str" cm="1">
        <f t="array" ref="H112">IFERROR(VLOOKUP(A112,TablaEligeInversiones[],4,FALSE),INDEX(TablaEligeInversiones[Moneda],MATCH(MID(A112,1,4),MID(TablaEligeInversiones[Nombre],1,4),0)))</f>
        <v>USD</v>
      </c>
      <c r="I112" s="289">
        <v>0</v>
      </c>
      <c r="J112" s="263" t="str" cm="1">
        <f t="array" ref="J112">IFERROR(VLOOKUP(A112,TablaEligeInversiones[],11,FALSE),INDEX(TablaEligeInversiones[Estilo],MATCH(MID(A112,1,4),MID(TablaEligeInversiones[Nombre],1,4),0)))</f>
        <v>Growth-Large</v>
      </c>
      <c r="K112" s="263" t="str" cm="1">
        <f t="array" ref="K112">IFERROR(VLOOKUP(A112,TablaEligeInversiones[],12,FALSE),INDEX(TablaEligeInversiones[Sector],MATCH(MID(A112,1,4),MID(TablaEligeInversiones[Nombre],1,4),0)))</f>
        <v>Tecnología</v>
      </c>
      <c r="L112" s="263" t="str" cm="1">
        <f t="array" ref="L112">IFERROR(VLOOKUP(A112,TablaEligeInversiones[],13,FALSE),INDEX(TablaEligeInversiones[Región],MATCH(MID(A112,1,4),MID(TablaEligeInversiones[Nombre],1,4),0)))</f>
        <v>E.E.U.U.</v>
      </c>
      <c r="M112" s="262">
        <f>IFERROR(VLOOKUP(A112,TablaEligeInversiones[],8,FALSE),0)</f>
        <v>0</v>
      </c>
      <c r="N112" s="227" t="s">
        <v>1393</v>
      </c>
      <c r="O112" s="262" t="str">
        <f>IFERROR(VLOOKUP(N112,TablaCuentasInversion[],4,FALSE),"")</f>
        <v>Conjunta 50/50%</v>
      </c>
      <c r="P112" s="263" t="str">
        <f>IFERROR(VLOOKUP(N112,TablaCuentasInversion[],5,FALSE),"")</f>
        <v>IBKR</v>
      </c>
      <c r="Q112" s="238">
        <v>44687</v>
      </c>
      <c r="R112" s="172">
        <v>2</v>
      </c>
      <c r="S112" s="170">
        <v>0.94804702313234746</v>
      </c>
      <c r="T112" s="171">
        <v>273.89</v>
      </c>
      <c r="U112" s="77">
        <f t="shared" ca="1" si="36"/>
        <v>519.32119833143724</v>
      </c>
      <c r="V112" s="162">
        <f>0.35*S112</f>
        <v>0.3318164580963216</v>
      </c>
      <c r="W112" s="163">
        <f ca="1">IF(Q112&lt;&gt;"",MAX(TODAY(),FechaCotizacion),"")</f>
        <v>45704</v>
      </c>
      <c r="X112" s="164">
        <f t="shared" ca="1" si="37"/>
        <v>2025</v>
      </c>
      <c r="Y112" s="146" t="s">
        <v>194</v>
      </c>
      <c r="Z112" s="147">
        <f>IF(H112=0,1,IF(H112="","",1/(VLOOKUP(H112,Tabla_Monedas[[Ticker]:[Cambio]],2,FALSE))))</f>
        <v>0.9683354313934347</v>
      </c>
      <c r="AA112" s="30">
        <f>+IF(E112="","",(VLOOKUP(E112,TablaCotizaciones[[Ticker]:[Precio]],2,FALSE)))</f>
        <v>409.75</v>
      </c>
      <c r="AB112" s="148">
        <f t="shared" ca="1" si="44"/>
        <v>793.55088602691978</v>
      </c>
      <c r="AC112" s="149">
        <v>0</v>
      </c>
      <c r="AD112" s="379" t="b">
        <f ca="1">AND(TablaDatosInversiones[[#This Row],[Fecha de Venta o traspaso]]&lt;&gt;"",TablaDatosInversiones[[#This Row],[Fecha Compra]]&lt;=FechaCotizacion,TablaDatosInversiones[[#This Row],[Fecha de Venta o traspaso]]&gt;=FechaCotizacion)</f>
        <v>1</v>
      </c>
      <c r="AE112" s="85" t="b">
        <f t="shared" si="38"/>
        <v>0</v>
      </c>
      <c r="AF112" s="165">
        <f t="shared" ca="1" si="39"/>
        <v>2.2904350598418333E-4</v>
      </c>
      <c r="AG112" s="29">
        <f t="shared" si="40"/>
        <v>273.8978712373862</v>
      </c>
      <c r="AH112" s="259">
        <v>0</v>
      </c>
      <c r="AI112" s="150">
        <f ca="1">SUMPRODUCT((TablaDividendos[Ticker o ISIN (para Cotizaciones)]=E112)*1,(TablaDividendos[Nombre cuenta inversion]=N112)*1,TablaDividendos[Dividendos Netos por acción (euros)]*R112,(TablaDividendos[Fecha Cobro]&gt;=Q112)*1,(TablaDividendos[Fecha Cobro]&lt;=W112)*1)</f>
        <v>14.912295967208074</v>
      </c>
      <c r="AJ112" s="29">
        <f t="shared" ca="1" si="41"/>
        <v>288.81016720459428</v>
      </c>
      <c r="AK112" s="151">
        <f t="shared" ca="1" si="42"/>
        <v>0.5561301332056775</v>
      </c>
      <c r="AL112" s="79">
        <f t="shared" ca="1" si="34"/>
        <v>0.17181034088729397</v>
      </c>
      <c r="AM112" s="65">
        <f t="shared" ca="1" si="43"/>
        <v>2.7890410958904108</v>
      </c>
    </row>
    <row r="113" spans="1:39" ht="15.75" x14ac:dyDescent="0.25">
      <c r="A113" s="152" t="s">
        <v>515</v>
      </c>
      <c r="B113" s="421" t="str" cm="1">
        <f t="array" ref="B113">IFERROR(VLOOKUP(A113,TablaEligeInversiones[],2,FALSE),INDEX(TablaEligeInversiones[Tipo instrumento],MATCH(MID(A113,1,4),MID(TablaEligeInversiones[Nombre],1,4),0)))</f>
        <v>Accion</v>
      </c>
      <c r="C113" s="144" t="s">
        <v>153</v>
      </c>
      <c r="D113" s="293" t="str" cm="1">
        <f t="array" ref="D113">IFERROR(VLOOKUP(A113,TablaEligeInversiones[],3,FALSE),INDEX(TablaEligeInversiones[Tipo activo],MATCH(MID(A113,1,4),MID(TablaEligeInversiones[Nombre],1,4),0)))</f>
        <v>R.Variable</v>
      </c>
      <c r="E113" s="290" t="str">
        <f>IFERROR(VLOOKUP(A113,TablaEligeInversiones[],5,FALSE),"")</f>
        <v>MSFT</v>
      </c>
      <c r="F113" s="280" t="str">
        <f>IF(IFERROR(VLOOKUP(A113,TablaEligeInversiones[],6,FALSE),"")=0,"",IFERROR(VLOOKUP(A113,TablaEligeInversiones[],6,FALSE),""))</f>
        <v>microsoft-corp</v>
      </c>
      <c r="G113" s="280" t="str">
        <f>IF(IFERROR(VLOOKUP(A113,TablaEligeInversiones[],7,FALSE),"")=0,"",IFERROR(VLOOKUP(A113,TablaEligeInversiones[],7,FALSE),""))</f>
        <v>US5949181045</v>
      </c>
      <c r="H113" s="263" t="str" cm="1">
        <f t="array" ref="H113">IFERROR(VLOOKUP(A113,TablaEligeInversiones[],4,FALSE),INDEX(TablaEligeInversiones[Moneda],MATCH(MID(A113,1,4),MID(TablaEligeInversiones[Nombre],1,4),0)))</f>
        <v>USD</v>
      </c>
      <c r="I113" s="289">
        <v>0</v>
      </c>
      <c r="J113" s="263" t="str" cm="1">
        <f t="array" ref="J113">IFERROR(VLOOKUP(A113,TablaEligeInversiones[],11,FALSE),INDEX(TablaEligeInversiones[Estilo],MATCH(MID(A113,1,4),MID(TablaEligeInversiones[Nombre],1,4),0)))</f>
        <v>Growth-Large</v>
      </c>
      <c r="K113" s="263" t="str" cm="1">
        <f t="array" ref="K113">IFERROR(VLOOKUP(A113,TablaEligeInversiones[],12,FALSE),INDEX(TablaEligeInversiones[Sector],MATCH(MID(A113,1,4),MID(TablaEligeInversiones[Nombre],1,4),0)))</f>
        <v>Tecnología</v>
      </c>
      <c r="L113" s="263" t="str" cm="1">
        <f t="array" ref="L113">IFERROR(VLOOKUP(A113,TablaEligeInversiones[],13,FALSE),INDEX(TablaEligeInversiones[Región],MATCH(MID(A113,1,4),MID(TablaEligeInversiones[Nombre],1,4),0)))</f>
        <v>E.E.U.U.</v>
      </c>
      <c r="M113" s="262">
        <f>IFERROR(VLOOKUP(A113,TablaEligeInversiones[],8,FALSE),0)</f>
        <v>0</v>
      </c>
      <c r="N113" s="227" t="s">
        <v>1393</v>
      </c>
      <c r="O113" s="262" t="str">
        <f>IFERROR(VLOOKUP(N113,TablaCuentasInversion[],4,FALSE),"")</f>
        <v>Conjunta 50/50%</v>
      </c>
      <c r="P113" s="263" t="str">
        <f>IFERROR(VLOOKUP(N113,TablaCuentasInversion[],5,FALSE),"")</f>
        <v>IBKR</v>
      </c>
      <c r="Q113" s="238">
        <v>44923</v>
      </c>
      <c r="R113" s="172">
        <v>3</v>
      </c>
      <c r="S113" s="170">
        <v>0.94220000000000004</v>
      </c>
      <c r="T113" s="171">
        <v>238.36</v>
      </c>
      <c r="U113" s="77">
        <f t="shared" ca="1" si="36"/>
        <v>673.74837600000001</v>
      </c>
      <c r="V113" s="162">
        <f>0.35*S113</f>
        <v>0.32977000000000001</v>
      </c>
      <c r="W113" s="163">
        <f ca="1">IF(Q113&lt;&gt;"",MAX(TODAY(),FechaCotizacion),"")</f>
        <v>45704</v>
      </c>
      <c r="X113" s="164">
        <f t="shared" ca="1" si="37"/>
        <v>2025</v>
      </c>
      <c r="Y113" s="146" t="s">
        <v>194</v>
      </c>
      <c r="Z113" s="147">
        <f>IF(H113=0,1,IF(H113="","",1/(VLOOKUP(H113,Tabla_Monedas[[Ticker]:[Cambio]],2,FALSE))))</f>
        <v>0.9683354313934347</v>
      </c>
      <c r="AA113" s="30">
        <f>+IF(E113="","",(VLOOKUP(E113,TablaCotizaciones[[Ticker]:[Precio]],2,FALSE)))</f>
        <v>409.75</v>
      </c>
      <c r="AB113" s="148">
        <f t="shared" ca="1" si="44"/>
        <v>1190.3263290403795</v>
      </c>
      <c r="AC113" s="149">
        <v>0</v>
      </c>
      <c r="AD113" s="379" t="b">
        <f ca="1">AND(TablaDatosInversiones[[#This Row],[Fecha de Venta o traspaso]]&lt;&gt;"",TablaDatosInversiones[[#This Row],[Fecha Compra]]&lt;=FechaCotizacion,TablaDatosInversiones[[#This Row],[Fecha de Venta o traspaso]]&gt;=FechaCotizacion)</f>
        <v>1</v>
      </c>
      <c r="AE113" s="85" t="b">
        <f t="shared" si="38"/>
        <v>0</v>
      </c>
      <c r="AF113" s="165">
        <f t="shared" ca="1" si="39"/>
        <v>2.2842459261140924E-4</v>
      </c>
      <c r="AG113" s="29">
        <f t="shared" si="40"/>
        <v>516.24818304037967</v>
      </c>
      <c r="AH113" s="259">
        <v>0</v>
      </c>
      <c r="AI113" s="150">
        <f ca="1">SUMPRODUCT((TablaDividendos[Ticker o ISIN (para Cotizaciones)]=E113)*1,(TablaDividendos[Nombre cuenta inversion]=N113)*1,TablaDividendos[Dividendos Netos por acción (euros)]*R113,(TablaDividendos[Fecha Cobro]&gt;=Q113)*1,(TablaDividendos[Fecha Cobro]&lt;=W113)*1)</f>
        <v>17.463457947613094</v>
      </c>
      <c r="AJ113" s="29">
        <f t="shared" ca="1" si="41"/>
        <v>533.71164098799272</v>
      </c>
      <c r="AK113" s="151">
        <f t="shared" ca="1" si="42"/>
        <v>0.79215276800606749</v>
      </c>
      <c r="AL113" s="79">
        <f t="shared" ca="1" si="34"/>
        <v>0.31299562814706783</v>
      </c>
      <c r="AM113" s="65">
        <f t="shared" ca="1" si="43"/>
        <v>2.1424657534246574</v>
      </c>
    </row>
    <row r="114" spans="1:39" ht="15.75" x14ac:dyDescent="0.25">
      <c r="A114" s="152" t="s">
        <v>515</v>
      </c>
      <c r="B114" s="421" t="str" cm="1">
        <f t="array" ref="B114">IFERROR(VLOOKUP(A114,TablaEligeInversiones[],2,FALSE),INDEX(TablaEligeInversiones[Tipo instrumento],MATCH(MID(A114,1,4),MID(TablaEligeInversiones[Nombre],1,4),0)))</f>
        <v>Accion</v>
      </c>
      <c r="C114" s="144" t="s">
        <v>153</v>
      </c>
      <c r="D114" s="293" t="str" cm="1">
        <f t="array" ref="D114">IFERROR(VLOOKUP(A114,TablaEligeInversiones[],3,FALSE),INDEX(TablaEligeInversiones[Tipo activo],MATCH(MID(A114,1,4),MID(TablaEligeInversiones[Nombre],1,4),0)))</f>
        <v>R.Variable</v>
      </c>
      <c r="E114" s="290" t="str">
        <f>IFERROR(VLOOKUP(A114,TablaEligeInversiones[],5,FALSE),"")</f>
        <v>MSFT</v>
      </c>
      <c r="F114" s="280" t="str">
        <f>IF(IFERROR(VLOOKUP(A114,TablaEligeInversiones[],6,FALSE),"")=0,"",IFERROR(VLOOKUP(A114,TablaEligeInversiones[],6,FALSE),""))</f>
        <v>microsoft-corp</v>
      </c>
      <c r="G114" s="280" t="str">
        <f>IF(IFERROR(VLOOKUP(A114,TablaEligeInversiones[],7,FALSE),"")=0,"",IFERROR(VLOOKUP(A114,TablaEligeInversiones[],7,FALSE),""))</f>
        <v>US5949181045</v>
      </c>
      <c r="H114" s="263" t="str" cm="1">
        <f t="array" ref="H114">IFERROR(VLOOKUP(A114,TablaEligeInversiones[],4,FALSE),INDEX(TablaEligeInversiones[Moneda],MATCH(MID(A114,1,4),MID(TablaEligeInversiones[Nombre],1,4),0)))</f>
        <v>USD</v>
      </c>
      <c r="I114" s="289">
        <v>0</v>
      </c>
      <c r="J114" s="263" t="str" cm="1">
        <f t="array" ref="J114">IFERROR(VLOOKUP(A114,TablaEligeInversiones[],11,FALSE),INDEX(TablaEligeInversiones[Estilo],MATCH(MID(A114,1,4),MID(TablaEligeInversiones[Nombre],1,4),0)))</f>
        <v>Growth-Large</v>
      </c>
      <c r="K114" s="263" t="str" cm="1">
        <f t="array" ref="K114">IFERROR(VLOOKUP(A114,TablaEligeInversiones[],12,FALSE),INDEX(TablaEligeInversiones[Sector],MATCH(MID(A114,1,4),MID(TablaEligeInversiones[Nombre],1,4),0)))</f>
        <v>Tecnología</v>
      </c>
      <c r="L114" s="263" t="str" cm="1">
        <f t="array" ref="L114">IFERROR(VLOOKUP(A114,TablaEligeInversiones[],13,FALSE),INDEX(TablaEligeInversiones[Región],MATCH(MID(A114,1,4),MID(TablaEligeInversiones[Nombre],1,4),0)))</f>
        <v>E.E.U.U.</v>
      </c>
      <c r="M114" s="262">
        <f>IFERROR(VLOOKUP(A114,TablaEligeInversiones[],8,FALSE),0)</f>
        <v>0</v>
      </c>
      <c r="N114" s="227" t="s">
        <v>1393</v>
      </c>
      <c r="O114" s="262" t="str">
        <f>IFERROR(VLOOKUP(N114,TablaCuentasInversion[],4,FALSE),"")</f>
        <v>Conjunta 50/50%</v>
      </c>
      <c r="P114" s="263" t="str">
        <f>IFERROR(VLOOKUP(N114,TablaCuentasInversion[],5,FALSE),"")</f>
        <v>IBKR</v>
      </c>
      <c r="Q114" s="169">
        <v>45447</v>
      </c>
      <c r="R114" s="172">
        <v>2</v>
      </c>
      <c r="S114" s="170">
        <v>0.92010000000000003</v>
      </c>
      <c r="T114" s="171">
        <v>411.68</v>
      </c>
      <c r="U114" s="77">
        <f t="shared" ca="1" si="36"/>
        <v>757.57353599999999</v>
      </c>
      <c r="V114" s="162">
        <v>0.36</v>
      </c>
      <c r="W114" s="163">
        <f ca="1">IF(Q114&lt;&gt;"",MAX(TODAY(),FechaCotizacion),"")</f>
        <v>45704</v>
      </c>
      <c r="X114" s="164">
        <f t="shared" ca="1" si="37"/>
        <v>2025</v>
      </c>
      <c r="Y114" s="146" t="s">
        <v>194</v>
      </c>
      <c r="Z114" s="147">
        <f>IF(H114=0,1,IF(H114="","",1/(VLOOKUP(H114,Tabla_Monedas[[Ticker]:[Cambio]],2,FALSE))))</f>
        <v>0.9683354313934347</v>
      </c>
      <c r="AA114" s="30">
        <f>+IF(E114="","",(VLOOKUP(E114,TablaCotizaciones[[Ticker]:[Precio]],2,FALSE)))</f>
        <v>409.75</v>
      </c>
      <c r="AB114" s="148">
        <f t="shared" ca="1" si="44"/>
        <v>793.55088602691978</v>
      </c>
      <c r="AC114" s="149">
        <v>0</v>
      </c>
      <c r="AD114" s="379" t="b">
        <f ca="1">AND(TablaDatosInversiones[[#This Row],[Fecha de Venta o traspaso]]&lt;&gt;"",TablaDatosInversiones[[#This Row],[Fecha Compra]]&lt;=FechaCotizacion,TablaDatosInversiones[[#This Row],[Fecha de Venta o traspaso]]&gt;=FechaCotizacion)</f>
        <v>1</v>
      </c>
      <c r="AE114" s="85" t="b">
        <f t="shared" si="38"/>
        <v>0</v>
      </c>
      <c r="AF114" s="165">
        <f t="shared" ca="1" si="39"/>
        <v>6.723472815330922E-4</v>
      </c>
      <c r="AG114" s="29">
        <f t="shared" si="40"/>
        <v>35.617350026919794</v>
      </c>
      <c r="AH114" s="259">
        <v>0</v>
      </c>
      <c r="AI114" s="150">
        <f ca="1">SUMPRODUCT((TablaDividendos[Ticker o ISIN (para Cotizaciones)]=E114)*1,(TablaDividendos[Nombre cuenta inversion]=N114)*1,TablaDividendos[Dividendos Netos por acción (euros)]*R114,(TablaDividendos[Fecha Cobro]&gt;=Q114)*1,(TablaDividendos[Fecha Cobro]&lt;=W114)*1)</f>
        <v>3.6691240472501461</v>
      </c>
      <c r="AJ114" s="29">
        <f t="shared" ca="1" si="41"/>
        <v>39.286474074169938</v>
      </c>
      <c r="AK114" s="151">
        <f t="shared" ca="1" si="42"/>
        <v>5.1858297851325605E-2</v>
      </c>
      <c r="AL114" s="79">
        <f t="shared" ca="1" si="34"/>
        <v>7.4146538998308475E-2</v>
      </c>
      <c r="AM114" s="65">
        <f t="shared" ca="1" si="43"/>
        <v>0.70684931506849313</v>
      </c>
    </row>
    <row r="115" spans="1:39" ht="15.75" x14ac:dyDescent="0.25">
      <c r="A115" s="152" t="s">
        <v>917</v>
      </c>
      <c r="B115" s="421" t="str" cm="1">
        <f t="array" ref="B115">IFERROR(VLOOKUP(A115,TablaEligeInversiones[],2,FALSE),INDEX(TablaEligeInversiones[Tipo instrumento],MATCH(MID(A115,1,4),MID(TablaEligeInversiones[Nombre],1,4),0)))</f>
        <v>Accion</v>
      </c>
      <c r="C115" s="144" t="s">
        <v>153</v>
      </c>
      <c r="D115" s="293" t="str" cm="1">
        <f t="array" ref="D115">IFERROR(VLOOKUP(A115,TablaEligeInversiones[],3,FALSE),INDEX(TablaEligeInversiones[Tipo activo],MATCH(MID(A115,1,4),MID(TablaEligeInversiones[Nombre],1,4),0)))</f>
        <v>R.Variable</v>
      </c>
      <c r="E115" s="290" t="str">
        <f>IFERROR(VLOOKUP(A115,TablaEligeInversiones[],5,FALSE),"")</f>
        <v>MNST</v>
      </c>
      <c r="F115" s="280" t="str">
        <f>IF(IFERROR(VLOOKUP(A115,TablaEligeInversiones[],6,FALSE),"")=0,"",IFERROR(VLOOKUP(A115,TablaEligeInversiones[],6,FALSE),""))</f>
        <v>monster-beverage</v>
      </c>
      <c r="G115" s="280" t="str">
        <f>IF(IFERROR(VLOOKUP(A115,TablaEligeInversiones[],7,FALSE),"")=0,"",IFERROR(VLOOKUP(A115,TablaEligeInversiones[],7,FALSE),""))</f>
        <v>US61174X1090</v>
      </c>
      <c r="H115" s="263" t="str" cm="1">
        <f t="array" ref="H115">IFERROR(VLOOKUP(A115,TablaEligeInversiones[],4,FALSE),INDEX(TablaEligeInversiones[Moneda],MATCH(MID(A115,1,4),MID(TablaEligeInversiones[Nombre],1,4),0)))</f>
        <v>USD</v>
      </c>
      <c r="I115" s="289">
        <v>0</v>
      </c>
      <c r="J115" s="263" t="str" cm="1">
        <f t="array" ref="J115">IFERROR(VLOOKUP(A115,TablaEligeInversiones[],11,FALSE),INDEX(TablaEligeInversiones[Estilo],MATCH(MID(A115,1,4),MID(TablaEligeInversiones[Nombre],1,4),0)))</f>
        <v>Growth-Large</v>
      </c>
      <c r="K115" s="263" t="str" cm="1">
        <f t="array" ref="K115">IFERROR(VLOOKUP(A115,TablaEligeInversiones[],12,FALSE),INDEX(TablaEligeInversiones[Sector],MATCH(MID(A115,1,4),MID(TablaEligeInversiones[Nombre],1,4),0)))</f>
        <v>Consumo No-Cíclico</v>
      </c>
      <c r="L115" s="263" t="str" cm="1">
        <f t="array" ref="L115">IFERROR(VLOOKUP(A115,TablaEligeInversiones[],13,FALSE),INDEX(TablaEligeInversiones[Región],MATCH(MID(A115,1,4),MID(TablaEligeInversiones[Nombre],1,4),0)))</f>
        <v>E.E.U.U.</v>
      </c>
      <c r="M115" s="262">
        <f>IFERROR(VLOOKUP(A115,TablaEligeInversiones[],8,FALSE),0)</f>
        <v>0</v>
      </c>
      <c r="N115" s="227" t="s">
        <v>1393</v>
      </c>
      <c r="O115" s="262" t="str">
        <f>IFERROR(VLOOKUP(N115,TablaCuentasInversion[],4,FALSE),"")</f>
        <v>Conjunta 50/50%</v>
      </c>
      <c r="P115" s="263" t="str">
        <f>IFERROR(VLOOKUP(N115,TablaCuentasInversion[],5,FALSE),"")</f>
        <v>IBKR</v>
      </c>
      <c r="Q115" s="169">
        <v>44571</v>
      </c>
      <c r="R115" s="172">
        <v>40</v>
      </c>
      <c r="S115" s="170">
        <v>0.8830801836806782</v>
      </c>
      <c r="T115" s="171">
        <f>91.368/2</f>
        <v>45.683999999999997</v>
      </c>
      <c r="U115" s="77">
        <f t="shared" si="36"/>
        <v>1613.7054044507238</v>
      </c>
      <c r="V115" s="162">
        <v>0.35</v>
      </c>
      <c r="W115" s="352">
        <v>45567</v>
      </c>
      <c r="X115" s="164">
        <f t="shared" si="37"/>
        <v>2024</v>
      </c>
      <c r="Y115" s="146" t="s">
        <v>194</v>
      </c>
      <c r="Z115" s="344">
        <v>0.90529999999999999</v>
      </c>
      <c r="AA115" s="353">
        <v>51.104999999999997</v>
      </c>
      <c r="AB115" s="148">
        <f t="shared" si="44"/>
        <v>1850.6142599999998</v>
      </c>
      <c r="AC115" s="149">
        <v>0.42</v>
      </c>
      <c r="AD115" s="379" t="b">
        <f>AND(TablaDatosInversiones[[#This Row],[Fecha de Venta o traspaso]]&lt;&gt;"",TablaDatosInversiones[[#This Row],[Fecha Compra]]&lt;=FechaCotizacion,TablaDatosInversiones[[#This Row],[Fecha de Venta o traspaso]]&gt;=FechaCotizacion)</f>
        <v>0</v>
      </c>
      <c r="AE115" s="85" t="b">
        <f t="shared" si="38"/>
        <v>0</v>
      </c>
      <c r="AF115" s="165">
        <f t="shared" si="39"/>
        <v>1.7466203203397868E-4</v>
      </c>
      <c r="AG115" s="29">
        <f t="shared" si="40"/>
        <v>236.13885554927629</v>
      </c>
      <c r="AH115" s="259">
        <v>0</v>
      </c>
      <c r="AI115" s="150">
        <f>SUMPRODUCT((TablaDividendos[Ticker o ISIN (para Cotizaciones)]=E115)*1,(TablaDividendos[Nombre cuenta inversion]=N115)*1,TablaDividendos[Dividendos Netos por acción (euros)]*R115,(TablaDividendos[Fecha Cobro]&gt;=Q115)*1,(TablaDividendos[Fecha Cobro]&lt;=W115)*1)</f>
        <v>0</v>
      </c>
      <c r="AJ115" s="29">
        <f t="shared" si="41"/>
        <v>236.13885554927629</v>
      </c>
      <c r="AK115" s="151">
        <f t="shared" si="42"/>
        <v>0.14633331145696551</v>
      </c>
      <c r="AL115" s="79">
        <f t="shared" si="34"/>
        <v>5.1268433563336879E-2</v>
      </c>
      <c r="AM115" s="65">
        <f t="shared" si="43"/>
        <v>2.7315068493150685</v>
      </c>
    </row>
    <row r="116" spans="1:39" ht="15.75" x14ac:dyDescent="0.25">
      <c r="A116" s="152" t="s">
        <v>944</v>
      </c>
      <c r="B116" s="421" t="str" cm="1">
        <f t="array" ref="B116">IFERROR(VLOOKUP(A116,TablaEligeInversiones[],2,FALSE),INDEX(TablaEligeInversiones[Tipo instrumento],MATCH(MID(A116,1,4),MID(TablaEligeInversiones[Nombre],1,4),0)))</f>
        <v>Accion</v>
      </c>
      <c r="C116" s="144" t="s">
        <v>153</v>
      </c>
      <c r="D116" s="293" t="str" cm="1">
        <f t="array" ref="D116">IFERROR(VLOOKUP(A116,TablaEligeInversiones[],3,FALSE),INDEX(TablaEligeInversiones[Tipo activo],MATCH(MID(A116,1,4),MID(TablaEligeInversiones[Nombre],1,4),0)))</f>
        <v>R.Variable</v>
      </c>
      <c r="E116" s="290" t="str">
        <f>IFERROR(VLOOKUP(A116,TablaEligeInversiones[],5,FALSE),"")</f>
        <v>MCO</v>
      </c>
      <c r="F116" s="280" t="str">
        <f>IF(IFERROR(VLOOKUP(A116,TablaEligeInversiones[],6,FALSE),"")=0,"",IFERROR(VLOOKUP(A116,TablaEligeInversiones[],6,FALSE),""))</f>
        <v>moodys-corp</v>
      </c>
      <c r="G116" s="280" t="str">
        <f>IF(IFERROR(VLOOKUP(A116,TablaEligeInversiones[],7,FALSE),"")=0,"",IFERROR(VLOOKUP(A116,TablaEligeInversiones[],7,FALSE),""))</f>
        <v>US6153691059</v>
      </c>
      <c r="H116" s="263" t="str" cm="1">
        <f t="array" ref="H116">IFERROR(VLOOKUP(A116,TablaEligeInversiones[],4,FALSE),INDEX(TablaEligeInversiones[Moneda],MATCH(MID(A116,1,4),MID(TablaEligeInversiones[Nombre],1,4),0)))</f>
        <v>USD</v>
      </c>
      <c r="I116" s="289">
        <v>0</v>
      </c>
      <c r="J116" s="263" t="str" cm="1">
        <f t="array" ref="J116">IFERROR(VLOOKUP(A116,TablaEligeInversiones[],11,FALSE),INDEX(TablaEligeInversiones[Estilo],MATCH(MID(A116,1,4),MID(TablaEligeInversiones[Nombre],1,4),0)))</f>
        <v>Growth-Large</v>
      </c>
      <c r="K116" s="263" t="str" cm="1">
        <f t="array" ref="K116">IFERROR(VLOOKUP(A116,TablaEligeInversiones[],12,FALSE),INDEX(TablaEligeInversiones[Sector],MATCH(MID(A116,1,4),MID(TablaEligeInversiones[Nombre],1,4),0)))</f>
        <v>Financiero</v>
      </c>
      <c r="L116" s="263" t="str" cm="1">
        <f t="array" ref="L116">IFERROR(VLOOKUP(A116,TablaEligeInversiones[],13,FALSE),INDEX(TablaEligeInversiones[Región],MATCH(MID(A116,1,4),MID(TablaEligeInversiones[Nombre],1,4),0)))</f>
        <v>E.E.U.U.</v>
      </c>
      <c r="M116" s="262">
        <f>IFERROR(VLOOKUP(A116,TablaEligeInversiones[],8,FALSE),0)</f>
        <v>0</v>
      </c>
      <c r="N116" s="227" t="s">
        <v>1393</v>
      </c>
      <c r="O116" s="262" t="str">
        <f>IFERROR(VLOOKUP(N116,TablaCuentasInversion[],4,FALSE),"")</f>
        <v>Conjunta 50/50%</v>
      </c>
      <c r="P116" s="263" t="str">
        <f>IFERROR(VLOOKUP(N116,TablaCuentasInversion[],5,FALSE),"")</f>
        <v>IBKR</v>
      </c>
      <c r="Q116" s="238">
        <v>44923</v>
      </c>
      <c r="R116" s="172">
        <v>1</v>
      </c>
      <c r="S116" s="170">
        <v>0.94220000000000004</v>
      </c>
      <c r="T116" s="171">
        <v>277.55</v>
      </c>
      <c r="U116" s="77">
        <f t="shared" si="36"/>
        <v>261.50761</v>
      </c>
      <c r="V116" s="162">
        <f>0.35*S116</f>
        <v>0.32977000000000001</v>
      </c>
      <c r="W116" s="169">
        <v>45040</v>
      </c>
      <c r="X116" s="164">
        <f t="shared" si="37"/>
        <v>2023</v>
      </c>
      <c r="Y116" s="146" t="s">
        <v>194</v>
      </c>
      <c r="Z116" s="170">
        <f>1/1.1041</f>
        <v>0.90571506204148167</v>
      </c>
      <c r="AA116" s="66">
        <v>302.64999999999998</v>
      </c>
      <c r="AB116" s="148">
        <f t="shared" si="44"/>
        <v>274.11466352685443</v>
      </c>
      <c r="AC116" s="149">
        <v>0</v>
      </c>
      <c r="AD116" s="379" t="b">
        <f>AND(TablaDatosInversiones[[#This Row],[Fecha de Venta o traspaso]]&lt;&gt;"",TablaDatosInversiones[[#This Row],[Fecha Compra]]&lt;=FechaCotizacion,TablaDatosInversiones[[#This Row],[Fecha de Venta o traspaso]]&gt;=FechaCotizacion)</f>
        <v>0</v>
      </c>
      <c r="AE116" s="85" t="b">
        <f t="shared" si="38"/>
        <v>0</v>
      </c>
      <c r="AF116" s="165">
        <f t="shared" si="39"/>
        <v>3.9058066601029839E-3</v>
      </c>
      <c r="AG116" s="29">
        <f t="shared" si="40"/>
        <v>12.277283526854429</v>
      </c>
      <c r="AH116" s="259">
        <v>0</v>
      </c>
      <c r="AI116" s="150">
        <f>SUMPRODUCT((TablaDividendos[Ticker o ISIN (para Cotizaciones)]=E116)*1,(TablaDividendos[Nombre cuenta inversion]=N116)*1,TablaDividendos[Dividendos Netos por acción (euros)]*R116,(TablaDividendos[Fecha Cobro]&gt;=Q116)*1,(TablaDividendos[Fecha Cobro]&lt;=W116)*1)</f>
        <v>0</v>
      </c>
      <c r="AJ116" s="29">
        <f t="shared" si="41"/>
        <v>12.277283526854429</v>
      </c>
      <c r="AK116" s="151">
        <f t="shared" si="42"/>
        <v>4.6948092741371579E-2</v>
      </c>
      <c r="AL116" s="79">
        <f t="shared" si="34"/>
        <v>0.15247862544629576</v>
      </c>
      <c r="AM116" s="65">
        <f t="shared" si="43"/>
        <v>0.32328767123287672</v>
      </c>
    </row>
    <row r="117" spans="1:39" ht="15.75" x14ac:dyDescent="0.25">
      <c r="A117" s="152" t="s">
        <v>344</v>
      </c>
      <c r="B117" s="421" t="str" cm="1">
        <f t="array" ref="B117">IFERROR(VLOOKUP(A117,TablaEligeInversiones[],2,FALSE),INDEX(TablaEligeInversiones[Tipo instrumento],MATCH(MID(A117,1,4),MID(TablaEligeInversiones[Nombre],1,4),0)))</f>
        <v>Accion</v>
      </c>
      <c r="C117" s="144" t="s">
        <v>153</v>
      </c>
      <c r="D117" s="293" t="str" cm="1">
        <f t="array" ref="D117">IFERROR(VLOOKUP(A117,TablaEligeInversiones[],3,FALSE),INDEX(TablaEligeInversiones[Tipo activo],MATCH(MID(A117,1,4),MID(TablaEligeInversiones[Nombre],1,4),0)))</f>
        <v>R.Variable</v>
      </c>
      <c r="E117" s="290" t="str">
        <f>IFERROR(VLOOKUP(A117,TablaEligeInversiones[],5,FALSE),"")</f>
        <v>PEP</v>
      </c>
      <c r="F117" s="280" t="str">
        <f>IF(IFERROR(VLOOKUP(A117,TablaEligeInversiones[],6,FALSE),"")=0,"",IFERROR(VLOOKUP(A117,TablaEligeInversiones[],6,FALSE),""))</f>
        <v>pepsico</v>
      </c>
      <c r="G117" s="280" t="str">
        <f>IF(IFERROR(VLOOKUP(A117,TablaEligeInversiones[],7,FALSE),"")=0,"",IFERROR(VLOOKUP(A117,TablaEligeInversiones[],7,FALSE),""))</f>
        <v>US7134481081</v>
      </c>
      <c r="H117" s="263" t="str" cm="1">
        <f t="array" ref="H117">IFERROR(VLOOKUP(A117,TablaEligeInversiones[],4,FALSE),INDEX(TablaEligeInversiones[Moneda],MATCH(MID(A117,1,4),MID(TablaEligeInversiones[Nombre],1,4),0)))</f>
        <v>USD</v>
      </c>
      <c r="I117" s="289">
        <v>0</v>
      </c>
      <c r="J117" s="263" t="str" cm="1">
        <f t="array" ref="J117">IFERROR(VLOOKUP(A117,TablaEligeInversiones[],11,FALSE),INDEX(TablaEligeInversiones[Estilo],MATCH(MID(A117,1,4),MID(TablaEligeInversiones[Nombre],1,4),0)))</f>
        <v>Otros</v>
      </c>
      <c r="K117" s="263" t="str" cm="1">
        <f t="array" ref="K117">IFERROR(VLOOKUP(A117,TablaEligeInversiones[],12,FALSE),INDEX(TablaEligeInversiones[Sector],MATCH(MID(A117,1,4),MID(TablaEligeInversiones[Nombre],1,4),0)))</f>
        <v>Consumo No-Cíclico</v>
      </c>
      <c r="L117" s="263" t="str" cm="1">
        <f t="array" ref="L117">IFERROR(VLOOKUP(A117,TablaEligeInversiones[],13,FALSE),INDEX(TablaEligeInversiones[Región],MATCH(MID(A117,1,4),MID(TablaEligeInversiones[Nombre],1,4),0)))</f>
        <v>E.E.U.U.</v>
      </c>
      <c r="M117" s="262">
        <f>IFERROR(VLOOKUP(A117,TablaEligeInversiones[],8,FALSE),0)</f>
        <v>0</v>
      </c>
      <c r="N117" s="227" t="s">
        <v>646</v>
      </c>
      <c r="O117" s="262" t="str">
        <f>IFERROR(VLOOKUP(N117,TablaCuentasInversion[],4,FALSE),"")</f>
        <v>Conjunta 50/50%</v>
      </c>
      <c r="P117" s="263" t="str">
        <f>IFERROR(VLOOKUP(N117,TablaCuentasInversion[],5,FALSE),"")</f>
        <v>Self-Bank</v>
      </c>
      <c r="Q117" s="70">
        <v>45314</v>
      </c>
      <c r="R117" s="172">
        <v>10</v>
      </c>
      <c r="S117" s="145">
        <v>0.92399100000000001</v>
      </c>
      <c r="T117" s="171">
        <v>167.86</v>
      </c>
      <c r="U117" s="77">
        <f t="shared" ca="1" si="36"/>
        <v>1551.0112926000002</v>
      </c>
      <c r="V117" s="162">
        <v>14.998569119999956</v>
      </c>
      <c r="W117" s="163">
        <f ca="1">IF(Q117&lt;&gt;"",MAX(TODAY(),FechaCotizacion),"")</f>
        <v>45704</v>
      </c>
      <c r="X117" s="164">
        <f t="shared" ca="1" si="37"/>
        <v>2025</v>
      </c>
      <c r="Y117" s="146" t="s">
        <v>194</v>
      </c>
      <c r="Z117" s="147">
        <f>IF(H117=0,1,IF(H117="","",1/(VLOOKUP(H117,Tabla_Monedas[[Ticker]:[Cambio]],2,FALSE))))</f>
        <v>0.9683354313934347</v>
      </c>
      <c r="AA117" s="30">
        <f>+IF(E117="","",(VLOOKUP(E117,TablaCotizaciones[[Ticker]:[Precio]],2,FALSE)))</f>
        <v>144.58000000000001</v>
      </c>
      <c r="AB117" s="148">
        <f t="shared" ca="1" si="44"/>
        <v>1400.019366708628</v>
      </c>
      <c r="AC117" s="149">
        <v>0</v>
      </c>
      <c r="AD117" s="379" t="b">
        <f ca="1">AND(TablaDatosInversiones[[#This Row],[Fecha de Venta o traspaso]]&lt;&gt;"",TablaDatosInversiones[[#This Row],[Fecha Compra]]&lt;=FechaCotizacion,TablaDatosInversiones[[#This Row],[Fecha de Venta o traspaso]]&gt;=FechaCotizacion)</f>
        <v>1</v>
      </c>
      <c r="AE117" s="85" t="b">
        <f t="shared" si="38"/>
        <v>0</v>
      </c>
      <c r="AF117" s="165">
        <f t="shared" ca="1" si="39"/>
        <v>9.0242641513285093E-3</v>
      </c>
      <c r="AG117" s="29">
        <f t="shared" si="40"/>
        <v>-165.9904950113721</v>
      </c>
      <c r="AH117" s="259">
        <v>0</v>
      </c>
      <c r="AI117" s="150">
        <f ca="1">SUMPRODUCT((TablaDividendos[Ticker o ISIN (para Cotizaciones)]=E117)*1,(TablaDividendos[Nombre cuenta inversion]=N117)*1,TablaDividendos[Dividendos Netos por acción (euros)]*R117,(TablaDividendos[Fecha Cobro]&gt;=Q117)*1,(TablaDividendos[Fecha Cobro]&lt;=W117)*1)</f>
        <v>31.706818181818182</v>
      </c>
      <c r="AJ117" s="29">
        <f t="shared" ca="1" si="41"/>
        <v>-134.28367682955391</v>
      </c>
      <c r="AK117" s="151">
        <f t="shared" ca="1" si="42"/>
        <v>-8.6578142577189571E-2</v>
      </c>
      <c r="AL117" s="79">
        <f t="shared" ca="1" si="34"/>
        <v>-8.1061175073503078E-2</v>
      </c>
      <c r="AM117" s="65">
        <f t="shared" ca="1" si="43"/>
        <v>1.0712328767123287</v>
      </c>
    </row>
    <row r="118" spans="1:39" ht="15.75" x14ac:dyDescent="0.25">
      <c r="A118" s="152" t="s">
        <v>1092</v>
      </c>
      <c r="B118" s="421" t="str" cm="1">
        <f t="array" ref="B118">IFERROR(VLOOKUP(A118,TablaEligeInversiones[],2,FALSE),INDEX(TablaEligeInversiones[Tipo instrumento],MATCH(MID(A118,1,4),MID(TablaEligeInversiones[Nombre],1,4),0)))</f>
        <v>Accion</v>
      </c>
      <c r="C118" s="144" t="s">
        <v>153</v>
      </c>
      <c r="D118" s="293" t="str" cm="1">
        <f t="array" ref="D118">IFERROR(VLOOKUP(A118,TablaEligeInversiones[],3,FALSE),INDEX(TablaEligeInversiones[Tipo activo],MATCH(MID(A118,1,4),MID(TablaEligeInversiones[Nombre],1,4),0)))</f>
        <v>R.Variable</v>
      </c>
      <c r="E118" s="290" t="str">
        <f>IFERROR(VLOOKUP(A118,TablaEligeInversiones[],5,FALSE),"")</f>
        <v>PM</v>
      </c>
      <c r="F118" s="280" t="str">
        <f>IF(IFERROR(VLOOKUP(A118,TablaEligeInversiones[],6,FALSE),"")=0,"",IFERROR(VLOOKUP(A118,TablaEligeInversiones[],6,FALSE),""))</f>
        <v>philip-morris-intl</v>
      </c>
      <c r="G118" s="280" t="str">
        <f>IF(IFERROR(VLOOKUP(A118,TablaEligeInversiones[],7,FALSE),"")=0,"",IFERROR(VLOOKUP(A118,TablaEligeInversiones[],7,FALSE),""))</f>
        <v>US7181721090</v>
      </c>
      <c r="H118" s="263" t="str" cm="1">
        <f t="array" ref="H118">IFERROR(VLOOKUP(A118,TablaEligeInversiones[],4,FALSE),INDEX(TablaEligeInversiones[Moneda],MATCH(MID(A118,1,4),MID(TablaEligeInversiones[Nombre],1,4),0)))</f>
        <v>USD</v>
      </c>
      <c r="I118" s="289">
        <v>0</v>
      </c>
      <c r="J118" s="263" t="str" cm="1">
        <f t="array" ref="J118">IFERROR(VLOOKUP(A118,TablaEligeInversiones[],11,FALSE),INDEX(TablaEligeInversiones[Estilo],MATCH(MID(A118,1,4),MID(TablaEligeInversiones[Nombre],1,4),0)))</f>
        <v>Otros</v>
      </c>
      <c r="K118" s="263" t="str" cm="1">
        <f t="array" ref="K118">IFERROR(VLOOKUP(A118,TablaEligeInversiones[],12,FALSE),INDEX(TablaEligeInversiones[Sector],MATCH(MID(A118,1,4),MID(TablaEligeInversiones[Nombre],1,4),0)))</f>
        <v>Consumo No-Cíclico</v>
      </c>
      <c r="L118" s="263" t="str" cm="1">
        <f t="array" ref="L118">IFERROR(VLOOKUP(A118,TablaEligeInversiones[],13,FALSE),INDEX(TablaEligeInversiones[Región],MATCH(MID(A118,1,4),MID(TablaEligeInversiones[Nombre],1,4),0)))</f>
        <v>E.E.U.U.</v>
      </c>
      <c r="M118" s="262">
        <f>IFERROR(VLOOKUP(A118,TablaEligeInversiones[],8,FALSE),0)</f>
        <v>0</v>
      </c>
      <c r="N118" s="227" t="s">
        <v>1393</v>
      </c>
      <c r="O118" s="262" t="str">
        <f>IFERROR(VLOOKUP(N118,TablaCuentasInversion[],4,FALSE),"")</f>
        <v>Conjunta 50/50%</v>
      </c>
      <c r="P118" s="263" t="str">
        <f>IFERROR(VLOOKUP(N118,TablaCuentasInversion[],5,FALSE),"")</f>
        <v>IBKR</v>
      </c>
      <c r="Q118" s="70">
        <v>45330</v>
      </c>
      <c r="R118" s="172">
        <v>100</v>
      </c>
      <c r="S118" s="145">
        <f>1/1.0777</f>
        <v>0.92790201354736934</v>
      </c>
      <c r="T118" s="171">
        <v>89.195999999999998</v>
      </c>
      <c r="U118" s="77">
        <f t="shared" si="36"/>
        <v>8276.5148000371155</v>
      </c>
      <c r="V118" s="356">
        <v>0.37</v>
      </c>
      <c r="W118" s="169">
        <v>45370</v>
      </c>
      <c r="X118" s="164">
        <f t="shared" si="37"/>
        <v>2024</v>
      </c>
      <c r="Y118" s="146" t="s">
        <v>194</v>
      </c>
      <c r="Z118" s="170">
        <f>1/1.0865</f>
        <v>0.92038656235618954</v>
      </c>
      <c r="AA118" s="66">
        <v>94</v>
      </c>
      <c r="AB118" s="148">
        <f t="shared" si="44"/>
        <v>8651.6336861481814</v>
      </c>
      <c r="AC118" s="149">
        <v>0</v>
      </c>
      <c r="AD118" s="379" t="b">
        <f>AND(TablaDatosInversiones[[#This Row],[Fecha de Venta o traspaso]]&lt;&gt;"",TablaDatosInversiones[[#This Row],[Fecha Compra]]&lt;=FechaCotizacion,TablaDatosInversiones[[#This Row],[Fecha de Venta o traspaso]]&gt;=FechaCotizacion)</f>
        <v>0</v>
      </c>
      <c r="AE118" s="85" t="b">
        <f t="shared" si="38"/>
        <v>0</v>
      </c>
      <c r="AF118" s="165">
        <f t="shared" si="39"/>
        <v>3.9805212803623036E-4</v>
      </c>
      <c r="AG118" s="29">
        <f t="shared" si="40"/>
        <v>374.74888611106587</v>
      </c>
      <c r="AH118" s="259">
        <v>0</v>
      </c>
      <c r="AI118" s="150">
        <f>SUMPRODUCT((TablaDividendos[Ticker o ISIN (para Cotizaciones)]=E118)*1,(TablaDividendos[Nombre cuenta inversion]=N118)*1,TablaDividendos[Dividendos Netos por acción (euros)]*R118,(TablaDividendos[Fecha Cobro]&gt;=Q118)*1,(TablaDividendos[Fecha Cobro]&lt;=W118)*1)</f>
        <v>0</v>
      </c>
      <c r="AJ118" s="29">
        <f t="shared" si="41"/>
        <v>374.74888611106587</v>
      </c>
      <c r="AK118" s="151">
        <f t="shared" si="42"/>
        <v>4.5278585874018534E-2</v>
      </c>
      <c r="AL118" s="79">
        <f t="shared" si="34"/>
        <v>0.48324257113001323</v>
      </c>
      <c r="AM118" s="65">
        <f t="shared" si="43"/>
        <v>0.11232876712328767</v>
      </c>
    </row>
    <row r="119" spans="1:39" ht="15.75" x14ac:dyDescent="0.25">
      <c r="A119" s="152" t="s">
        <v>1096</v>
      </c>
      <c r="B119" s="421" t="str" cm="1">
        <f t="array" ref="B119">IFERROR(VLOOKUP(A119,TablaEligeInversiones[],2,FALSE),INDEX(TablaEligeInversiones[Tipo instrumento],MATCH(MID(A119,1,4),MID(TablaEligeInversiones[Nombre],1,4),0)))</f>
        <v>PUT</v>
      </c>
      <c r="C119" s="144" t="s">
        <v>636</v>
      </c>
      <c r="D119" s="293" t="str" cm="1">
        <f t="array" ref="D119">IFERROR(VLOOKUP(A119,TablaEligeInversiones[],3,FALSE),INDEX(TablaEligeInversiones[Tipo activo],MATCH(MID(A119,1,4),MID(TablaEligeInversiones[Nombre],1,4),0)))</f>
        <v>Derivado</v>
      </c>
      <c r="E119" s="290" t="str">
        <f>IFERROR(VLOOKUP(A119,TablaEligeInversiones[],5,FALSE),"")</f>
        <v/>
      </c>
      <c r="F119" s="280" t="str">
        <f>IF(IFERROR(VLOOKUP(A119,TablaEligeInversiones[],6,FALSE),"")=0,"",IFERROR(VLOOKUP(A119,TablaEligeInversiones[],6,FALSE),""))</f>
        <v/>
      </c>
      <c r="G119" s="280" t="str">
        <f>IF(IFERROR(VLOOKUP(A119,TablaEligeInversiones[],7,FALSE),"")=0,"",IFERROR(VLOOKUP(A119,TablaEligeInversiones[],7,FALSE),""))</f>
        <v/>
      </c>
      <c r="H119" s="263" t="s">
        <v>8</v>
      </c>
      <c r="I119" s="289">
        <v>5400</v>
      </c>
      <c r="J119" s="263" t="str" cm="1">
        <f t="array" ref="J119">IFERROR(VLOOKUP(A119,TablaEligeInversiones[],11,FALSE),INDEX(TablaEligeInversiones[Estilo],MATCH(MID(A119,1,4),MID(TablaEligeInversiones[Nombre],1,4),0)))</f>
        <v>Otros</v>
      </c>
      <c r="K119" s="263" t="str" cm="1">
        <f t="array" ref="K119">IFERROR(VLOOKUP(A119,TablaEligeInversiones[],12,FALSE),INDEX(TablaEligeInversiones[Sector],MATCH(MID(A119,1,4),MID(TablaEligeInversiones[Nombre],1,4),0)))</f>
        <v>Otros</v>
      </c>
      <c r="L119" s="263" t="str" cm="1">
        <f t="array" ref="L119">IFERROR(VLOOKUP(A119,TablaEligeInversiones[],13,FALSE),INDEX(TablaEligeInversiones[Región],MATCH(MID(A119,1,4),MID(TablaEligeInversiones[Nombre],1,4),0)))</f>
        <v>Europa-Resto-EUR</v>
      </c>
      <c r="M119" s="262">
        <f>IFERROR(VLOOKUP(A119,TablaEligeInversiones[],8,FALSE),0)</f>
        <v>0</v>
      </c>
      <c r="N119" s="227" t="s">
        <v>1393</v>
      </c>
      <c r="O119" s="262" t="str">
        <f>IFERROR(VLOOKUP(N119,TablaCuentasInversion[],4,FALSE),"")</f>
        <v>Conjunta 50/50%</v>
      </c>
      <c r="P119" s="263" t="str">
        <f>IFERROR(VLOOKUP(N119,TablaCuentasInversion[],5,FALSE),"")</f>
        <v>IBKR</v>
      </c>
      <c r="Q119" s="70">
        <v>45313</v>
      </c>
      <c r="R119" s="172">
        <v>-1</v>
      </c>
      <c r="S119" s="145">
        <v>0.91869999999999996</v>
      </c>
      <c r="T119" s="171">
        <v>45</v>
      </c>
      <c r="U119" s="77">
        <f t="shared" si="36"/>
        <v>-41.341499999999996</v>
      </c>
      <c r="V119" s="162">
        <v>0.3</v>
      </c>
      <c r="W119" s="169">
        <v>45317</v>
      </c>
      <c r="X119" s="164">
        <f t="shared" si="37"/>
        <v>2024</v>
      </c>
      <c r="Y119" s="146" t="s">
        <v>194</v>
      </c>
      <c r="Z119" s="170">
        <v>0.92110000000000003</v>
      </c>
      <c r="AA119" s="66">
        <v>20</v>
      </c>
      <c r="AB119" s="148">
        <f>IFERROR(IF(AND(D119="Derivado",AD119=TRUE),I119*Z119,R119*AA119*Z119),"")</f>
        <v>-18.422000000000001</v>
      </c>
      <c r="AC119" s="149">
        <v>0.3</v>
      </c>
      <c r="AD119" s="379" t="b">
        <f>AND(TablaDatosInversiones[[#This Row],[Fecha de Venta o traspaso]]&lt;&gt;"",TablaDatosInversiones[[#This Row],[Fecha Compra]]&lt;=FechaCotizacion,TablaDatosInversiones[[#This Row],[Fecha de Venta o traspaso]]&gt;=FechaCotizacion)</f>
        <v>0</v>
      </c>
      <c r="AE119" s="85" t="b">
        <f t="shared" si="38"/>
        <v>0</v>
      </c>
      <c r="AF119" s="165">
        <f t="shared" si="39"/>
        <v>0.5</v>
      </c>
      <c r="AG119" s="29">
        <f t="shared" si="40"/>
        <v>22.319499999999994</v>
      </c>
      <c r="AH119" s="259">
        <v>0</v>
      </c>
      <c r="AI119" s="150">
        <f>SUMPRODUCT((TablaDividendos[Ticker o ISIN (para Cotizaciones)]=E119)*1,(TablaDividendos[Nombre cuenta inversion]=N119)*1,TablaDividendos[Dividendos Netos por acción (euros)]*R119,(TablaDividendos[Fecha Cobro]&gt;=Q119)*1,(TablaDividendos[Fecha Cobro]&lt;=W119)*1)</f>
        <v>0</v>
      </c>
      <c r="AJ119" s="29">
        <f t="shared" si="41"/>
        <v>22.319499999999994</v>
      </c>
      <c r="AK119" s="151">
        <f t="shared" si="42"/>
        <v>0.53988123314345138</v>
      </c>
      <c r="AL119" s="79">
        <f>IFERROR(POWER(1+(AJ119)/ABS(I119*Z119),1/(AM119))-1,"")</f>
        <v>0.38657855515754647</v>
      </c>
      <c r="AM119" s="65">
        <f t="shared" si="43"/>
        <v>1.3698630136986301E-2</v>
      </c>
    </row>
    <row r="120" spans="1:39" ht="15.75" x14ac:dyDescent="0.25">
      <c r="A120" s="152" t="s">
        <v>1056</v>
      </c>
      <c r="B120" s="421" t="str" cm="1">
        <f t="array" ref="B120">IFERROR(VLOOKUP(A120,TablaEligeInversiones[],2,FALSE),INDEX(TablaEligeInversiones[Tipo instrumento],MATCH(MID(A120,1,4),MID(TablaEligeInversiones[Nombre],1,4),0)))</f>
        <v>PUT</v>
      </c>
      <c r="C120" s="144" t="s">
        <v>636</v>
      </c>
      <c r="D120" s="293" t="str" cm="1">
        <f t="array" ref="D120">IFERROR(VLOOKUP(A120,TablaEligeInversiones[],3,FALSE),INDEX(TablaEligeInversiones[Tipo activo],MATCH(MID(A120,1,4),MID(TablaEligeInversiones[Nombre],1,4),0)))</f>
        <v>Derivado</v>
      </c>
      <c r="E120" s="290" t="str">
        <f>IFERROR(VLOOKUP(A120,TablaEligeInversiones[],5,FALSE),"")</f>
        <v/>
      </c>
      <c r="F120" s="280" t="str">
        <f>IF(IFERROR(VLOOKUP(A120,TablaEligeInversiones[],6,FALSE),"")=0,"",IFERROR(VLOOKUP(A120,TablaEligeInversiones[],6,FALSE),""))</f>
        <v/>
      </c>
      <c r="G120" s="280" t="str">
        <f>IF(IFERROR(VLOOKUP(A120,TablaEligeInversiones[],7,FALSE),"")=0,"",IFERROR(VLOOKUP(A120,TablaEligeInversiones[],7,FALSE),""))</f>
        <v/>
      </c>
      <c r="H120" s="263" t="s">
        <v>8</v>
      </c>
      <c r="I120" s="289">
        <v>19000</v>
      </c>
      <c r="J120" s="263" t="str" cm="1">
        <f t="array" ref="J120">IFERROR(VLOOKUP(A120,TablaEligeInversiones[],11,FALSE),INDEX(TablaEligeInversiones[Estilo],MATCH(MID(A120,1,4),MID(TablaEligeInversiones[Nombre],1,4),0)))</f>
        <v>Otros</v>
      </c>
      <c r="K120" s="263" t="str" cm="1">
        <f t="array" ref="K120">IFERROR(VLOOKUP(A120,TablaEligeInversiones[],12,FALSE),INDEX(TablaEligeInversiones[Sector],MATCH(MID(A120,1,4),MID(TablaEligeInversiones[Nombre],1,4),0)))</f>
        <v>Otros</v>
      </c>
      <c r="L120" s="263" t="str" cm="1">
        <f t="array" ref="L120">IFERROR(VLOOKUP(A120,TablaEligeInversiones[],13,FALSE),INDEX(TablaEligeInversiones[Región],MATCH(MID(A120,1,4),MID(TablaEligeInversiones[Nombre],1,4),0)))</f>
        <v>Europa-Resto-EUR</v>
      </c>
      <c r="M120" s="262">
        <f>IFERROR(VLOOKUP(A120,TablaEligeInversiones[],8,FALSE),0)</f>
        <v>0</v>
      </c>
      <c r="N120" s="227" t="s">
        <v>1393</v>
      </c>
      <c r="O120" s="262" t="str">
        <f>IFERROR(VLOOKUP(N120,TablaCuentasInversion[],4,FALSE),"")</f>
        <v>Conjunta 50/50%</v>
      </c>
      <c r="P120" s="263" t="str">
        <f>IFERROR(VLOOKUP(N120,TablaCuentasInversion[],5,FALSE),"")</f>
        <v>IBKR</v>
      </c>
      <c r="Q120" s="70">
        <v>44635</v>
      </c>
      <c r="R120" s="172">
        <v>-1</v>
      </c>
      <c r="S120" s="145">
        <v>0.91315861565153866</v>
      </c>
      <c r="T120" s="171">
        <v>1888</v>
      </c>
      <c r="U120" s="77">
        <f t="shared" si="36"/>
        <v>-1724.0434663501051</v>
      </c>
      <c r="V120" s="162">
        <v>0.71</v>
      </c>
      <c r="W120" s="169">
        <v>44650</v>
      </c>
      <c r="X120" s="164">
        <f t="shared" si="37"/>
        <v>2022</v>
      </c>
      <c r="Y120" s="146" t="s">
        <v>194</v>
      </c>
      <c r="Z120" s="170">
        <f>1/1.1156</f>
        <v>0.89637863033345289</v>
      </c>
      <c r="AA120" s="66">
        <v>472</v>
      </c>
      <c r="AB120" s="148">
        <f>IFERROR(IF(AND(D120="Derivado",AD120=TRUE),I120*Z120,R120*AA120*Z120),"")</f>
        <v>-423.09071351738976</v>
      </c>
      <c r="AC120" s="149">
        <v>0.7</v>
      </c>
      <c r="AD120" s="379" t="b">
        <f>AND(TablaDatosInversiones[[#This Row],[Fecha de Venta o traspaso]]&lt;&gt;"",TablaDatosInversiones[[#This Row],[Fecha Compra]]&lt;=FechaCotizacion,TablaDatosInversiones[[#This Row],[Fecha de Venta o traspaso]]&gt;=FechaCotizacion)</f>
        <v>0</v>
      </c>
      <c r="AE120" s="85" t="b">
        <f t="shared" si="38"/>
        <v>0</v>
      </c>
      <c r="AF120" s="165">
        <f t="shared" si="39"/>
        <v>1.8824446854427634E-2</v>
      </c>
      <c r="AG120" s="29">
        <f t="shared" si="40"/>
        <v>1299.5427528327152</v>
      </c>
      <c r="AH120" s="259">
        <v>0</v>
      </c>
      <c r="AI120" s="150">
        <f>SUMPRODUCT((TablaDividendos[Ticker o ISIN (para Cotizaciones)]=E120)*1,(TablaDividendos[Nombre cuenta inversion]=N120)*1,TablaDividendos[Dividendos Netos por acción (euros)]*R120,(TablaDividendos[Fecha Cobro]&gt;=Q120)*1,(TablaDividendos[Fecha Cobro]&lt;=W120)*1)</f>
        <v>0</v>
      </c>
      <c r="AJ120" s="29">
        <f t="shared" si="41"/>
        <v>1299.5427528327152</v>
      </c>
      <c r="AK120" s="151">
        <f t="shared" si="42"/>
        <v>0.7537760956711369</v>
      </c>
      <c r="AL120" s="79">
        <f>IFERROR(POWER(1+(AJ120)/ABS(I120*Z120),1/(AM120))-1,"")</f>
        <v>4.351964047010612</v>
      </c>
      <c r="AM120" s="65">
        <f t="shared" si="43"/>
        <v>4.3835616438356165E-2</v>
      </c>
    </row>
    <row r="121" spans="1:39" ht="15.75" x14ac:dyDescent="0.25">
      <c r="A121" s="152" t="s">
        <v>1097</v>
      </c>
      <c r="B121" s="421" t="str" cm="1">
        <f t="array" ref="B121">IFERROR(VLOOKUP(A121,TablaEligeInversiones[],2,FALSE),INDEX(TablaEligeInversiones[Tipo instrumento],MATCH(MID(A121,1,4),MID(TablaEligeInversiones[Nombre],1,4),0)))</f>
        <v>PUT</v>
      </c>
      <c r="C121" s="144" t="s">
        <v>636</v>
      </c>
      <c r="D121" s="293" t="str" cm="1">
        <f t="array" ref="D121">IFERROR(VLOOKUP(A121,TablaEligeInversiones[],3,FALSE),INDEX(TablaEligeInversiones[Tipo activo],MATCH(MID(A121,1,4),MID(TablaEligeInversiones[Nombre],1,4),0)))</f>
        <v>Derivado</v>
      </c>
      <c r="E121" s="290" t="str">
        <f>IFERROR(VLOOKUP(A121,TablaEligeInversiones[],5,FALSE),"")</f>
        <v/>
      </c>
      <c r="F121" s="280" t="str">
        <f>IF(IFERROR(VLOOKUP(A121,TablaEligeInversiones[],6,FALSE),"")=0,"",IFERROR(VLOOKUP(A121,TablaEligeInversiones[],6,FALSE),""))</f>
        <v/>
      </c>
      <c r="G121" s="280" t="str">
        <f>IF(IFERROR(VLOOKUP(A121,TablaEligeInversiones[],7,FALSE),"")=0,"",IFERROR(VLOOKUP(A121,TablaEligeInversiones[],7,FALSE),""))</f>
        <v/>
      </c>
      <c r="H121" s="263" t="s">
        <v>8</v>
      </c>
      <c r="I121" s="289">
        <v>4000</v>
      </c>
      <c r="J121" s="263" t="str" cm="1">
        <f t="array" ref="J121">IFERROR(VLOOKUP(A121,TablaEligeInversiones[],11,FALSE),INDEX(TablaEligeInversiones[Estilo],MATCH(MID(A121,1,4),MID(TablaEligeInversiones[Nombre],1,4),0)))</f>
        <v>Otros</v>
      </c>
      <c r="K121" s="263" t="str" cm="1">
        <f t="array" ref="K121">IFERROR(VLOOKUP(A121,TablaEligeInversiones[],12,FALSE),INDEX(TablaEligeInversiones[Sector],MATCH(MID(A121,1,4),MID(TablaEligeInversiones[Nombre],1,4),0)))</f>
        <v>Otros</v>
      </c>
      <c r="L121" s="263" t="str" cm="1">
        <f t="array" ref="L121">IFERROR(VLOOKUP(A121,TablaEligeInversiones[],13,FALSE),INDEX(TablaEligeInversiones[Región],MATCH(MID(A121,1,4),MID(TablaEligeInversiones[Nombre],1,4),0)))</f>
        <v>Europa-Resto-EUR</v>
      </c>
      <c r="M121" s="262">
        <f>IFERROR(VLOOKUP(A121,TablaEligeInversiones[],8,FALSE),0)</f>
        <v>0</v>
      </c>
      <c r="N121" s="227" t="s">
        <v>1393</v>
      </c>
      <c r="O121" s="262" t="str">
        <f>IFERROR(VLOOKUP(N121,TablaCuentasInversion[],4,FALSE),"")</f>
        <v>Conjunta 50/50%</v>
      </c>
      <c r="P121" s="263" t="str">
        <f>IFERROR(VLOOKUP(N121,TablaCuentasInversion[],5,FALSE),"")</f>
        <v>IBKR</v>
      </c>
      <c r="Q121" s="70">
        <v>45322</v>
      </c>
      <c r="R121" s="172">
        <v>-1</v>
      </c>
      <c r="S121" s="145">
        <v>0.92420000000000002</v>
      </c>
      <c r="T121" s="171">
        <v>44</v>
      </c>
      <c r="U121" s="77">
        <f t="shared" si="36"/>
        <v>-40.6648</v>
      </c>
      <c r="V121" s="162">
        <v>1.04</v>
      </c>
      <c r="W121" s="169">
        <v>45324</v>
      </c>
      <c r="X121" s="164">
        <f t="shared" si="37"/>
        <v>2024</v>
      </c>
      <c r="Y121" s="146" t="s">
        <v>194</v>
      </c>
      <c r="Z121" s="170">
        <v>0.92700000000000005</v>
      </c>
      <c r="AA121" s="66">
        <v>0</v>
      </c>
      <c r="AB121" s="148">
        <f>IFERROR(IF(AND(D121="Derivado",AD121=TRUE),I121*Z121,R121*AA121*Z121),"")</f>
        <v>0</v>
      </c>
      <c r="AC121" s="149">
        <v>0</v>
      </c>
      <c r="AD121" s="379" t="b">
        <f>AND(TablaDatosInversiones[[#This Row],[Fecha de Venta o traspaso]]&lt;&gt;"",TablaDatosInversiones[[#This Row],[Fecha Compra]]&lt;=FechaCotizacion,TablaDatosInversiones[[#This Row],[Fecha de Venta o traspaso]]&gt;=FechaCotizacion)</f>
        <v>0</v>
      </c>
      <c r="AE121" s="85" t="b">
        <f t="shared" si="38"/>
        <v>0</v>
      </c>
      <c r="AF121" s="165">
        <f t="shared" si="39"/>
        <v>0.5</v>
      </c>
      <c r="AG121" s="29">
        <f t="shared" si="40"/>
        <v>39.6248</v>
      </c>
      <c r="AH121" s="259">
        <v>0</v>
      </c>
      <c r="AI121" s="150">
        <f>SUMPRODUCT((TablaDividendos[Ticker o ISIN (para Cotizaciones)]=E121)*1,(TablaDividendos[Nombre cuenta inversion]=N121)*1,TablaDividendos[Dividendos Netos por acción (euros)]*R121,(TablaDividendos[Fecha Cobro]&gt;=Q121)*1,(TablaDividendos[Fecha Cobro]&lt;=W121)*1)</f>
        <v>0</v>
      </c>
      <c r="AJ121" s="29">
        <f t="shared" si="41"/>
        <v>39.6248</v>
      </c>
      <c r="AK121" s="151">
        <f t="shared" si="42"/>
        <v>0.97442505557632153</v>
      </c>
      <c r="AL121" s="79">
        <f>IFERROR(POWER(1+(AJ121)/ABS(I121*Z121),1/(AM121))-1,"")</f>
        <v>2.6446801117993139</v>
      </c>
      <c r="AM121" s="65">
        <f t="shared" si="43"/>
        <v>8.21917808219178E-3</v>
      </c>
    </row>
    <row r="122" spans="1:39" ht="15.75" x14ac:dyDescent="0.25">
      <c r="A122" s="152" t="s">
        <v>1034</v>
      </c>
      <c r="B122" s="421" t="str" cm="1">
        <f t="array" ref="B122">IFERROR(VLOOKUP(A122,TablaEligeInversiones[],2,FALSE),INDEX(TablaEligeInversiones[Tipo instrumento],MATCH(MID(A122,1,4),MID(TablaEligeInversiones[Nombre],1,4),0)))</f>
        <v>Accion</v>
      </c>
      <c r="C122" s="144" t="s">
        <v>153</v>
      </c>
      <c r="D122" s="293" t="str" cm="1">
        <f t="array" ref="D122">IFERROR(VLOOKUP(A122,TablaEligeInversiones[],3,FALSE),INDEX(TablaEligeInversiones[Tipo activo],MATCH(MID(A122,1,4),MID(TablaEligeInversiones[Nombre],1,4),0)))</f>
        <v>R.Variable</v>
      </c>
      <c r="E122" s="290" t="str">
        <f>IFERROR(VLOOKUP(A122,TablaEligeInversiones[],5,FALSE),"")</f>
        <v>SPGI</v>
      </c>
      <c r="F122" s="280" t="str">
        <f>IF(IFERROR(VLOOKUP(A122,TablaEligeInversiones[],6,FALSE),"")=0,"",IFERROR(VLOOKUP(A122,TablaEligeInversiones[],6,FALSE),""))</f>
        <v>mcgraw-hill</v>
      </c>
      <c r="G122" s="280" t="str">
        <f>IF(IFERROR(VLOOKUP(A122,TablaEligeInversiones[],7,FALSE),"")=0,"",IFERROR(VLOOKUP(A122,TablaEligeInversiones[],7,FALSE),""))</f>
        <v>US78409V1044</v>
      </c>
      <c r="H122" s="263" t="str" cm="1">
        <f t="array" ref="H122">IFERROR(VLOOKUP(A122,TablaEligeInversiones[],4,FALSE),INDEX(TablaEligeInversiones[Moneda],MATCH(MID(A122,1,4),MID(TablaEligeInversiones[Nombre],1,4),0)))</f>
        <v>USD</v>
      </c>
      <c r="I122" s="289">
        <v>0</v>
      </c>
      <c r="J122" s="263" t="str" cm="1">
        <f t="array" ref="J122">IFERROR(VLOOKUP(A122,TablaEligeInversiones[],11,FALSE),INDEX(TablaEligeInversiones[Estilo],MATCH(MID(A122,1,4),MID(TablaEligeInversiones[Nombre],1,4),0)))</f>
        <v>Otros</v>
      </c>
      <c r="K122" s="263" t="str" cm="1">
        <f t="array" ref="K122">IFERROR(VLOOKUP(A122,TablaEligeInversiones[],12,FALSE),INDEX(TablaEligeInversiones[Sector],MATCH(MID(A122,1,4),MID(TablaEligeInversiones[Nombre],1,4),0)))</f>
        <v>Otros</v>
      </c>
      <c r="L122" s="263" t="str" cm="1">
        <f t="array" ref="L122">IFERROR(VLOOKUP(A122,TablaEligeInversiones[],13,FALSE),INDEX(TablaEligeInversiones[Región],MATCH(MID(A122,1,4),MID(TablaEligeInversiones[Nombre],1,4),0)))</f>
        <v>E.E.U.U.</v>
      </c>
      <c r="M122" s="262">
        <f>IFERROR(VLOOKUP(A122,TablaEligeInversiones[],8,FALSE),0)</f>
        <v>0</v>
      </c>
      <c r="N122" s="227" t="s">
        <v>1393</v>
      </c>
      <c r="O122" s="262" t="str">
        <f>IFERROR(VLOOKUP(N122,TablaCuentasInversion[],4,FALSE),"")</f>
        <v>Conjunta 50/50%</v>
      </c>
      <c r="P122" s="263" t="str">
        <f>IFERROR(VLOOKUP(N122,TablaCuentasInversion[],5,FALSE),"")</f>
        <v>IBKR</v>
      </c>
      <c r="Q122" s="238">
        <v>44571</v>
      </c>
      <c r="R122" s="172">
        <v>6</v>
      </c>
      <c r="S122" s="170">
        <v>0.8830801836806782</v>
      </c>
      <c r="T122" s="171">
        <v>431</v>
      </c>
      <c r="U122" s="77">
        <f t="shared" si="36"/>
        <v>2283.6453549982339</v>
      </c>
      <c r="V122" s="162">
        <v>0.7</v>
      </c>
      <c r="W122" s="352">
        <v>45567</v>
      </c>
      <c r="X122" s="164">
        <f t="shared" si="37"/>
        <v>2024</v>
      </c>
      <c r="Y122" s="146" t="s">
        <v>194</v>
      </c>
      <c r="Z122" s="344">
        <v>0.90529999999999999</v>
      </c>
      <c r="AA122" s="353">
        <v>514.02</v>
      </c>
      <c r="AB122" s="148">
        <f t="shared" ref="AB122:AB153" si="45">IFERROR(IF(AND(D122="Derivado",AD122=TRUE),I122,R122*AA122*Z122),"")</f>
        <v>2792.053836</v>
      </c>
      <c r="AC122" s="149">
        <v>0.47</v>
      </c>
      <c r="AD122" s="379" t="b">
        <f>AND(TablaDatosInversiones[[#This Row],[Fecha de Venta o traspaso]]&lt;&gt;"",TablaDatosInversiones[[#This Row],[Fecha Compra]]&lt;=FechaCotizacion,TablaDatosInversiones[[#This Row],[Fecha de Venta o traspaso]]&gt;=FechaCotizacion)</f>
        <v>0</v>
      </c>
      <c r="AE122" s="85" t="b">
        <f t="shared" si="38"/>
        <v>0</v>
      </c>
      <c r="AF122" s="165">
        <f t="shared" si="39"/>
        <v>1.8753589202669119E-4</v>
      </c>
      <c r="AG122" s="29">
        <f t="shared" si="40"/>
        <v>507.23848100176616</v>
      </c>
      <c r="AH122" s="259">
        <v>0</v>
      </c>
      <c r="AI122" s="150">
        <f>SUMPRODUCT((TablaDividendos[Ticker o ISIN (para Cotizaciones)]=E122)*1,(TablaDividendos[Nombre cuenta inversion]=N122)*1,TablaDividendos[Dividendos Netos por acción (euros)]*R122,(TablaDividendos[Fecha Cobro]&gt;=Q122)*1,(TablaDividendos[Fecha Cobro]&lt;=W122)*1)</f>
        <v>50.689750471667224</v>
      </c>
      <c r="AJ122" s="29">
        <f t="shared" si="41"/>
        <v>557.92823147343336</v>
      </c>
      <c r="AK122" s="151">
        <f t="shared" si="42"/>
        <v>0.2443147445168275</v>
      </c>
      <c r="AL122" s="79">
        <f t="shared" ref="AL122:AL153" si="46">IFERROR(POWER(1+(AJ122)/ABS(U122),1/(AM122))-1,"")</f>
        <v>8.331261803261536E-2</v>
      </c>
      <c r="AM122" s="65">
        <f t="shared" si="43"/>
        <v>2.7315068493150685</v>
      </c>
    </row>
    <row r="123" spans="1:39" ht="15.75" x14ac:dyDescent="0.25">
      <c r="A123" s="152" t="s">
        <v>1034</v>
      </c>
      <c r="B123" s="421" t="str" cm="1">
        <f t="array" ref="B123">IFERROR(VLOOKUP(A123,TablaEligeInversiones[],2,FALSE),INDEX(TablaEligeInversiones[Tipo instrumento],MATCH(MID(A123,1,4),MID(TablaEligeInversiones[Nombre],1,4),0)))</f>
        <v>Accion</v>
      </c>
      <c r="C123" s="144" t="s">
        <v>153</v>
      </c>
      <c r="D123" s="293" t="str" cm="1">
        <f t="array" ref="D123">IFERROR(VLOOKUP(A123,TablaEligeInversiones[],3,FALSE),INDEX(TablaEligeInversiones[Tipo activo],MATCH(MID(A123,1,4),MID(TablaEligeInversiones[Nombre],1,4),0)))</f>
        <v>R.Variable</v>
      </c>
      <c r="E123" s="290" t="str">
        <f>IFERROR(VLOOKUP(A123,TablaEligeInversiones[],5,FALSE),"")</f>
        <v>SPGI</v>
      </c>
      <c r="F123" s="376" t="str">
        <f>IF(IFERROR(VLOOKUP(A123,TablaEligeInversiones[],6,FALSE),"")=0,"",IFERROR(VLOOKUP(A123,TablaEligeInversiones[],6,FALSE),""))</f>
        <v>mcgraw-hill</v>
      </c>
      <c r="G123" s="376" t="str">
        <f>IF(IFERROR(VLOOKUP(A123,TablaEligeInversiones[],7,FALSE),"")=0,"",IFERROR(VLOOKUP(A123,TablaEligeInversiones[],7,FALSE),""))</f>
        <v>US78409V1044</v>
      </c>
      <c r="H123" s="263" t="str" cm="1">
        <f t="array" ref="H123">IFERROR(VLOOKUP(A123,TablaEligeInversiones[],4,FALSE),INDEX(TablaEligeInversiones[Moneda],MATCH(MID(A123,1,4),MID(TablaEligeInversiones[Nombre],1,4),0)))</f>
        <v>USD</v>
      </c>
      <c r="I123" s="289">
        <v>0</v>
      </c>
      <c r="J123" s="263" t="str" cm="1">
        <f t="array" ref="J123">IFERROR(VLOOKUP(A123,TablaEligeInversiones[],11,FALSE),INDEX(TablaEligeInversiones[Estilo],MATCH(MID(A123,1,4),MID(TablaEligeInversiones[Nombre],1,4),0)))</f>
        <v>Otros</v>
      </c>
      <c r="K123" s="263" t="str" cm="1">
        <f t="array" ref="K123">IFERROR(VLOOKUP(A123,TablaEligeInversiones[],12,FALSE),INDEX(TablaEligeInversiones[Sector],MATCH(MID(A123,1,4),MID(TablaEligeInversiones[Nombre],1,4),0)))</f>
        <v>Otros</v>
      </c>
      <c r="L123" s="263" t="str" cm="1">
        <f t="array" ref="L123">IFERROR(VLOOKUP(A123,TablaEligeInversiones[],13,FALSE),INDEX(TablaEligeInversiones[Región],MATCH(MID(A123,1,4),MID(TablaEligeInversiones[Nombre],1,4),0)))</f>
        <v>E.E.U.U.</v>
      </c>
      <c r="M123" s="262">
        <f>IFERROR(VLOOKUP(A123,TablaEligeInversiones[],8,FALSE),0)</f>
        <v>0</v>
      </c>
      <c r="N123" s="374" t="s">
        <v>1393</v>
      </c>
      <c r="O123" s="331" t="str">
        <f>IFERROR(VLOOKUP(N123,TablaCuentasInversion[],4,FALSE),"")</f>
        <v>Conjunta 50/50%</v>
      </c>
      <c r="P123" s="263" t="str">
        <f>IFERROR(VLOOKUP(N123,TablaCuentasInversion[],5,FALSE),"")</f>
        <v>IBKR</v>
      </c>
      <c r="Q123" s="238">
        <v>44687</v>
      </c>
      <c r="R123" s="172">
        <v>1</v>
      </c>
      <c r="S123" s="170">
        <v>0.94799999999999995</v>
      </c>
      <c r="T123" s="171">
        <v>339.88</v>
      </c>
      <c r="U123" s="77">
        <f t="shared" si="36"/>
        <v>322.20623999999998</v>
      </c>
      <c r="V123" s="162">
        <v>0.7</v>
      </c>
      <c r="W123" s="352">
        <v>45567</v>
      </c>
      <c r="X123" s="164">
        <f t="shared" si="37"/>
        <v>2024</v>
      </c>
      <c r="Y123" s="146" t="s">
        <v>194</v>
      </c>
      <c r="Z123" s="344">
        <v>0.90529999999999999</v>
      </c>
      <c r="AA123" s="353">
        <v>514.02</v>
      </c>
      <c r="AB123" s="148">
        <f t="shared" si="45"/>
        <v>465.34230600000001</v>
      </c>
      <c r="AC123" s="149">
        <v>0</v>
      </c>
      <c r="AD123" s="379" t="b">
        <f>AND(TablaDatosInversiones[[#This Row],[Fecha de Venta o traspaso]]&lt;&gt;"",TablaDatosInversiones[[#This Row],[Fecha Compra]]&lt;=FechaCotizacion,TablaDatosInversiones[[#This Row],[Fecha de Venta o traspaso]]&gt;=FechaCotizacion)</f>
        <v>0</v>
      </c>
      <c r="AE123" s="85" t="b">
        <f t="shared" si="38"/>
        <v>0</v>
      </c>
      <c r="AF123" s="165">
        <f t="shared" si="39"/>
        <v>8.9950787748160899E-4</v>
      </c>
      <c r="AG123" s="150">
        <f t="shared" si="40"/>
        <v>142.43606600000004</v>
      </c>
      <c r="AH123" s="259">
        <v>0</v>
      </c>
      <c r="AI123" s="150">
        <f>SUMPRODUCT((TablaDividendos[Ticker o ISIN (para Cotizaciones)]=E123)*1,(TablaDividendos[Nombre cuenta inversion]=N123)*1,TablaDividendos[Dividendos Netos por acción (euros)]*R123,(TablaDividendos[Fecha Cobro]&gt;=Q123)*1,(TablaDividendos[Fecha Cobro]&lt;=W123)*1)</f>
        <v>7.8519155274867387</v>
      </c>
      <c r="AJ123" s="150">
        <f t="shared" si="41"/>
        <v>150.28798152748678</v>
      </c>
      <c r="AK123" s="151">
        <f t="shared" si="42"/>
        <v>0.46643411228623871</v>
      </c>
      <c r="AL123" s="79">
        <f t="shared" si="46"/>
        <v>0.17187933843338832</v>
      </c>
      <c r="AM123" s="65">
        <f t="shared" si="43"/>
        <v>2.4136986301369863</v>
      </c>
    </row>
    <row r="124" spans="1:39" ht="15.75" x14ac:dyDescent="0.25">
      <c r="A124" s="152" t="s">
        <v>1034</v>
      </c>
      <c r="B124" s="421" t="str" cm="1">
        <f t="array" ref="B124">IFERROR(VLOOKUP(A124,TablaEligeInversiones[],2,FALSE),INDEX(TablaEligeInversiones[Tipo instrumento],MATCH(MID(A124,1,4),MID(TablaEligeInversiones[Nombre],1,4),0)))</f>
        <v>Accion</v>
      </c>
      <c r="C124" s="144" t="s">
        <v>153</v>
      </c>
      <c r="D124" s="293" t="str" cm="1">
        <f t="array" ref="D124">IFERROR(VLOOKUP(A124,TablaEligeInversiones[],3,FALSE),INDEX(TablaEligeInversiones[Tipo activo],MATCH(MID(A124,1,4),MID(TablaEligeInversiones[Nombre],1,4),0)))</f>
        <v>R.Variable</v>
      </c>
      <c r="E124" s="290" t="str">
        <f>IFERROR(VLOOKUP(A124,TablaEligeInversiones[],5,FALSE),"")</f>
        <v>SPGI</v>
      </c>
      <c r="F124" s="376" t="str">
        <f>IF(IFERROR(VLOOKUP(A124,TablaEligeInversiones[],6,FALSE),"")=0,"",IFERROR(VLOOKUP(A124,TablaEligeInversiones[],6,FALSE),""))</f>
        <v>mcgraw-hill</v>
      </c>
      <c r="G124" s="376" t="str">
        <f>IF(IFERROR(VLOOKUP(A124,TablaEligeInversiones[],7,FALSE),"")=0,"",IFERROR(VLOOKUP(A124,TablaEligeInversiones[],7,FALSE),""))</f>
        <v>US78409V1044</v>
      </c>
      <c r="H124" s="263" t="str" cm="1">
        <f t="array" ref="H124">IFERROR(VLOOKUP(A124,TablaEligeInversiones[],4,FALSE),INDEX(TablaEligeInversiones[Moneda],MATCH(MID(A124,1,4),MID(TablaEligeInversiones[Nombre],1,4),0)))</f>
        <v>USD</v>
      </c>
      <c r="I124" s="289">
        <v>0</v>
      </c>
      <c r="J124" s="263" t="str" cm="1">
        <f t="array" ref="J124">IFERROR(VLOOKUP(A124,TablaEligeInversiones[],11,FALSE),INDEX(TablaEligeInversiones[Estilo],MATCH(MID(A124,1,4),MID(TablaEligeInversiones[Nombre],1,4),0)))</f>
        <v>Otros</v>
      </c>
      <c r="K124" s="263" t="str" cm="1">
        <f t="array" ref="K124">IFERROR(VLOOKUP(A124,TablaEligeInversiones[],12,FALSE),INDEX(TablaEligeInversiones[Sector],MATCH(MID(A124,1,4),MID(TablaEligeInversiones[Nombre],1,4),0)))</f>
        <v>Otros</v>
      </c>
      <c r="L124" s="263" t="str" cm="1">
        <f t="array" ref="L124">IFERROR(VLOOKUP(A124,TablaEligeInversiones[],13,FALSE),INDEX(TablaEligeInversiones[Región],MATCH(MID(A124,1,4),MID(TablaEligeInversiones[Nombre],1,4),0)))</f>
        <v>E.E.U.U.</v>
      </c>
      <c r="M124" s="262">
        <f>IFERROR(VLOOKUP(A124,TablaEligeInversiones[],8,FALSE),0)</f>
        <v>0</v>
      </c>
      <c r="N124" s="374" t="s">
        <v>1393</v>
      </c>
      <c r="O124" s="331" t="str">
        <f>IFERROR(VLOOKUP(N124,TablaCuentasInversion[],4,FALSE),"")</f>
        <v>Conjunta 50/50%</v>
      </c>
      <c r="P124" s="263" t="str">
        <f>IFERROR(VLOOKUP(N124,TablaCuentasInversion[],5,FALSE),"")</f>
        <v>IBKR</v>
      </c>
      <c r="Q124" s="238">
        <v>44923</v>
      </c>
      <c r="R124" s="172">
        <v>1</v>
      </c>
      <c r="S124" s="170">
        <v>0.94220000000000004</v>
      </c>
      <c r="T124" s="171">
        <v>334.97</v>
      </c>
      <c r="U124" s="77">
        <f t="shared" si="36"/>
        <v>315.60873400000003</v>
      </c>
      <c r="V124" s="162">
        <f>0.35*S124</f>
        <v>0.32977000000000001</v>
      </c>
      <c r="W124" s="352">
        <v>45567</v>
      </c>
      <c r="X124" s="164">
        <f t="shared" si="37"/>
        <v>2024</v>
      </c>
      <c r="Y124" s="146" t="s">
        <v>194</v>
      </c>
      <c r="Z124" s="344">
        <v>0.90529999999999999</v>
      </c>
      <c r="AA124" s="353">
        <v>514.02</v>
      </c>
      <c r="AB124" s="148">
        <f t="shared" si="45"/>
        <v>465.34230600000001</v>
      </c>
      <c r="AC124" s="149">
        <v>0</v>
      </c>
      <c r="AD124" s="379" t="b">
        <f>AND(TablaDatosInversiones[[#This Row],[Fecha de Venta o traspaso]]&lt;&gt;"",TablaDatosInversiones[[#This Row],[Fecha Compra]]&lt;=FechaCotizacion,TablaDatosInversiones[[#This Row],[Fecha de Venta o traspaso]]&gt;=FechaCotizacion)</f>
        <v>0</v>
      </c>
      <c r="AE124" s="85" t="b">
        <f t="shared" si="38"/>
        <v>0</v>
      </c>
      <c r="AF124" s="165">
        <f t="shared" si="39"/>
        <v>5.9114881560740073E-4</v>
      </c>
      <c r="AG124" s="150">
        <f t="shared" si="40"/>
        <v>149.40380199999998</v>
      </c>
      <c r="AH124" s="259">
        <v>0</v>
      </c>
      <c r="AI124" s="150">
        <f>SUMPRODUCT((TablaDividendos[Ticker o ISIN (para Cotizaciones)]=E124)*1,(TablaDividendos[Nombre cuenta inversion]=N124)*1,TablaDividendos[Dividendos Netos por acción (euros)]*R124,(TablaDividendos[Fecha Cobro]&gt;=Q124)*1,(TablaDividendos[Fecha Cobro]&lt;=W124)*1)</f>
        <v>5.6883216049281042</v>
      </c>
      <c r="AJ124" s="150">
        <f t="shared" si="41"/>
        <v>155.09212360492808</v>
      </c>
      <c r="AK124" s="151">
        <f t="shared" si="42"/>
        <v>0.49140631071676255</v>
      </c>
      <c r="AL124" s="79">
        <f t="shared" si="46"/>
        <v>0.25382372336008086</v>
      </c>
      <c r="AM124" s="65">
        <f t="shared" si="43"/>
        <v>1.7671232876712328</v>
      </c>
    </row>
    <row r="125" spans="1:39" ht="15.75" x14ac:dyDescent="0.25">
      <c r="A125" s="152" t="s">
        <v>988</v>
      </c>
      <c r="B125" s="421" t="str" cm="1">
        <f t="array" ref="B125">IFERROR(VLOOKUP(A125,TablaEligeInversiones[],2,FALSE),INDEX(TablaEligeInversiones[Tipo instrumento],MATCH(MID(A125,1,4),MID(TablaEligeInversiones[Nombre],1,4),0)))</f>
        <v>Fondo</v>
      </c>
      <c r="C125" s="144" t="s">
        <v>131</v>
      </c>
      <c r="D125" s="293" t="str" cm="1">
        <f t="array" ref="D125">IFERROR(VLOOKUP(A125,TablaEligeInversiones[],3,FALSE),INDEX(TablaEligeInversiones[Tipo activo],MATCH(MID(A125,1,4),MID(TablaEligeInversiones[Nombre],1,4),0)))</f>
        <v>R.Variable</v>
      </c>
      <c r="E125" s="290" t="str">
        <f>IFERROR(VLOOKUP(A125,TablaEligeInversiones[],5,FALSE),"")</f>
        <v>IE00B2NXKW18</v>
      </c>
      <c r="F125" s="376" t="str">
        <f>IF(IFERROR(VLOOKUP(A125,TablaEligeInversiones[],6,FALSE),"")=0,"",IFERROR(VLOOKUP(A125,TablaEligeInversiones[],6,FALSE),""))</f>
        <v>seilern-stryx-world-growth-eur-u</v>
      </c>
      <c r="G125" s="376" t="str">
        <f>IF(IFERROR(VLOOKUP(A125,TablaEligeInversiones[],7,FALSE),"")=0,"",IFERROR(VLOOKUP(A125,TablaEligeInversiones[],7,FALSE),""))</f>
        <v/>
      </c>
      <c r="H125" s="263" t="str" cm="1">
        <f t="array" ref="H125">IFERROR(VLOOKUP(A125,TablaEligeInversiones[],4,FALSE),INDEX(TablaEligeInversiones[Moneda],MATCH(MID(A125,1,4),MID(TablaEligeInversiones[Nombre],1,4),0)))</f>
        <v>EUR</v>
      </c>
      <c r="I125" s="289">
        <v>0</v>
      </c>
      <c r="J125" s="263" t="str" cm="1">
        <f t="array" ref="J125">IFERROR(VLOOKUP(A125,TablaEligeInversiones[],11,FALSE),INDEX(TablaEligeInversiones[Estilo],MATCH(MID(A125,1,4),MID(TablaEligeInversiones[Nombre],1,4),0)))</f>
        <v>Otros</v>
      </c>
      <c r="K125" s="263" t="str" cm="1">
        <f t="array" ref="K125">IFERROR(VLOOKUP(A125,TablaEligeInversiones[],12,FALSE),INDEX(TablaEligeInversiones[Sector],MATCH(MID(A125,1,4),MID(TablaEligeInversiones[Nombre],1,4),0)))</f>
        <v>Otros</v>
      </c>
      <c r="L125" s="263" t="str" cm="1">
        <f t="array" ref="L125">IFERROR(VLOOKUP(A125,TablaEligeInversiones[],13,FALSE),INDEX(TablaEligeInversiones[Región],MATCH(MID(A125,1,4),MID(TablaEligeInversiones[Nombre],1,4),0)))</f>
        <v>Mundo</v>
      </c>
      <c r="M125" s="262">
        <f>IFERROR(VLOOKUP(A125,TablaEligeInversiones[],8,FALSE),0)</f>
        <v>1.7100000000000001E-2</v>
      </c>
      <c r="N125" s="374" t="s">
        <v>649</v>
      </c>
      <c r="O125" s="331" t="str">
        <f>IFERROR(VLOOKUP(N125,TablaCuentasInversion[],4,FALSE),"")</f>
        <v>Conjunta 50/50%</v>
      </c>
      <c r="P125" s="263" t="str">
        <f>IFERROR(VLOOKUP(N125,TablaCuentasInversion[],5,FALSE),"")</f>
        <v>MyInvestor</v>
      </c>
      <c r="Q125" s="70">
        <v>44582</v>
      </c>
      <c r="R125" s="172">
        <v>0.39</v>
      </c>
      <c r="S125" s="145">
        <v>1</v>
      </c>
      <c r="T125" s="171">
        <v>500.57</v>
      </c>
      <c r="U125" s="77">
        <f t="shared" si="36"/>
        <v>195.22229999999999</v>
      </c>
      <c r="V125" s="162">
        <f t="shared" ref="V125:V137" si="47">U125-R125*T125*S125</f>
        <v>0</v>
      </c>
      <c r="W125" s="352">
        <v>45320</v>
      </c>
      <c r="X125" s="164">
        <f t="shared" si="37"/>
        <v>2024</v>
      </c>
      <c r="Y125" s="146" t="s">
        <v>1084</v>
      </c>
      <c r="Z125" s="147">
        <f>IF(H125=0,1,IF(H125="","",1/(VLOOKUP(H125,Tabla_Monedas[[Ticker]:[Cambio]],2,FALSE))))</f>
        <v>1</v>
      </c>
      <c r="AA125" s="353">
        <v>533.13</v>
      </c>
      <c r="AB125" s="148">
        <f t="shared" si="45"/>
        <v>207.92070000000001</v>
      </c>
      <c r="AC125" s="149">
        <v>0</v>
      </c>
      <c r="AD125" s="379" t="b">
        <f>AND(TablaDatosInversiones[[#This Row],[Fecha de Venta o traspaso]]&lt;&gt;"",TablaDatosInversiones[[#This Row],[Fecha Compra]]&lt;=FechaCotizacion,TablaDatosInversiones[[#This Row],[Fecha de Venta o traspaso]]&gt;=FechaCotizacion)</f>
        <v>0</v>
      </c>
      <c r="AE125" s="85" t="b">
        <f t="shared" si="38"/>
        <v>0</v>
      </c>
      <c r="AF125" s="165">
        <f t="shared" si="39"/>
        <v>1.7100000000000001E-2</v>
      </c>
      <c r="AG125" s="150">
        <f t="shared" si="40"/>
        <v>12.698400000000021</v>
      </c>
      <c r="AH125" s="259">
        <v>0</v>
      </c>
      <c r="AI125" s="150">
        <f>SUMPRODUCT((TablaDividendos[Ticker o ISIN (para Cotizaciones)]=E125)*1,(TablaDividendos[Nombre cuenta inversion]=N125)*1,TablaDividendos[Dividendos Netos por acción (euros)]*R125,(TablaDividendos[Fecha Cobro]&gt;=Q125)*1,(TablaDividendos[Fecha Cobro]&lt;=W125)*1)</f>
        <v>0</v>
      </c>
      <c r="AJ125" s="150">
        <f t="shared" si="41"/>
        <v>12.698400000000021</v>
      </c>
      <c r="AK125" s="151">
        <f t="shared" si="42"/>
        <v>6.5045847733583823E-2</v>
      </c>
      <c r="AL125" s="79">
        <f t="shared" si="46"/>
        <v>3.1614642270244797E-2</v>
      </c>
      <c r="AM125" s="65">
        <f t="shared" si="43"/>
        <v>2.0246575342465754</v>
      </c>
    </row>
    <row r="126" spans="1:39" ht="15.75" x14ac:dyDescent="0.25">
      <c r="A126" s="152" t="s">
        <v>988</v>
      </c>
      <c r="B126" s="421" t="str" cm="1">
        <f t="array" ref="B126">IFERROR(VLOOKUP(A126,TablaEligeInversiones[],2,FALSE),INDEX(TablaEligeInversiones[Tipo instrumento],MATCH(MID(A126,1,4),MID(TablaEligeInversiones[Nombre],1,4),0)))</f>
        <v>Fondo</v>
      </c>
      <c r="C126" s="144" t="s">
        <v>131</v>
      </c>
      <c r="D126" s="293" t="str" cm="1">
        <f t="array" ref="D126">IFERROR(VLOOKUP(A126,TablaEligeInversiones[],3,FALSE),INDEX(TablaEligeInversiones[Tipo activo],MATCH(MID(A126,1,4),MID(TablaEligeInversiones[Nombre],1,4),0)))</f>
        <v>R.Variable</v>
      </c>
      <c r="E126" s="290" t="str">
        <f>IFERROR(VLOOKUP(A126,TablaEligeInversiones[],5,FALSE),"")</f>
        <v>IE00B2NXKW18</v>
      </c>
      <c r="F126" s="376" t="str">
        <f>IF(IFERROR(VLOOKUP(A126,TablaEligeInversiones[],6,FALSE),"")=0,"",IFERROR(VLOOKUP(A126,TablaEligeInversiones[],6,FALSE),""))</f>
        <v>seilern-stryx-world-growth-eur-u</v>
      </c>
      <c r="G126" s="376" t="str">
        <f>IF(IFERROR(VLOOKUP(A126,TablaEligeInversiones[],7,FALSE),"")=0,"",IFERROR(VLOOKUP(A126,TablaEligeInversiones[],7,FALSE),""))</f>
        <v/>
      </c>
      <c r="H126" s="263" t="str" cm="1">
        <f t="array" ref="H126">IFERROR(VLOOKUP(A126,TablaEligeInversiones[],4,FALSE),INDEX(TablaEligeInversiones[Moneda],MATCH(MID(A126,1,4),MID(TablaEligeInversiones[Nombre],1,4),0)))</f>
        <v>EUR</v>
      </c>
      <c r="I126" s="289">
        <v>0</v>
      </c>
      <c r="J126" s="263" t="str" cm="1">
        <f t="array" ref="J126">IFERROR(VLOOKUP(A126,TablaEligeInversiones[],11,FALSE),INDEX(TablaEligeInversiones[Estilo],MATCH(MID(A126,1,4),MID(TablaEligeInversiones[Nombre],1,4),0)))</f>
        <v>Otros</v>
      </c>
      <c r="K126" s="263" t="str" cm="1">
        <f t="array" ref="K126">IFERROR(VLOOKUP(A126,TablaEligeInversiones[],12,FALSE),INDEX(TablaEligeInversiones[Sector],MATCH(MID(A126,1,4),MID(TablaEligeInversiones[Nombre],1,4),0)))</f>
        <v>Otros</v>
      </c>
      <c r="L126" s="263" t="str" cm="1">
        <f t="array" ref="L126">IFERROR(VLOOKUP(A126,TablaEligeInversiones[],13,FALSE),INDEX(TablaEligeInversiones[Región],MATCH(MID(A126,1,4),MID(TablaEligeInversiones[Nombre],1,4),0)))</f>
        <v>Mundo</v>
      </c>
      <c r="M126" s="262">
        <f>IFERROR(VLOOKUP(A126,TablaEligeInversiones[],8,FALSE),0)</f>
        <v>1.7100000000000001E-2</v>
      </c>
      <c r="N126" s="374" t="s">
        <v>649</v>
      </c>
      <c r="O126" s="331" t="str">
        <f>IFERROR(VLOOKUP(N126,TablaCuentasInversion[],4,FALSE),"")</f>
        <v>Conjunta 50/50%</v>
      </c>
      <c r="P126" s="263" t="str">
        <f>IFERROR(VLOOKUP(N126,TablaCuentasInversion[],5,FALSE),"")</f>
        <v>MyInvestor</v>
      </c>
      <c r="Q126" s="70">
        <v>44614</v>
      </c>
      <c r="R126" s="172">
        <v>0.42</v>
      </c>
      <c r="S126" s="145">
        <v>1</v>
      </c>
      <c r="T126" s="171">
        <v>467.19</v>
      </c>
      <c r="U126" s="77">
        <f t="shared" si="36"/>
        <v>196.21979999999999</v>
      </c>
      <c r="V126" s="162">
        <f t="shared" si="47"/>
        <v>0</v>
      </c>
      <c r="W126" s="352">
        <v>45320</v>
      </c>
      <c r="X126" s="164">
        <f t="shared" si="37"/>
        <v>2024</v>
      </c>
      <c r="Y126" s="146" t="s">
        <v>1084</v>
      </c>
      <c r="Z126" s="147">
        <f>IF(H126=0,1,IF(H126="","",1/(VLOOKUP(H126,Tabla_Monedas[[Ticker]:[Cambio]],2,FALSE))))</f>
        <v>1</v>
      </c>
      <c r="AA126" s="353">
        <v>533.13</v>
      </c>
      <c r="AB126" s="148">
        <f t="shared" si="45"/>
        <v>223.91459999999998</v>
      </c>
      <c r="AC126" s="149">
        <v>0</v>
      </c>
      <c r="AD126" s="379" t="b">
        <f>AND(TablaDatosInversiones[[#This Row],[Fecha de Venta o traspaso]]&lt;&gt;"",TablaDatosInversiones[[#This Row],[Fecha Compra]]&lt;=FechaCotizacion,TablaDatosInversiones[[#This Row],[Fecha de Venta o traspaso]]&gt;=FechaCotizacion)</f>
        <v>0</v>
      </c>
      <c r="AE126" s="85" t="b">
        <f t="shared" si="38"/>
        <v>0</v>
      </c>
      <c r="AF126" s="165">
        <f t="shared" si="39"/>
        <v>1.7100000000000001E-2</v>
      </c>
      <c r="AG126" s="150">
        <f t="shared" si="40"/>
        <v>27.694799999999987</v>
      </c>
      <c r="AH126" s="259">
        <v>0</v>
      </c>
      <c r="AI126" s="150">
        <f>SUMPRODUCT((TablaDividendos[Ticker o ISIN (para Cotizaciones)]=E126)*1,(TablaDividendos[Nombre cuenta inversion]=N126)*1,TablaDividendos[Dividendos Netos por acción (euros)]*R126,(TablaDividendos[Fecha Cobro]&gt;=Q126)*1,(TablaDividendos[Fecha Cobro]&lt;=W126)*1)</f>
        <v>0</v>
      </c>
      <c r="AJ126" s="150">
        <f t="shared" si="41"/>
        <v>27.694799999999987</v>
      </c>
      <c r="AK126" s="151">
        <f t="shared" si="42"/>
        <v>0.14114171964297176</v>
      </c>
      <c r="AL126" s="79">
        <f t="shared" si="46"/>
        <v>7.053894798208038E-2</v>
      </c>
      <c r="AM126" s="65">
        <f t="shared" si="43"/>
        <v>1.9369863013698629</v>
      </c>
    </row>
    <row r="127" spans="1:39" ht="15.75" x14ac:dyDescent="0.25">
      <c r="A127" s="152" t="s">
        <v>988</v>
      </c>
      <c r="B127" s="421" t="str" cm="1">
        <f t="array" ref="B127">IFERROR(VLOOKUP(A127,TablaEligeInversiones[],2,FALSE),INDEX(TablaEligeInversiones[Tipo instrumento],MATCH(MID(A127,1,4),MID(TablaEligeInversiones[Nombre],1,4),0)))</f>
        <v>Fondo</v>
      </c>
      <c r="C127" s="144" t="s">
        <v>131</v>
      </c>
      <c r="D127" s="293" t="str" cm="1">
        <f t="array" ref="D127">IFERROR(VLOOKUP(A127,TablaEligeInversiones[],3,FALSE),INDEX(TablaEligeInversiones[Tipo activo],MATCH(MID(A127,1,4),MID(TablaEligeInversiones[Nombre],1,4),0)))</f>
        <v>R.Variable</v>
      </c>
      <c r="E127" s="290" t="str">
        <f>IFERROR(VLOOKUP(A127,TablaEligeInversiones[],5,FALSE),"")</f>
        <v>IE00B2NXKW18</v>
      </c>
      <c r="F127" s="376" t="str">
        <f>IF(IFERROR(VLOOKUP(A127,TablaEligeInversiones[],6,FALSE),"")=0,"",IFERROR(VLOOKUP(A127,TablaEligeInversiones[],6,FALSE),""))</f>
        <v>seilern-stryx-world-growth-eur-u</v>
      </c>
      <c r="G127" s="376" t="str">
        <f>IF(IFERROR(VLOOKUP(A127,TablaEligeInversiones[],7,FALSE),"")=0,"",IFERROR(VLOOKUP(A127,TablaEligeInversiones[],7,FALSE),""))</f>
        <v/>
      </c>
      <c r="H127" s="263" t="str" cm="1">
        <f t="array" ref="H127">IFERROR(VLOOKUP(A127,TablaEligeInversiones[],4,FALSE),INDEX(TablaEligeInversiones[Moneda],MATCH(MID(A127,1,4),MID(TablaEligeInversiones[Nombre],1,4),0)))</f>
        <v>EUR</v>
      </c>
      <c r="I127" s="289">
        <v>0</v>
      </c>
      <c r="J127" s="263" t="str" cm="1">
        <f t="array" ref="J127">IFERROR(VLOOKUP(A127,TablaEligeInversiones[],11,FALSE),INDEX(TablaEligeInversiones[Estilo],MATCH(MID(A127,1,4),MID(TablaEligeInversiones[Nombre],1,4),0)))</f>
        <v>Otros</v>
      </c>
      <c r="K127" s="263" t="str" cm="1">
        <f t="array" ref="K127">IFERROR(VLOOKUP(A127,TablaEligeInversiones[],12,FALSE),INDEX(TablaEligeInversiones[Sector],MATCH(MID(A127,1,4),MID(TablaEligeInversiones[Nombre],1,4),0)))</f>
        <v>Otros</v>
      </c>
      <c r="L127" s="263" t="str" cm="1">
        <f t="array" ref="L127">IFERROR(VLOOKUP(A127,TablaEligeInversiones[],13,FALSE),INDEX(TablaEligeInversiones[Región],MATCH(MID(A127,1,4),MID(TablaEligeInversiones[Nombre],1,4),0)))</f>
        <v>Mundo</v>
      </c>
      <c r="M127" s="262">
        <f>IFERROR(VLOOKUP(A127,TablaEligeInversiones[],8,FALSE),0)</f>
        <v>1.7100000000000001E-2</v>
      </c>
      <c r="N127" s="374" t="s">
        <v>649</v>
      </c>
      <c r="O127" s="331" t="str">
        <f>IFERROR(VLOOKUP(N127,TablaCuentasInversion[],4,FALSE),"")</f>
        <v>Conjunta 50/50%</v>
      </c>
      <c r="P127" s="263" t="str">
        <f>IFERROR(VLOOKUP(N127,TablaCuentasInversion[],5,FALSE),"")</f>
        <v>MyInvestor</v>
      </c>
      <c r="Q127" s="70">
        <v>44642</v>
      </c>
      <c r="R127" s="172">
        <v>0.4</v>
      </c>
      <c r="S127" s="145">
        <v>1</v>
      </c>
      <c r="T127" s="171">
        <v>491.65</v>
      </c>
      <c r="U127" s="77">
        <f t="shared" si="36"/>
        <v>196.66</v>
      </c>
      <c r="V127" s="162">
        <f t="shared" si="47"/>
        <v>0</v>
      </c>
      <c r="W127" s="352">
        <v>45320</v>
      </c>
      <c r="X127" s="164">
        <f t="shared" si="37"/>
        <v>2024</v>
      </c>
      <c r="Y127" s="146" t="s">
        <v>1084</v>
      </c>
      <c r="Z127" s="147">
        <f>IF(H127=0,1,IF(H127="","",1/(VLOOKUP(H127,Tabla_Monedas[[Ticker]:[Cambio]],2,FALSE))))</f>
        <v>1</v>
      </c>
      <c r="AA127" s="353">
        <v>533.13</v>
      </c>
      <c r="AB127" s="148">
        <f t="shared" si="45"/>
        <v>213.25200000000001</v>
      </c>
      <c r="AC127" s="149">
        <v>0</v>
      </c>
      <c r="AD127" s="379" t="b">
        <f>AND(TablaDatosInversiones[[#This Row],[Fecha de Venta o traspaso]]&lt;&gt;"",TablaDatosInversiones[[#This Row],[Fecha Compra]]&lt;=FechaCotizacion,TablaDatosInversiones[[#This Row],[Fecha de Venta o traspaso]]&gt;=FechaCotizacion)</f>
        <v>0</v>
      </c>
      <c r="AE127" s="85" t="b">
        <f t="shared" si="38"/>
        <v>0</v>
      </c>
      <c r="AF127" s="165">
        <f t="shared" si="39"/>
        <v>1.7100000000000001E-2</v>
      </c>
      <c r="AG127" s="150">
        <f t="shared" si="40"/>
        <v>16.592000000000013</v>
      </c>
      <c r="AH127" s="259">
        <v>0</v>
      </c>
      <c r="AI127" s="150">
        <f>SUMPRODUCT((TablaDividendos[Ticker o ISIN (para Cotizaciones)]=E127)*1,(TablaDividendos[Nombre cuenta inversion]=N127)*1,TablaDividendos[Dividendos Netos por acción (euros)]*R127,(TablaDividendos[Fecha Cobro]&gt;=Q127)*1,(TablaDividendos[Fecha Cobro]&lt;=W127)*1)</f>
        <v>0</v>
      </c>
      <c r="AJ127" s="150">
        <f t="shared" si="41"/>
        <v>16.592000000000013</v>
      </c>
      <c r="AK127" s="151">
        <f t="shared" si="42"/>
        <v>8.4368961659717343E-2</v>
      </c>
      <c r="AL127" s="79">
        <f t="shared" si="46"/>
        <v>4.4502832984000928E-2</v>
      </c>
      <c r="AM127" s="65">
        <f t="shared" si="43"/>
        <v>1.8602739726027397</v>
      </c>
    </row>
    <row r="128" spans="1:39" ht="15.75" x14ac:dyDescent="0.25">
      <c r="A128" s="152" t="s">
        <v>988</v>
      </c>
      <c r="B128" s="421" t="str" cm="1">
        <f t="array" ref="B128">IFERROR(VLOOKUP(A128,TablaEligeInversiones[],2,FALSE),INDEX(TablaEligeInversiones[Tipo instrumento],MATCH(MID(A128,1,4),MID(TablaEligeInversiones[Nombre],1,4),0)))</f>
        <v>Fondo</v>
      </c>
      <c r="C128" s="144" t="s">
        <v>131</v>
      </c>
      <c r="D128" s="293" t="str" cm="1">
        <f t="array" ref="D128">IFERROR(VLOOKUP(A128,TablaEligeInversiones[],3,FALSE),INDEX(TablaEligeInversiones[Tipo activo],MATCH(MID(A128,1,4),MID(TablaEligeInversiones[Nombre],1,4),0)))</f>
        <v>R.Variable</v>
      </c>
      <c r="E128" s="290" t="str">
        <f>IFERROR(VLOOKUP(A128,TablaEligeInversiones[],5,FALSE),"")</f>
        <v>IE00B2NXKW18</v>
      </c>
      <c r="F128" s="376" t="str">
        <f>IF(IFERROR(VLOOKUP(A128,TablaEligeInversiones[],6,FALSE),"")=0,"",IFERROR(VLOOKUP(A128,TablaEligeInversiones[],6,FALSE),""))</f>
        <v>seilern-stryx-world-growth-eur-u</v>
      </c>
      <c r="G128" s="376" t="str">
        <f>IF(IFERROR(VLOOKUP(A128,TablaEligeInversiones[],7,FALSE),"")=0,"",IFERROR(VLOOKUP(A128,TablaEligeInversiones[],7,FALSE),""))</f>
        <v/>
      </c>
      <c r="H128" s="263" t="str" cm="1">
        <f t="array" ref="H128">IFERROR(VLOOKUP(A128,TablaEligeInversiones[],4,FALSE),INDEX(TablaEligeInversiones[Moneda],MATCH(MID(A128,1,4),MID(TablaEligeInversiones[Nombre],1,4),0)))</f>
        <v>EUR</v>
      </c>
      <c r="I128" s="289">
        <v>0</v>
      </c>
      <c r="J128" s="263" t="str" cm="1">
        <f t="array" ref="J128">IFERROR(VLOOKUP(A128,TablaEligeInversiones[],11,FALSE),INDEX(TablaEligeInversiones[Estilo],MATCH(MID(A128,1,4),MID(TablaEligeInversiones[Nombre],1,4),0)))</f>
        <v>Otros</v>
      </c>
      <c r="K128" s="263" t="str" cm="1">
        <f t="array" ref="K128">IFERROR(VLOOKUP(A128,TablaEligeInversiones[],12,FALSE),INDEX(TablaEligeInversiones[Sector],MATCH(MID(A128,1,4),MID(TablaEligeInversiones[Nombre],1,4),0)))</f>
        <v>Otros</v>
      </c>
      <c r="L128" s="263" t="str" cm="1">
        <f t="array" ref="L128">IFERROR(VLOOKUP(A128,TablaEligeInversiones[],13,FALSE),INDEX(TablaEligeInversiones[Región],MATCH(MID(A128,1,4),MID(TablaEligeInversiones[Nombre],1,4),0)))</f>
        <v>Mundo</v>
      </c>
      <c r="M128" s="262">
        <f>IFERROR(VLOOKUP(A128,TablaEligeInversiones[],8,FALSE),0)</f>
        <v>1.7100000000000001E-2</v>
      </c>
      <c r="N128" s="374" t="s">
        <v>649</v>
      </c>
      <c r="O128" s="331" t="str">
        <f>IFERROR(VLOOKUP(N128,TablaCuentasInversion[],4,FALSE),"")</f>
        <v>Conjunta 50/50%</v>
      </c>
      <c r="P128" s="263" t="str">
        <f>IFERROR(VLOOKUP(N128,TablaCuentasInversion[],5,FALSE),"")</f>
        <v>MyInvestor</v>
      </c>
      <c r="Q128" s="70">
        <v>44672</v>
      </c>
      <c r="R128" s="172">
        <v>0.41</v>
      </c>
      <c r="S128" s="145">
        <v>1</v>
      </c>
      <c r="T128" s="171">
        <v>486.54</v>
      </c>
      <c r="U128" s="77">
        <f t="shared" si="36"/>
        <v>199.48140000000001</v>
      </c>
      <c r="V128" s="162">
        <f t="shared" si="47"/>
        <v>0</v>
      </c>
      <c r="W128" s="352">
        <v>45320</v>
      </c>
      <c r="X128" s="164">
        <f t="shared" si="37"/>
        <v>2024</v>
      </c>
      <c r="Y128" s="146" t="s">
        <v>1084</v>
      </c>
      <c r="Z128" s="147">
        <f>IF(H128=0,1,IF(H128="","",1/(VLOOKUP(H128,Tabla_Monedas[[Ticker]:[Cambio]],2,FALSE))))</f>
        <v>1</v>
      </c>
      <c r="AA128" s="353">
        <v>533.13</v>
      </c>
      <c r="AB128" s="148">
        <f t="shared" si="45"/>
        <v>218.58329999999998</v>
      </c>
      <c r="AC128" s="149">
        <v>0</v>
      </c>
      <c r="AD128" s="379" t="b">
        <f>AND(TablaDatosInversiones[[#This Row],[Fecha de Venta o traspaso]]&lt;&gt;"",TablaDatosInversiones[[#This Row],[Fecha Compra]]&lt;=FechaCotizacion,TablaDatosInversiones[[#This Row],[Fecha de Venta o traspaso]]&gt;=FechaCotizacion)</f>
        <v>0</v>
      </c>
      <c r="AE128" s="85" t="b">
        <f t="shared" si="38"/>
        <v>0</v>
      </c>
      <c r="AF128" s="165">
        <f t="shared" si="39"/>
        <v>1.7100000000000001E-2</v>
      </c>
      <c r="AG128" s="150">
        <f t="shared" si="40"/>
        <v>19.101899999999972</v>
      </c>
      <c r="AH128" s="259">
        <v>0</v>
      </c>
      <c r="AI128" s="150">
        <f>SUMPRODUCT((TablaDividendos[Ticker o ISIN (para Cotizaciones)]=E128)*1,(TablaDividendos[Nombre cuenta inversion]=N128)*1,TablaDividendos[Dividendos Netos por acción (euros)]*R128,(TablaDividendos[Fecha Cobro]&gt;=Q128)*1,(TablaDividendos[Fecha Cobro]&lt;=W128)*1)</f>
        <v>0</v>
      </c>
      <c r="AJ128" s="150">
        <f t="shared" si="41"/>
        <v>19.101899999999972</v>
      </c>
      <c r="AK128" s="151">
        <f t="shared" si="42"/>
        <v>9.57577999753359E-2</v>
      </c>
      <c r="AL128" s="79">
        <f t="shared" si="46"/>
        <v>5.2775141020810157E-2</v>
      </c>
      <c r="AM128" s="65">
        <f t="shared" si="43"/>
        <v>1.7780821917808218</v>
      </c>
    </row>
    <row r="129" spans="1:39" ht="15.75" x14ac:dyDescent="0.25">
      <c r="A129" s="152" t="s">
        <v>988</v>
      </c>
      <c r="B129" s="421" t="str" cm="1">
        <f t="array" ref="B129">IFERROR(VLOOKUP(A129,TablaEligeInversiones[],2,FALSE),INDEX(TablaEligeInversiones[Tipo instrumento],MATCH(MID(A129,1,4),MID(TablaEligeInversiones[Nombre],1,4),0)))</f>
        <v>Fondo</v>
      </c>
      <c r="C129" s="144" t="s">
        <v>131</v>
      </c>
      <c r="D129" s="293" t="str" cm="1">
        <f t="array" ref="D129">IFERROR(VLOOKUP(A129,TablaEligeInversiones[],3,FALSE),INDEX(TablaEligeInversiones[Tipo activo],MATCH(MID(A129,1,4),MID(TablaEligeInversiones[Nombre],1,4),0)))</f>
        <v>R.Variable</v>
      </c>
      <c r="E129" s="290" t="str">
        <f>IFERROR(VLOOKUP(A129,TablaEligeInversiones[],5,FALSE),"")</f>
        <v>IE00B2NXKW18</v>
      </c>
      <c r="F129" s="376" t="str">
        <f>IF(IFERROR(VLOOKUP(A129,TablaEligeInversiones[],6,FALSE),"")=0,"",IFERROR(VLOOKUP(A129,TablaEligeInversiones[],6,FALSE),""))</f>
        <v>seilern-stryx-world-growth-eur-u</v>
      </c>
      <c r="G129" s="376" t="str">
        <f>IF(IFERROR(VLOOKUP(A129,TablaEligeInversiones[],7,FALSE),"")=0,"",IFERROR(VLOOKUP(A129,TablaEligeInversiones[],7,FALSE),""))</f>
        <v/>
      </c>
      <c r="H129" s="263" t="str" cm="1">
        <f t="array" ref="H129">IFERROR(VLOOKUP(A129,TablaEligeInversiones[],4,FALSE),INDEX(TablaEligeInversiones[Moneda],MATCH(MID(A129,1,4),MID(TablaEligeInversiones[Nombre],1,4),0)))</f>
        <v>EUR</v>
      </c>
      <c r="I129" s="289">
        <v>0</v>
      </c>
      <c r="J129" s="263" t="str" cm="1">
        <f t="array" ref="J129">IFERROR(VLOOKUP(A129,TablaEligeInversiones[],11,FALSE),INDEX(TablaEligeInversiones[Estilo],MATCH(MID(A129,1,4),MID(TablaEligeInversiones[Nombre],1,4),0)))</f>
        <v>Otros</v>
      </c>
      <c r="K129" s="263" t="str" cm="1">
        <f t="array" ref="K129">IFERROR(VLOOKUP(A129,TablaEligeInversiones[],12,FALSE),INDEX(TablaEligeInversiones[Sector],MATCH(MID(A129,1,4),MID(TablaEligeInversiones[Nombre],1,4),0)))</f>
        <v>Otros</v>
      </c>
      <c r="L129" s="263" t="str" cm="1">
        <f t="array" ref="L129">IFERROR(VLOOKUP(A129,TablaEligeInversiones[],13,FALSE),INDEX(TablaEligeInversiones[Región],MATCH(MID(A129,1,4),MID(TablaEligeInversiones[Nombre],1,4),0)))</f>
        <v>Mundo</v>
      </c>
      <c r="M129" s="262">
        <f>IFERROR(VLOOKUP(A129,TablaEligeInversiones[],8,FALSE),0)</f>
        <v>1.7100000000000001E-2</v>
      </c>
      <c r="N129" s="374" t="s">
        <v>649</v>
      </c>
      <c r="O129" s="331" t="str">
        <f>IFERROR(VLOOKUP(N129,TablaCuentasInversion[],4,FALSE),"")</f>
        <v>Conjunta 50/50%</v>
      </c>
      <c r="P129" s="263" t="str">
        <f>IFERROR(VLOOKUP(N129,TablaCuentasInversion[],5,FALSE),"")</f>
        <v>MyInvestor</v>
      </c>
      <c r="Q129" s="70">
        <v>44704</v>
      </c>
      <c r="R129" s="172">
        <v>0.46</v>
      </c>
      <c r="S129" s="145">
        <v>1</v>
      </c>
      <c r="T129" s="171">
        <v>427.58</v>
      </c>
      <c r="U129" s="77">
        <f t="shared" si="36"/>
        <v>196.68680000000001</v>
      </c>
      <c r="V129" s="162">
        <f t="shared" si="47"/>
        <v>0</v>
      </c>
      <c r="W129" s="352">
        <v>45320</v>
      </c>
      <c r="X129" s="164">
        <f t="shared" si="37"/>
        <v>2024</v>
      </c>
      <c r="Y129" s="146" t="s">
        <v>1084</v>
      </c>
      <c r="Z129" s="147">
        <f>IF(H129=0,1,IF(H129="","",1/(VLOOKUP(H129,Tabla_Monedas[[Ticker]:[Cambio]],2,FALSE))))</f>
        <v>1</v>
      </c>
      <c r="AA129" s="353">
        <v>533.13</v>
      </c>
      <c r="AB129" s="148">
        <f t="shared" si="45"/>
        <v>245.2398</v>
      </c>
      <c r="AC129" s="149">
        <v>0</v>
      </c>
      <c r="AD129" s="379" t="b">
        <f>AND(TablaDatosInversiones[[#This Row],[Fecha de Venta o traspaso]]&lt;&gt;"",TablaDatosInversiones[[#This Row],[Fecha Compra]]&lt;=FechaCotizacion,TablaDatosInversiones[[#This Row],[Fecha de Venta o traspaso]]&gt;=FechaCotizacion)</f>
        <v>0</v>
      </c>
      <c r="AE129" s="85" t="b">
        <f t="shared" si="38"/>
        <v>0</v>
      </c>
      <c r="AF129" s="165">
        <f t="shared" si="39"/>
        <v>1.7100000000000001E-2</v>
      </c>
      <c r="AG129" s="150">
        <f t="shared" si="40"/>
        <v>48.552999999999997</v>
      </c>
      <c r="AH129" s="259">
        <v>0</v>
      </c>
      <c r="AI129" s="150">
        <f>SUMPRODUCT((TablaDividendos[Ticker o ISIN (para Cotizaciones)]=E129)*1,(TablaDividendos[Nombre cuenta inversion]=N129)*1,TablaDividendos[Dividendos Netos por acción (euros)]*R129,(TablaDividendos[Fecha Cobro]&gt;=Q129)*1,(TablaDividendos[Fecha Cobro]&lt;=W129)*1)</f>
        <v>0</v>
      </c>
      <c r="AJ129" s="150">
        <f t="shared" si="41"/>
        <v>48.552999999999997</v>
      </c>
      <c r="AK129" s="151">
        <f t="shared" si="42"/>
        <v>0.24685438982178773</v>
      </c>
      <c r="AL129" s="79">
        <f t="shared" si="46"/>
        <v>0.13941496708578871</v>
      </c>
      <c r="AM129" s="65">
        <f t="shared" si="43"/>
        <v>1.6904109589041096</v>
      </c>
    </row>
    <row r="130" spans="1:39" ht="15.75" x14ac:dyDescent="0.25">
      <c r="A130" s="152" t="s">
        <v>988</v>
      </c>
      <c r="B130" s="421" t="str" cm="1">
        <f t="array" ref="B130">IFERROR(VLOOKUP(A130,TablaEligeInversiones[],2,FALSE),INDEX(TablaEligeInversiones[Tipo instrumento],MATCH(MID(A130,1,4),MID(TablaEligeInversiones[Nombre],1,4),0)))</f>
        <v>Fondo</v>
      </c>
      <c r="C130" s="144" t="s">
        <v>131</v>
      </c>
      <c r="D130" s="293" t="str" cm="1">
        <f t="array" ref="D130">IFERROR(VLOOKUP(A130,TablaEligeInversiones[],3,FALSE),INDEX(TablaEligeInversiones[Tipo activo],MATCH(MID(A130,1,4),MID(TablaEligeInversiones[Nombre],1,4),0)))</f>
        <v>R.Variable</v>
      </c>
      <c r="E130" s="290" t="str">
        <f>IFERROR(VLOOKUP(A130,TablaEligeInversiones[],5,FALSE),"")</f>
        <v>IE00B2NXKW18</v>
      </c>
      <c r="F130" s="376" t="str">
        <f>IF(IFERROR(VLOOKUP(A130,TablaEligeInversiones[],6,FALSE),"")=0,"",IFERROR(VLOOKUP(A130,TablaEligeInversiones[],6,FALSE),""))</f>
        <v>seilern-stryx-world-growth-eur-u</v>
      </c>
      <c r="G130" s="376" t="str">
        <f>IF(IFERROR(VLOOKUP(A130,TablaEligeInversiones[],7,FALSE),"")=0,"",IFERROR(VLOOKUP(A130,TablaEligeInversiones[],7,FALSE),""))</f>
        <v/>
      </c>
      <c r="H130" s="263" t="str" cm="1">
        <f t="array" ref="H130">IFERROR(VLOOKUP(A130,TablaEligeInversiones[],4,FALSE),INDEX(TablaEligeInversiones[Moneda],MATCH(MID(A130,1,4),MID(TablaEligeInversiones[Nombre],1,4),0)))</f>
        <v>EUR</v>
      </c>
      <c r="I130" s="289">
        <v>0</v>
      </c>
      <c r="J130" s="263" t="str" cm="1">
        <f t="array" ref="J130">IFERROR(VLOOKUP(A130,TablaEligeInversiones[],11,FALSE),INDEX(TablaEligeInversiones[Estilo],MATCH(MID(A130,1,4),MID(TablaEligeInversiones[Nombre],1,4),0)))</f>
        <v>Otros</v>
      </c>
      <c r="K130" s="263" t="str" cm="1">
        <f t="array" ref="K130">IFERROR(VLOOKUP(A130,TablaEligeInversiones[],12,FALSE),INDEX(TablaEligeInversiones[Sector],MATCH(MID(A130,1,4),MID(TablaEligeInversiones[Nombre],1,4),0)))</f>
        <v>Otros</v>
      </c>
      <c r="L130" s="263" t="str" cm="1">
        <f t="array" ref="L130">IFERROR(VLOOKUP(A130,TablaEligeInversiones[],13,FALSE),INDEX(TablaEligeInversiones[Región],MATCH(MID(A130,1,4),MID(TablaEligeInversiones[Nombre],1,4),0)))</f>
        <v>Mundo</v>
      </c>
      <c r="M130" s="262">
        <f>IFERROR(VLOOKUP(A130,TablaEligeInversiones[],8,FALSE),0)</f>
        <v>1.7100000000000001E-2</v>
      </c>
      <c r="N130" s="374" t="s">
        <v>649</v>
      </c>
      <c r="O130" s="331" t="str">
        <f>IFERROR(VLOOKUP(N130,TablaCuentasInversion[],4,FALSE),"")</f>
        <v>Conjunta 50/50%</v>
      </c>
      <c r="P130" s="263" t="str">
        <f>IFERROR(VLOOKUP(N130,TablaCuentasInversion[],5,FALSE),"")</f>
        <v>MyInvestor</v>
      </c>
      <c r="Q130" s="70">
        <v>44733</v>
      </c>
      <c r="R130" s="172">
        <v>0.49</v>
      </c>
      <c r="S130" s="145">
        <v>1</v>
      </c>
      <c r="T130" s="171">
        <v>403.93</v>
      </c>
      <c r="U130" s="77">
        <f t="shared" si="36"/>
        <v>197.92570000000001</v>
      </c>
      <c r="V130" s="162">
        <f t="shared" si="47"/>
        <v>0</v>
      </c>
      <c r="W130" s="352">
        <v>45320</v>
      </c>
      <c r="X130" s="164">
        <f t="shared" si="37"/>
        <v>2024</v>
      </c>
      <c r="Y130" s="146" t="s">
        <v>1084</v>
      </c>
      <c r="Z130" s="147">
        <f>IF(H130=0,1,IF(H130="","",1/(VLOOKUP(H130,Tabla_Monedas[[Ticker]:[Cambio]],2,FALSE))))</f>
        <v>1</v>
      </c>
      <c r="AA130" s="353">
        <v>533.13</v>
      </c>
      <c r="AB130" s="148">
        <f t="shared" si="45"/>
        <v>261.2337</v>
      </c>
      <c r="AC130" s="149">
        <v>0</v>
      </c>
      <c r="AD130" s="379" t="b">
        <f>AND(TablaDatosInversiones[[#This Row],[Fecha de Venta o traspaso]]&lt;&gt;"",TablaDatosInversiones[[#This Row],[Fecha Compra]]&lt;=FechaCotizacion,TablaDatosInversiones[[#This Row],[Fecha de Venta o traspaso]]&gt;=FechaCotizacion)</f>
        <v>0</v>
      </c>
      <c r="AE130" s="85" t="b">
        <f t="shared" si="38"/>
        <v>0</v>
      </c>
      <c r="AF130" s="165">
        <f t="shared" si="39"/>
        <v>1.7100000000000001E-2</v>
      </c>
      <c r="AG130" s="150">
        <f t="shared" si="40"/>
        <v>63.307999999999993</v>
      </c>
      <c r="AH130" s="259">
        <v>0</v>
      </c>
      <c r="AI130" s="150">
        <f>SUMPRODUCT((TablaDividendos[Ticker o ISIN (para Cotizaciones)]=E130)*1,(TablaDividendos[Nombre cuenta inversion]=N130)*1,TablaDividendos[Dividendos Netos por acción (euros)]*R130,(TablaDividendos[Fecha Cobro]&gt;=Q130)*1,(TablaDividendos[Fecha Cobro]&lt;=W130)*1)</f>
        <v>0</v>
      </c>
      <c r="AJ130" s="150">
        <f t="shared" si="41"/>
        <v>63.307999999999993</v>
      </c>
      <c r="AK130" s="151">
        <f t="shared" si="42"/>
        <v>0.31985740103483273</v>
      </c>
      <c r="AL130" s="79">
        <f t="shared" si="46"/>
        <v>0.18800135981816579</v>
      </c>
      <c r="AM130" s="65">
        <f t="shared" si="43"/>
        <v>1.6109589041095891</v>
      </c>
    </row>
    <row r="131" spans="1:39" ht="15.75" x14ac:dyDescent="0.25">
      <c r="A131" s="152" t="s">
        <v>988</v>
      </c>
      <c r="B131" s="421" t="str" cm="1">
        <f t="array" ref="B131">IFERROR(VLOOKUP(A131,TablaEligeInversiones[],2,FALSE),INDEX(TablaEligeInversiones[Tipo instrumento],MATCH(MID(A131,1,4),MID(TablaEligeInversiones[Nombre],1,4),0)))</f>
        <v>Fondo</v>
      </c>
      <c r="C131" s="144" t="s">
        <v>131</v>
      </c>
      <c r="D131" s="293" t="str" cm="1">
        <f t="array" ref="D131">IFERROR(VLOOKUP(A131,TablaEligeInversiones[],3,FALSE),INDEX(TablaEligeInversiones[Tipo activo],MATCH(MID(A131,1,4),MID(TablaEligeInversiones[Nombre],1,4),0)))</f>
        <v>R.Variable</v>
      </c>
      <c r="E131" s="290" t="str">
        <f>IFERROR(VLOOKUP(A131,TablaEligeInversiones[],5,FALSE),"")</f>
        <v>IE00B2NXKW18</v>
      </c>
      <c r="F131" s="376" t="str">
        <f>IF(IFERROR(VLOOKUP(A131,TablaEligeInversiones[],6,FALSE),"")=0,"",IFERROR(VLOOKUP(A131,TablaEligeInversiones[],6,FALSE),""))</f>
        <v>seilern-stryx-world-growth-eur-u</v>
      </c>
      <c r="G131" s="376" t="str">
        <f>IF(IFERROR(VLOOKUP(A131,TablaEligeInversiones[],7,FALSE),"")=0,"",IFERROR(VLOOKUP(A131,TablaEligeInversiones[],7,FALSE),""))</f>
        <v/>
      </c>
      <c r="H131" s="263" t="str" cm="1">
        <f t="array" ref="H131">IFERROR(VLOOKUP(A131,TablaEligeInversiones[],4,FALSE),INDEX(TablaEligeInversiones[Moneda],MATCH(MID(A131,1,4),MID(TablaEligeInversiones[Nombre],1,4),0)))</f>
        <v>EUR</v>
      </c>
      <c r="I131" s="289">
        <v>0</v>
      </c>
      <c r="J131" s="263" t="str" cm="1">
        <f t="array" ref="J131">IFERROR(VLOOKUP(A131,TablaEligeInversiones[],11,FALSE),INDEX(TablaEligeInversiones[Estilo],MATCH(MID(A131,1,4),MID(TablaEligeInversiones[Nombre],1,4),0)))</f>
        <v>Otros</v>
      </c>
      <c r="K131" s="263" t="str" cm="1">
        <f t="array" ref="K131">IFERROR(VLOOKUP(A131,TablaEligeInversiones[],12,FALSE),INDEX(TablaEligeInversiones[Sector],MATCH(MID(A131,1,4),MID(TablaEligeInversiones[Nombre],1,4),0)))</f>
        <v>Otros</v>
      </c>
      <c r="L131" s="263" t="str" cm="1">
        <f t="array" ref="L131">IFERROR(VLOOKUP(A131,TablaEligeInversiones[],13,FALSE),INDEX(TablaEligeInversiones[Región],MATCH(MID(A131,1,4),MID(TablaEligeInversiones[Nombre],1,4),0)))</f>
        <v>Mundo</v>
      </c>
      <c r="M131" s="262">
        <f>IFERROR(VLOOKUP(A131,TablaEligeInversiones[],8,FALSE),0)</f>
        <v>1.7100000000000001E-2</v>
      </c>
      <c r="N131" s="374" t="s">
        <v>649</v>
      </c>
      <c r="O131" s="331" t="str">
        <f>IFERROR(VLOOKUP(N131,TablaCuentasInversion[],4,FALSE),"")</f>
        <v>Conjunta 50/50%</v>
      </c>
      <c r="P131" s="263" t="str">
        <f>IFERROR(VLOOKUP(N131,TablaCuentasInversion[],5,FALSE),"")</f>
        <v>MyInvestor</v>
      </c>
      <c r="Q131" s="70">
        <v>44763</v>
      </c>
      <c r="R131" s="172">
        <v>0.43</v>
      </c>
      <c r="S131" s="145">
        <v>1</v>
      </c>
      <c r="T131" s="171">
        <v>458.36</v>
      </c>
      <c r="U131" s="77">
        <f t="shared" si="36"/>
        <v>197.09479999999999</v>
      </c>
      <c r="V131" s="162">
        <f t="shared" si="47"/>
        <v>0</v>
      </c>
      <c r="W131" s="352">
        <v>45320</v>
      </c>
      <c r="X131" s="164">
        <f t="shared" si="37"/>
        <v>2024</v>
      </c>
      <c r="Y131" s="146" t="s">
        <v>1084</v>
      </c>
      <c r="Z131" s="147">
        <f>IF(H131=0,1,IF(H131="","",1/(VLOOKUP(H131,Tabla_Monedas[[Ticker]:[Cambio]],2,FALSE))))</f>
        <v>1</v>
      </c>
      <c r="AA131" s="353">
        <v>533.13</v>
      </c>
      <c r="AB131" s="148">
        <f t="shared" si="45"/>
        <v>229.24590000000001</v>
      </c>
      <c r="AC131" s="149">
        <v>0</v>
      </c>
      <c r="AD131" s="379" t="b">
        <f>AND(TablaDatosInversiones[[#This Row],[Fecha de Venta o traspaso]]&lt;&gt;"",TablaDatosInversiones[[#This Row],[Fecha Compra]]&lt;=FechaCotizacion,TablaDatosInversiones[[#This Row],[Fecha de Venta o traspaso]]&gt;=FechaCotizacion)</f>
        <v>0</v>
      </c>
      <c r="AE131" s="85" t="b">
        <f t="shared" si="38"/>
        <v>0</v>
      </c>
      <c r="AF131" s="165">
        <f t="shared" si="39"/>
        <v>1.7100000000000001E-2</v>
      </c>
      <c r="AG131" s="150">
        <f t="shared" si="40"/>
        <v>32.151100000000014</v>
      </c>
      <c r="AH131" s="259">
        <v>0</v>
      </c>
      <c r="AI131" s="150">
        <f>SUMPRODUCT((TablaDividendos[Ticker o ISIN (para Cotizaciones)]=E131)*1,(TablaDividendos[Nombre cuenta inversion]=N131)*1,TablaDividendos[Dividendos Netos por acción (euros)]*R131,(TablaDividendos[Fecha Cobro]&gt;=Q131)*1,(TablaDividendos[Fecha Cobro]&lt;=W131)*1)</f>
        <v>0</v>
      </c>
      <c r="AJ131" s="150">
        <f t="shared" si="41"/>
        <v>32.151100000000014</v>
      </c>
      <c r="AK131" s="151">
        <f t="shared" si="42"/>
        <v>0.16312505454228124</v>
      </c>
      <c r="AL131" s="79">
        <f t="shared" si="46"/>
        <v>0.10389475579824836</v>
      </c>
      <c r="AM131" s="65">
        <f t="shared" si="43"/>
        <v>1.5287671232876712</v>
      </c>
    </row>
    <row r="132" spans="1:39" ht="15.75" x14ac:dyDescent="0.25">
      <c r="A132" s="152" t="s">
        <v>988</v>
      </c>
      <c r="B132" s="421" t="str" cm="1">
        <f t="array" ref="B132">IFERROR(VLOOKUP(A132,TablaEligeInversiones[],2,FALSE),INDEX(TablaEligeInversiones[Tipo instrumento],MATCH(MID(A132,1,4),MID(TablaEligeInversiones[Nombre],1,4),0)))</f>
        <v>Fondo</v>
      </c>
      <c r="C132" s="144" t="s">
        <v>131</v>
      </c>
      <c r="D132" s="293" t="str" cm="1">
        <f t="array" ref="D132">IFERROR(VLOOKUP(A132,TablaEligeInversiones[],3,FALSE),INDEX(TablaEligeInversiones[Tipo activo],MATCH(MID(A132,1,4),MID(TablaEligeInversiones[Nombre],1,4),0)))</f>
        <v>R.Variable</v>
      </c>
      <c r="E132" s="290" t="str">
        <f>IFERROR(VLOOKUP(A132,TablaEligeInversiones[],5,FALSE),"")</f>
        <v>IE00B2NXKW18</v>
      </c>
      <c r="F132" s="376" t="str">
        <f>IF(IFERROR(VLOOKUP(A132,TablaEligeInversiones[],6,FALSE),"")=0,"",IFERROR(VLOOKUP(A132,TablaEligeInversiones[],6,FALSE),""))</f>
        <v>seilern-stryx-world-growth-eur-u</v>
      </c>
      <c r="G132" s="376" t="str">
        <f>IF(IFERROR(VLOOKUP(A132,TablaEligeInversiones[],7,FALSE),"")=0,"",IFERROR(VLOOKUP(A132,TablaEligeInversiones[],7,FALSE),""))</f>
        <v/>
      </c>
      <c r="H132" s="263" t="str" cm="1">
        <f t="array" ref="H132">IFERROR(VLOOKUP(A132,TablaEligeInversiones[],4,FALSE),INDEX(TablaEligeInversiones[Moneda],MATCH(MID(A132,1,4),MID(TablaEligeInversiones[Nombre],1,4),0)))</f>
        <v>EUR</v>
      </c>
      <c r="I132" s="289">
        <v>0</v>
      </c>
      <c r="J132" s="263" t="str" cm="1">
        <f t="array" ref="J132">IFERROR(VLOOKUP(A132,TablaEligeInversiones[],11,FALSE),INDEX(TablaEligeInversiones[Estilo],MATCH(MID(A132,1,4),MID(TablaEligeInversiones[Nombre],1,4),0)))</f>
        <v>Otros</v>
      </c>
      <c r="K132" s="263" t="str" cm="1">
        <f t="array" ref="K132">IFERROR(VLOOKUP(A132,TablaEligeInversiones[],12,FALSE),INDEX(TablaEligeInversiones[Sector],MATCH(MID(A132,1,4),MID(TablaEligeInversiones[Nombre],1,4),0)))</f>
        <v>Otros</v>
      </c>
      <c r="L132" s="263" t="str" cm="1">
        <f t="array" ref="L132">IFERROR(VLOOKUP(A132,TablaEligeInversiones[],13,FALSE),INDEX(TablaEligeInversiones[Región],MATCH(MID(A132,1,4),MID(TablaEligeInversiones[Nombre],1,4),0)))</f>
        <v>Mundo</v>
      </c>
      <c r="M132" s="262">
        <f>IFERROR(VLOOKUP(A132,TablaEligeInversiones[],8,FALSE),0)</f>
        <v>1.7100000000000001E-2</v>
      </c>
      <c r="N132" s="374" t="s">
        <v>649</v>
      </c>
      <c r="O132" s="331" t="str">
        <f>IFERROR(VLOOKUP(N132,TablaCuentasInversion[],4,FALSE),"")</f>
        <v>Conjunta 50/50%</v>
      </c>
      <c r="P132" s="263" t="str">
        <f>IFERROR(VLOOKUP(N132,TablaCuentasInversion[],5,FALSE),"")</f>
        <v>MyInvestor</v>
      </c>
      <c r="Q132" s="70">
        <v>44796</v>
      </c>
      <c r="R132" s="172">
        <v>0.41</v>
      </c>
      <c r="S132" s="145">
        <v>1</v>
      </c>
      <c r="T132" s="171">
        <v>476.6</v>
      </c>
      <c r="U132" s="77">
        <f t="shared" si="36"/>
        <v>195.40600000000001</v>
      </c>
      <c r="V132" s="162">
        <f t="shared" si="47"/>
        <v>0</v>
      </c>
      <c r="W132" s="352">
        <v>45320</v>
      </c>
      <c r="X132" s="164">
        <f t="shared" si="37"/>
        <v>2024</v>
      </c>
      <c r="Y132" s="146" t="s">
        <v>1084</v>
      </c>
      <c r="Z132" s="147">
        <f>IF(H132=0,1,IF(H132="","",1/(VLOOKUP(H132,Tabla_Monedas[[Ticker]:[Cambio]],2,FALSE))))</f>
        <v>1</v>
      </c>
      <c r="AA132" s="353">
        <v>533.13</v>
      </c>
      <c r="AB132" s="148">
        <f t="shared" si="45"/>
        <v>218.58329999999998</v>
      </c>
      <c r="AC132" s="149">
        <v>0</v>
      </c>
      <c r="AD132" s="379" t="b">
        <f>AND(TablaDatosInversiones[[#This Row],[Fecha de Venta o traspaso]]&lt;&gt;"",TablaDatosInversiones[[#This Row],[Fecha Compra]]&lt;=FechaCotizacion,TablaDatosInversiones[[#This Row],[Fecha de Venta o traspaso]]&gt;=FechaCotizacion)</f>
        <v>0</v>
      </c>
      <c r="AE132" s="85" t="b">
        <f t="shared" si="38"/>
        <v>0</v>
      </c>
      <c r="AF132" s="165">
        <f t="shared" si="39"/>
        <v>1.7100000000000001E-2</v>
      </c>
      <c r="AG132" s="150">
        <f t="shared" si="40"/>
        <v>23.177299999999974</v>
      </c>
      <c r="AH132" s="259">
        <v>0</v>
      </c>
      <c r="AI132" s="150">
        <f>SUMPRODUCT((TablaDividendos[Ticker o ISIN (para Cotizaciones)]=E132)*1,(TablaDividendos[Nombre cuenta inversion]=N132)*1,TablaDividendos[Dividendos Netos por acción (euros)]*R132,(TablaDividendos[Fecha Cobro]&gt;=Q132)*1,(TablaDividendos[Fecha Cobro]&lt;=W132)*1)</f>
        <v>0</v>
      </c>
      <c r="AJ132" s="150">
        <f t="shared" si="41"/>
        <v>23.177299999999974</v>
      </c>
      <c r="AK132" s="151">
        <f t="shared" si="42"/>
        <v>0.11861099454469143</v>
      </c>
      <c r="AL132" s="79">
        <f t="shared" si="46"/>
        <v>8.1044454636860053E-2</v>
      </c>
      <c r="AM132" s="65">
        <f t="shared" si="43"/>
        <v>1.4383561643835616</v>
      </c>
    </row>
    <row r="133" spans="1:39" ht="15.75" x14ac:dyDescent="0.25">
      <c r="A133" s="152" t="s">
        <v>988</v>
      </c>
      <c r="B133" s="421" t="str" cm="1">
        <f t="array" ref="B133">IFERROR(VLOOKUP(A133,TablaEligeInversiones[],2,FALSE),INDEX(TablaEligeInversiones[Tipo instrumento],MATCH(MID(A133,1,4),MID(TablaEligeInversiones[Nombre],1,4),0)))</f>
        <v>Fondo</v>
      </c>
      <c r="C133" s="144" t="s">
        <v>131</v>
      </c>
      <c r="D133" s="293" t="str" cm="1">
        <f t="array" ref="D133">IFERROR(VLOOKUP(A133,TablaEligeInversiones[],3,FALSE),INDEX(TablaEligeInversiones[Tipo activo],MATCH(MID(A133,1,4),MID(TablaEligeInversiones[Nombre],1,4),0)))</f>
        <v>R.Variable</v>
      </c>
      <c r="E133" s="290" t="str">
        <f>IFERROR(VLOOKUP(A133,TablaEligeInversiones[],5,FALSE),"")</f>
        <v>IE00B2NXKW18</v>
      </c>
      <c r="F133" s="376" t="str">
        <f>IF(IFERROR(VLOOKUP(A133,TablaEligeInversiones[],6,FALSE),"")=0,"",IFERROR(VLOOKUP(A133,TablaEligeInversiones[],6,FALSE),""))</f>
        <v>seilern-stryx-world-growth-eur-u</v>
      </c>
      <c r="G133" s="376" t="str">
        <f>IF(IFERROR(VLOOKUP(A133,TablaEligeInversiones[],7,FALSE),"")=0,"",IFERROR(VLOOKUP(A133,TablaEligeInversiones[],7,FALSE),""))</f>
        <v/>
      </c>
      <c r="H133" s="263" t="str" cm="1">
        <f t="array" ref="H133">IFERROR(VLOOKUP(A133,TablaEligeInversiones[],4,FALSE),INDEX(TablaEligeInversiones[Moneda],MATCH(MID(A133,1,4),MID(TablaEligeInversiones[Nombre],1,4),0)))</f>
        <v>EUR</v>
      </c>
      <c r="I133" s="289">
        <v>0</v>
      </c>
      <c r="J133" s="263" t="str" cm="1">
        <f t="array" ref="J133">IFERROR(VLOOKUP(A133,TablaEligeInversiones[],11,FALSE),INDEX(TablaEligeInversiones[Estilo],MATCH(MID(A133,1,4),MID(TablaEligeInversiones[Nombre],1,4),0)))</f>
        <v>Otros</v>
      </c>
      <c r="K133" s="263" t="str" cm="1">
        <f t="array" ref="K133">IFERROR(VLOOKUP(A133,TablaEligeInversiones[],12,FALSE),INDEX(TablaEligeInversiones[Sector],MATCH(MID(A133,1,4),MID(TablaEligeInversiones[Nombre],1,4),0)))</f>
        <v>Otros</v>
      </c>
      <c r="L133" s="263" t="str" cm="1">
        <f t="array" ref="L133">IFERROR(VLOOKUP(A133,TablaEligeInversiones[],13,FALSE),INDEX(TablaEligeInversiones[Región],MATCH(MID(A133,1,4),MID(TablaEligeInversiones[Nombre],1,4),0)))</f>
        <v>Mundo</v>
      </c>
      <c r="M133" s="262">
        <f>IFERROR(VLOOKUP(A133,TablaEligeInversiones[],8,FALSE),0)</f>
        <v>1.7100000000000001E-2</v>
      </c>
      <c r="N133" s="374" t="s">
        <v>649</v>
      </c>
      <c r="O133" s="331" t="str">
        <f>IFERROR(VLOOKUP(N133,TablaCuentasInversion[],4,FALSE),"")</f>
        <v>Conjunta 50/50%</v>
      </c>
      <c r="P133" s="263" t="str">
        <f>IFERROR(VLOOKUP(N133,TablaCuentasInversion[],5,FALSE),"")</f>
        <v>MyInvestor</v>
      </c>
      <c r="Q133" s="70">
        <v>44825</v>
      </c>
      <c r="R133" s="172">
        <v>0.47</v>
      </c>
      <c r="S133" s="145">
        <v>1</v>
      </c>
      <c r="T133" s="171">
        <v>420.14</v>
      </c>
      <c r="U133" s="77">
        <f t="shared" si="36"/>
        <v>197.46579999999997</v>
      </c>
      <c r="V133" s="162">
        <f t="shared" si="47"/>
        <v>0</v>
      </c>
      <c r="W133" s="352">
        <v>45320</v>
      </c>
      <c r="X133" s="164">
        <f t="shared" si="37"/>
        <v>2024</v>
      </c>
      <c r="Y133" s="146" t="s">
        <v>1084</v>
      </c>
      <c r="Z133" s="147">
        <f>IF(H133=0,1,IF(H133="","",1/(VLOOKUP(H133,Tabla_Monedas[[Ticker]:[Cambio]],2,FALSE))))</f>
        <v>1</v>
      </c>
      <c r="AA133" s="353">
        <v>533.13</v>
      </c>
      <c r="AB133" s="148">
        <f t="shared" si="45"/>
        <v>250.57109999999997</v>
      </c>
      <c r="AC133" s="149">
        <v>0</v>
      </c>
      <c r="AD133" s="379" t="b">
        <f>AND(TablaDatosInversiones[[#This Row],[Fecha de Venta o traspaso]]&lt;&gt;"",TablaDatosInversiones[[#This Row],[Fecha Compra]]&lt;=FechaCotizacion,TablaDatosInversiones[[#This Row],[Fecha de Venta o traspaso]]&gt;=FechaCotizacion)</f>
        <v>0</v>
      </c>
      <c r="AE133" s="85" t="b">
        <f t="shared" si="38"/>
        <v>0</v>
      </c>
      <c r="AF133" s="165">
        <f t="shared" si="39"/>
        <v>1.7100000000000001E-2</v>
      </c>
      <c r="AG133" s="150">
        <f t="shared" si="40"/>
        <v>53.1053</v>
      </c>
      <c r="AH133" s="259">
        <v>0</v>
      </c>
      <c r="AI133" s="150">
        <f>SUMPRODUCT((TablaDividendos[Ticker o ISIN (para Cotizaciones)]=E133)*1,(TablaDividendos[Nombre cuenta inversion]=N133)*1,TablaDividendos[Dividendos Netos por acción (euros)]*R133,(TablaDividendos[Fecha Cobro]&gt;=Q133)*1,(TablaDividendos[Fecha Cobro]&lt;=W133)*1)</f>
        <v>0</v>
      </c>
      <c r="AJ133" s="150">
        <f t="shared" si="41"/>
        <v>53.1053</v>
      </c>
      <c r="AK133" s="151">
        <f t="shared" si="42"/>
        <v>0.26893416480220883</v>
      </c>
      <c r="AL133" s="79">
        <f t="shared" si="46"/>
        <v>0.19156981202569323</v>
      </c>
      <c r="AM133" s="65">
        <f t="shared" si="43"/>
        <v>1.3589041095890411</v>
      </c>
    </row>
    <row r="134" spans="1:39" ht="15.75" x14ac:dyDescent="0.25">
      <c r="A134" s="152" t="s">
        <v>988</v>
      </c>
      <c r="B134" s="421" t="str" cm="1">
        <f t="array" ref="B134">IFERROR(VLOOKUP(A134,TablaEligeInversiones[],2,FALSE),INDEX(TablaEligeInversiones[Tipo instrumento],MATCH(MID(A134,1,4),MID(TablaEligeInversiones[Nombre],1,4),0)))</f>
        <v>Fondo</v>
      </c>
      <c r="C134" s="144" t="s">
        <v>131</v>
      </c>
      <c r="D134" s="293" t="str" cm="1">
        <f t="array" ref="D134">IFERROR(VLOOKUP(A134,TablaEligeInversiones[],3,FALSE),INDEX(TablaEligeInversiones[Tipo activo],MATCH(MID(A134,1,4),MID(TablaEligeInversiones[Nombre],1,4),0)))</f>
        <v>R.Variable</v>
      </c>
      <c r="E134" s="290" t="str">
        <f>IFERROR(VLOOKUP(A134,TablaEligeInversiones[],5,FALSE),"")</f>
        <v>IE00B2NXKW18</v>
      </c>
      <c r="F134" s="376" t="str">
        <f>IF(IFERROR(VLOOKUP(A134,TablaEligeInversiones[],6,FALSE),"")=0,"",IFERROR(VLOOKUP(A134,TablaEligeInversiones[],6,FALSE),""))</f>
        <v>seilern-stryx-world-growth-eur-u</v>
      </c>
      <c r="G134" s="376" t="str">
        <f>IF(IFERROR(VLOOKUP(A134,TablaEligeInversiones[],7,FALSE),"")=0,"",IFERROR(VLOOKUP(A134,TablaEligeInversiones[],7,FALSE),""))</f>
        <v/>
      </c>
      <c r="H134" s="263" t="str" cm="1">
        <f t="array" ref="H134">IFERROR(VLOOKUP(A134,TablaEligeInversiones[],4,FALSE),INDEX(TablaEligeInversiones[Moneda],MATCH(MID(A134,1,4),MID(TablaEligeInversiones[Nombre],1,4),0)))</f>
        <v>EUR</v>
      </c>
      <c r="I134" s="289">
        <v>0</v>
      </c>
      <c r="J134" s="263" t="str" cm="1">
        <f t="array" ref="J134">IFERROR(VLOOKUP(A134,TablaEligeInversiones[],11,FALSE),INDEX(TablaEligeInversiones[Estilo],MATCH(MID(A134,1,4),MID(TablaEligeInversiones[Nombre],1,4),0)))</f>
        <v>Otros</v>
      </c>
      <c r="K134" s="263" t="str" cm="1">
        <f t="array" ref="K134">IFERROR(VLOOKUP(A134,TablaEligeInversiones[],12,FALSE),INDEX(TablaEligeInversiones[Sector],MATCH(MID(A134,1,4),MID(TablaEligeInversiones[Nombre],1,4),0)))</f>
        <v>Otros</v>
      </c>
      <c r="L134" s="263" t="str" cm="1">
        <f t="array" ref="L134">IFERROR(VLOOKUP(A134,TablaEligeInversiones[],13,FALSE),INDEX(TablaEligeInversiones[Región],MATCH(MID(A134,1,4),MID(TablaEligeInversiones[Nombre],1,4),0)))</f>
        <v>Mundo</v>
      </c>
      <c r="M134" s="262">
        <f>IFERROR(VLOOKUP(A134,TablaEligeInversiones[],8,FALSE),0)</f>
        <v>1.7100000000000001E-2</v>
      </c>
      <c r="N134" s="374" t="s">
        <v>649</v>
      </c>
      <c r="O134" s="331" t="str">
        <f>IFERROR(VLOOKUP(N134,TablaCuentasInversion[],4,FALSE),"")</f>
        <v>Conjunta 50/50%</v>
      </c>
      <c r="P134" s="263" t="str">
        <f>IFERROR(VLOOKUP(N134,TablaCuentasInversion[],5,FALSE),"")</f>
        <v>MyInvestor</v>
      </c>
      <c r="Q134" s="70">
        <v>44855</v>
      </c>
      <c r="R134" s="172">
        <v>0.48</v>
      </c>
      <c r="S134" s="145">
        <v>1</v>
      </c>
      <c r="T134" s="171">
        <v>411.15</v>
      </c>
      <c r="U134" s="77">
        <f t="shared" ref="U134:U165" si="48">IFERROR(IF(AND(D134="Derivado",AD134=TRUE),I134,R134*S134*T134),"")</f>
        <v>197.35199999999998</v>
      </c>
      <c r="V134" s="162">
        <f t="shared" si="47"/>
        <v>0</v>
      </c>
      <c r="W134" s="352">
        <v>45320</v>
      </c>
      <c r="X134" s="164">
        <f t="shared" ref="X134:X165" si="49">IFERROR(YEAR(W134),"")</f>
        <v>2024</v>
      </c>
      <c r="Y134" s="146" t="s">
        <v>1084</v>
      </c>
      <c r="Z134" s="147">
        <f>IF(H134=0,1,IF(H134="","",1/(VLOOKUP(H134,Tabla_Monedas[[Ticker]:[Cambio]],2,FALSE))))</f>
        <v>1</v>
      </c>
      <c r="AA134" s="353">
        <v>533.13</v>
      </c>
      <c r="AB134" s="148">
        <f t="shared" si="45"/>
        <v>255.9024</v>
      </c>
      <c r="AC134" s="149">
        <v>0</v>
      </c>
      <c r="AD134" s="379" t="b">
        <f>AND(TablaDatosInversiones[[#This Row],[Fecha de Venta o traspaso]]&lt;&gt;"",TablaDatosInversiones[[#This Row],[Fecha Compra]]&lt;=FechaCotizacion,TablaDatosInversiones[[#This Row],[Fecha de Venta o traspaso]]&gt;=FechaCotizacion)</f>
        <v>0</v>
      </c>
      <c r="AE134" s="85" t="b">
        <f t="shared" ref="AE134:AE165" si="50">FechaCotizacion &lt; Q134</f>
        <v>0</v>
      </c>
      <c r="AF134" s="165">
        <f t="shared" ref="AF134:AF165" si="51">MIN(0.5,M134+IFERROR(POWER(1+(AC134+V134)/ABS(U134),1/(AM134))-1,0))</f>
        <v>1.7100000000000001E-2</v>
      </c>
      <c r="AG134" s="150">
        <f t="shared" ref="AG134:AG165" si="52">IFERROR(R134*Z134*AA134-R134*S134*T134-V134-AC134,0)</f>
        <v>58.550400000000025</v>
      </c>
      <c r="AH134" s="259">
        <v>0</v>
      </c>
      <c r="AI134" s="150">
        <f>SUMPRODUCT((TablaDividendos[Ticker o ISIN (para Cotizaciones)]=E134)*1,(TablaDividendos[Nombre cuenta inversion]=N134)*1,TablaDividendos[Dividendos Netos por acción (euros)]*R134,(TablaDividendos[Fecha Cobro]&gt;=Q134)*1,(TablaDividendos[Fecha Cobro]&lt;=W134)*1)</f>
        <v>0</v>
      </c>
      <c r="AJ134" s="150">
        <f t="shared" ref="AJ134:AJ165" si="53">AI134+AH134+AG134</f>
        <v>58.550400000000025</v>
      </c>
      <c r="AK134" s="151">
        <f t="shared" ref="AK134:AK165" si="54">IFERROR(AJ134/ABS(U134),"")</f>
        <v>0.29668004377964263</v>
      </c>
      <c r="AL134" s="79">
        <f t="shared" si="46"/>
        <v>0.22568153500713994</v>
      </c>
      <c r="AM134" s="65">
        <f t="shared" ref="AM134:AM165" si="55">IF(Q134="","",(W134-Q134+1)/365)</f>
        <v>1.2767123287671234</v>
      </c>
    </row>
    <row r="135" spans="1:39" ht="15.75" x14ac:dyDescent="0.25">
      <c r="A135" s="152" t="s">
        <v>988</v>
      </c>
      <c r="B135" s="421" t="str" cm="1">
        <f t="array" ref="B135">IFERROR(VLOOKUP(A135,TablaEligeInversiones[],2,FALSE),INDEX(TablaEligeInversiones[Tipo instrumento],MATCH(MID(A135,1,4),MID(TablaEligeInversiones[Nombre],1,4),0)))</f>
        <v>Fondo</v>
      </c>
      <c r="C135" s="144" t="s">
        <v>131</v>
      </c>
      <c r="D135" s="293" t="str" cm="1">
        <f t="array" ref="D135">IFERROR(VLOOKUP(A135,TablaEligeInversiones[],3,FALSE),INDEX(TablaEligeInversiones[Tipo activo],MATCH(MID(A135,1,4),MID(TablaEligeInversiones[Nombre],1,4),0)))</f>
        <v>R.Variable</v>
      </c>
      <c r="E135" s="290" t="str">
        <f>IFERROR(VLOOKUP(A135,TablaEligeInversiones[],5,FALSE),"")</f>
        <v>IE00B2NXKW18</v>
      </c>
      <c r="F135" s="376" t="str">
        <f>IF(IFERROR(VLOOKUP(A135,TablaEligeInversiones[],6,FALSE),"")=0,"",IFERROR(VLOOKUP(A135,TablaEligeInversiones[],6,FALSE),""))</f>
        <v>seilern-stryx-world-growth-eur-u</v>
      </c>
      <c r="G135" s="376" t="str">
        <f>IF(IFERROR(VLOOKUP(A135,TablaEligeInversiones[],7,FALSE),"")=0,"",IFERROR(VLOOKUP(A135,TablaEligeInversiones[],7,FALSE),""))</f>
        <v/>
      </c>
      <c r="H135" s="263" t="str" cm="1">
        <f t="array" ref="H135">IFERROR(VLOOKUP(A135,TablaEligeInversiones[],4,FALSE),INDEX(TablaEligeInversiones[Moneda],MATCH(MID(A135,1,4),MID(TablaEligeInversiones[Nombre],1,4),0)))</f>
        <v>EUR</v>
      </c>
      <c r="I135" s="289">
        <v>0</v>
      </c>
      <c r="J135" s="263" t="str" cm="1">
        <f t="array" ref="J135">IFERROR(VLOOKUP(A135,TablaEligeInversiones[],11,FALSE),INDEX(TablaEligeInversiones[Estilo],MATCH(MID(A135,1,4),MID(TablaEligeInversiones[Nombre],1,4),0)))</f>
        <v>Otros</v>
      </c>
      <c r="K135" s="263" t="str" cm="1">
        <f t="array" ref="K135">IFERROR(VLOOKUP(A135,TablaEligeInversiones[],12,FALSE),INDEX(TablaEligeInversiones[Sector],MATCH(MID(A135,1,4),MID(TablaEligeInversiones[Nombre],1,4),0)))</f>
        <v>Otros</v>
      </c>
      <c r="L135" s="263" t="str" cm="1">
        <f t="array" ref="L135">IFERROR(VLOOKUP(A135,TablaEligeInversiones[],13,FALSE),INDEX(TablaEligeInversiones[Región],MATCH(MID(A135,1,4),MID(TablaEligeInversiones[Nombre],1,4),0)))</f>
        <v>Mundo</v>
      </c>
      <c r="M135" s="262">
        <f>IFERROR(VLOOKUP(A135,TablaEligeInversiones[],8,FALSE),0)</f>
        <v>1.7100000000000001E-2</v>
      </c>
      <c r="N135" s="374" t="s">
        <v>649</v>
      </c>
      <c r="O135" s="331" t="str">
        <f>IFERROR(VLOOKUP(N135,TablaCuentasInversion[],4,FALSE),"")</f>
        <v>Conjunta 50/50%</v>
      </c>
      <c r="P135" s="263" t="str">
        <f>IFERROR(VLOOKUP(N135,TablaCuentasInversion[],5,FALSE),"")</f>
        <v>MyInvestor</v>
      </c>
      <c r="Q135" s="70">
        <v>44887</v>
      </c>
      <c r="R135" s="172">
        <v>0.46</v>
      </c>
      <c r="S135" s="145">
        <v>1</v>
      </c>
      <c r="T135" s="171">
        <v>429.27</v>
      </c>
      <c r="U135" s="77">
        <f t="shared" si="48"/>
        <v>197.46420000000001</v>
      </c>
      <c r="V135" s="162">
        <f t="shared" si="47"/>
        <v>0</v>
      </c>
      <c r="W135" s="352">
        <v>45320</v>
      </c>
      <c r="X135" s="164">
        <f t="shared" si="49"/>
        <v>2024</v>
      </c>
      <c r="Y135" s="146" t="s">
        <v>1084</v>
      </c>
      <c r="Z135" s="147">
        <f>IF(H135=0,1,IF(H135="","",1/(VLOOKUP(H135,Tabla_Monedas[[Ticker]:[Cambio]],2,FALSE))))</f>
        <v>1</v>
      </c>
      <c r="AA135" s="353">
        <v>533.13</v>
      </c>
      <c r="AB135" s="148">
        <f t="shared" si="45"/>
        <v>245.2398</v>
      </c>
      <c r="AC135" s="149">
        <v>0</v>
      </c>
      <c r="AD135" s="379" t="b">
        <f>AND(TablaDatosInversiones[[#This Row],[Fecha de Venta o traspaso]]&lt;&gt;"",TablaDatosInversiones[[#This Row],[Fecha Compra]]&lt;=FechaCotizacion,TablaDatosInversiones[[#This Row],[Fecha de Venta o traspaso]]&gt;=FechaCotizacion)</f>
        <v>0</v>
      </c>
      <c r="AE135" s="85" t="b">
        <f t="shared" si="50"/>
        <v>0</v>
      </c>
      <c r="AF135" s="165">
        <f t="shared" si="51"/>
        <v>1.7100000000000001E-2</v>
      </c>
      <c r="AG135" s="150">
        <f t="shared" si="52"/>
        <v>47.775599999999997</v>
      </c>
      <c r="AH135" s="259">
        <v>0</v>
      </c>
      <c r="AI135" s="150">
        <f>SUMPRODUCT((TablaDividendos[Ticker o ISIN (para Cotizaciones)]=E135)*1,(TablaDividendos[Nombre cuenta inversion]=N135)*1,TablaDividendos[Dividendos Netos por acción (euros)]*R135,(TablaDividendos[Fecha Cobro]&gt;=Q135)*1,(TablaDividendos[Fecha Cobro]&lt;=W135)*1)</f>
        <v>0</v>
      </c>
      <c r="AJ135" s="150">
        <f t="shared" si="53"/>
        <v>47.775599999999997</v>
      </c>
      <c r="AK135" s="151">
        <f t="shared" si="54"/>
        <v>0.24194562862534066</v>
      </c>
      <c r="AL135" s="79">
        <f t="shared" si="46"/>
        <v>0.19989038549932636</v>
      </c>
      <c r="AM135" s="65">
        <f t="shared" si="55"/>
        <v>1.189041095890411</v>
      </c>
    </row>
    <row r="136" spans="1:39" ht="15.75" x14ac:dyDescent="0.25">
      <c r="A136" s="152" t="s">
        <v>988</v>
      </c>
      <c r="B136" s="421" t="str" cm="1">
        <f t="array" ref="B136">IFERROR(VLOOKUP(A136,TablaEligeInversiones[],2,FALSE),INDEX(TablaEligeInversiones[Tipo instrumento],MATCH(MID(A136,1,4),MID(TablaEligeInversiones[Nombre],1,4),0)))</f>
        <v>Fondo</v>
      </c>
      <c r="C136" s="144" t="s">
        <v>131</v>
      </c>
      <c r="D136" s="293" t="str" cm="1">
        <f t="array" ref="D136">IFERROR(VLOOKUP(A136,TablaEligeInversiones[],3,FALSE),INDEX(TablaEligeInversiones[Tipo activo],MATCH(MID(A136,1,4),MID(TablaEligeInversiones[Nombre],1,4),0)))</f>
        <v>R.Variable</v>
      </c>
      <c r="E136" s="290" t="str">
        <f>IFERROR(VLOOKUP(A136,TablaEligeInversiones[],5,FALSE),"")</f>
        <v>IE00B2NXKW18</v>
      </c>
      <c r="F136" s="376" t="str">
        <f>IF(IFERROR(VLOOKUP(A136,TablaEligeInversiones[],6,FALSE),"")=0,"",IFERROR(VLOOKUP(A136,TablaEligeInversiones[],6,FALSE),""))</f>
        <v>seilern-stryx-world-growth-eur-u</v>
      </c>
      <c r="G136" s="376" t="str">
        <f>IF(IFERROR(VLOOKUP(A136,TablaEligeInversiones[],7,FALSE),"")=0,"",IFERROR(VLOOKUP(A136,TablaEligeInversiones[],7,FALSE),""))</f>
        <v/>
      </c>
      <c r="H136" s="263" t="str" cm="1">
        <f t="array" ref="H136">IFERROR(VLOOKUP(A136,TablaEligeInversiones[],4,FALSE),INDEX(TablaEligeInversiones[Moneda],MATCH(MID(A136,1,4),MID(TablaEligeInversiones[Nombre],1,4),0)))</f>
        <v>EUR</v>
      </c>
      <c r="I136" s="289">
        <v>0</v>
      </c>
      <c r="J136" s="263" t="str" cm="1">
        <f t="array" ref="J136">IFERROR(VLOOKUP(A136,TablaEligeInversiones[],11,FALSE),INDEX(TablaEligeInversiones[Estilo],MATCH(MID(A136,1,4),MID(TablaEligeInversiones[Nombre],1,4),0)))</f>
        <v>Otros</v>
      </c>
      <c r="K136" s="263" t="str" cm="1">
        <f t="array" ref="K136">IFERROR(VLOOKUP(A136,TablaEligeInversiones[],12,FALSE),INDEX(TablaEligeInversiones[Sector],MATCH(MID(A136,1,4),MID(TablaEligeInversiones[Nombre],1,4),0)))</f>
        <v>Otros</v>
      </c>
      <c r="L136" s="263" t="str" cm="1">
        <f t="array" ref="L136">IFERROR(VLOOKUP(A136,TablaEligeInversiones[],13,FALSE),INDEX(TablaEligeInversiones[Región],MATCH(MID(A136,1,4),MID(TablaEligeInversiones[Nombre],1,4),0)))</f>
        <v>Mundo</v>
      </c>
      <c r="M136" s="262">
        <f>IFERROR(VLOOKUP(A136,TablaEligeInversiones[],8,FALSE),0)</f>
        <v>1.7100000000000001E-2</v>
      </c>
      <c r="N136" s="374" t="s">
        <v>649</v>
      </c>
      <c r="O136" s="331" t="str">
        <f>IFERROR(VLOOKUP(N136,TablaCuentasInversion[],4,FALSE),"")</f>
        <v>Conjunta 50/50%</v>
      </c>
      <c r="P136" s="263" t="str">
        <f>IFERROR(VLOOKUP(N136,TablaCuentasInversion[],5,FALSE),"")</f>
        <v>MyInvestor</v>
      </c>
      <c r="Q136" s="70">
        <v>44917</v>
      </c>
      <c r="R136" s="172">
        <v>0.48</v>
      </c>
      <c r="S136" s="145">
        <v>1</v>
      </c>
      <c r="T136" s="171">
        <v>409.37</v>
      </c>
      <c r="U136" s="77">
        <f t="shared" si="48"/>
        <v>196.49760000000001</v>
      </c>
      <c r="V136" s="162">
        <f t="shared" si="47"/>
        <v>0</v>
      </c>
      <c r="W136" s="352">
        <v>45320</v>
      </c>
      <c r="X136" s="164">
        <f t="shared" si="49"/>
        <v>2024</v>
      </c>
      <c r="Y136" s="146" t="s">
        <v>1084</v>
      </c>
      <c r="Z136" s="147">
        <f>IF(H136=0,1,IF(H136="","",1/(VLOOKUP(H136,Tabla_Monedas[[Ticker]:[Cambio]],2,FALSE))))</f>
        <v>1</v>
      </c>
      <c r="AA136" s="353">
        <v>533.13</v>
      </c>
      <c r="AB136" s="148">
        <f t="shared" si="45"/>
        <v>255.9024</v>
      </c>
      <c r="AC136" s="149">
        <v>0</v>
      </c>
      <c r="AD136" s="379" t="b">
        <f>AND(TablaDatosInversiones[[#This Row],[Fecha de Venta o traspaso]]&lt;&gt;"",TablaDatosInversiones[[#This Row],[Fecha Compra]]&lt;=FechaCotizacion,TablaDatosInversiones[[#This Row],[Fecha de Venta o traspaso]]&gt;=FechaCotizacion)</f>
        <v>0</v>
      </c>
      <c r="AE136" s="85" t="b">
        <f t="shared" si="50"/>
        <v>0</v>
      </c>
      <c r="AF136" s="165">
        <f t="shared" si="51"/>
        <v>1.7100000000000001E-2</v>
      </c>
      <c r="AG136" s="150">
        <f t="shared" si="52"/>
        <v>59.404799999999994</v>
      </c>
      <c r="AH136" s="259">
        <v>0</v>
      </c>
      <c r="AI136" s="150">
        <f>SUMPRODUCT((TablaDividendos[Ticker o ISIN (para Cotizaciones)]=E136)*1,(TablaDividendos[Nombre cuenta inversion]=N136)*1,TablaDividendos[Dividendos Netos por acción (euros)]*R136,(TablaDividendos[Fecha Cobro]&gt;=Q136)*1,(TablaDividendos[Fecha Cobro]&lt;=W136)*1)</f>
        <v>0</v>
      </c>
      <c r="AJ136" s="150">
        <f t="shared" si="53"/>
        <v>59.404799999999994</v>
      </c>
      <c r="AK136" s="151">
        <f t="shared" si="54"/>
        <v>0.30231819625277861</v>
      </c>
      <c r="AL136" s="79">
        <f t="shared" si="46"/>
        <v>0.26952989554523832</v>
      </c>
      <c r="AM136" s="65">
        <f t="shared" si="55"/>
        <v>1.106849315068493</v>
      </c>
    </row>
    <row r="137" spans="1:39" ht="15.75" x14ac:dyDescent="0.25">
      <c r="A137" s="152" t="s">
        <v>988</v>
      </c>
      <c r="B137" s="421" t="str" cm="1">
        <f t="array" ref="B137">IFERROR(VLOOKUP(A137,TablaEligeInversiones[],2,FALSE),INDEX(TablaEligeInversiones[Tipo instrumento],MATCH(MID(A137,1,4),MID(TablaEligeInversiones[Nombre],1,4),0)))</f>
        <v>Fondo</v>
      </c>
      <c r="C137" s="144" t="s">
        <v>131</v>
      </c>
      <c r="D137" s="293" t="str" cm="1">
        <f t="array" ref="D137">IFERROR(VLOOKUP(A137,TablaEligeInversiones[],3,FALSE),INDEX(TablaEligeInversiones[Tipo activo],MATCH(MID(A137,1,4),MID(TablaEligeInversiones[Nombre],1,4),0)))</f>
        <v>R.Variable</v>
      </c>
      <c r="E137" s="290" t="str">
        <f>IFERROR(VLOOKUP(A137,TablaEligeInversiones[],5,FALSE),"")</f>
        <v>IE00B2NXKW18</v>
      </c>
      <c r="F137" s="376" t="str">
        <f>IF(IFERROR(VLOOKUP(A137,TablaEligeInversiones[],6,FALSE),"")=0,"",IFERROR(VLOOKUP(A137,TablaEligeInversiones[],6,FALSE),""))</f>
        <v>seilern-stryx-world-growth-eur-u</v>
      </c>
      <c r="G137" s="376" t="str">
        <f>IF(IFERROR(VLOOKUP(A137,TablaEligeInversiones[],7,FALSE),"")=0,"",IFERROR(VLOOKUP(A137,TablaEligeInversiones[],7,FALSE),""))</f>
        <v/>
      </c>
      <c r="H137" s="263" t="str" cm="1">
        <f t="array" ref="H137">IFERROR(VLOOKUP(A137,TablaEligeInversiones[],4,FALSE),INDEX(TablaEligeInversiones[Moneda],MATCH(MID(A137,1,4),MID(TablaEligeInversiones[Nombre],1,4),0)))</f>
        <v>EUR</v>
      </c>
      <c r="I137" s="289">
        <v>0</v>
      </c>
      <c r="J137" s="263" t="str" cm="1">
        <f t="array" ref="J137">IFERROR(VLOOKUP(A137,TablaEligeInversiones[],11,FALSE),INDEX(TablaEligeInversiones[Estilo],MATCH(MID(A137,1,4),MID(TablaEligeInversiones[Nombre],1,4),0)))</f>
        <v>Otros</v>
      </c>
      <c r="K137" s="263" t="str" cm="1">
        <f t="array" ref="K137">IFERROR(VLOOKUP(A137,TablaEligeInversiones[],12,FALSE),INDEX(TablaEligeInversiones[Sector],MATCH(MID(A137,1,4),MID(TablaEligeInversiones[Nombre],1,4),0)))</f>
        <v>Otros</v>
      </c>
      <c r="L137" s="263" t="str" cm="1">
        <f t="array" ref="L137">IFERROR(VLOOKUP(A137,TablaEligeInversiones[],13,FALSE),INDEX(TablaEligeInversiones[Región],MATCH(MID(A137,1,4),MID(TablaEligeInversiones[Nombre],1,4),0)))</f>
        <v>Mundo</v>
      </c>
      <c r="M137" s="262">
        <f>IFERROR(VLOOKUP(A137,TablaEligeInversiones[],8,FALSE),0)</f>
        <v>1.7100000000000001E-2</v>
      </c>
      <c r="N137" s="374" t="s">
        <v>649</v>
      </c>
      <c r="O137" s="331" t="str">
        <f>IFERROR(VLOOKUP(N137,TablaCuentasInversion[],4,FALSE),"")</f>
        <v>Conjunta 50/50%</v>
      </c>
      <c r="P137" s="263" t="str">
        <f>IFERROR(VLOOKUP(N137,TablaCuentasInversion[],5,FALSE),"")</f>
        <v>MyInvestor</v>
      </c>
      <c r="Q137" s="70">
        <v>44948</v>
      </c>
      <c r="R137" s="172">
        <v>0.45</v>
      </c>
      <c r="S137" s="145">
        <v>1</v>
      </c>
      <c r="T137" s="171">
        <v>436.45</v>
      </c>
      <c r="U137" s="77">
        <f t="shared" si="48"/>
        <v>196.4025</v>
      </c>
      <c r="V137" s="162">
        <f t="shared" si="47"/>
        <v>0</v>
      </c>
      <c r="W137" s="352">
        <v>45320</v>
      </c>
      <c r="X137" s="164">
        <f t="shared" si="49"/>
        <v>2024</v>
      </c>
      <c r="Y137" s="146" t="s">
        <v>1084</v>
      </c>
      <c r="Z137" s="147">
        <f>IF(H137=0,1,IF(H137="","",1/(VLOOKUP(H137,Tabla_Monedas[[Ticker]:[Cambio]],2,FALSE))))</f>
        <v>1</v>
      </c>
      <c r="AA137" s="353">
        <v>533.13</v>
      </c>
      <c r="AB137" s="148">
        <f t="shared" si="45"/>
        <v>239.9085</v>
      </c>
      <c r="AC137" s="149">
        <v>0</v>
      </c>
      <c r="AD137" s="379" t="b">
        <f>AND(TablaDatosInversiones[[#This Row],[Fecha de Venta o traspaso]]&lt;&gt;"",TablaDatosInversiones[[#This Row],[Fecha Compra]]&lt;=FechaCotizacion,TablaDatosInversiones[[#This Row],[Fecha de Venta o traspaso]]&gt;=FechaCotizacion)</f>
        <v>0</v>
      </c>
      <c r="AE137" s="85" t="b">
        <f t="shared" si="50"/>
        <v>0</v>
      </c>
      <c r="AF137" s="165">
        <f t="shared" si="51"/>
        <v>1.7100000000000001E-2</v>
      </c>
      <c r="AG137" s="150">
        <f t="shared" si="52"/>
        <v>43.506</v>
      </c>
      <c r="AH137" s="259">
        <v>0</v>
      </c>
      <c r="AI137" s="150">
        <f>SUMPRODUCT((TablaDividendos[Ticker o ISIN (para Cotizaciones)]=E137)*1,(TablaDividendos[Nombre cuenta inversion]=N137)*1,TablaDividendos[Dividendos Netos por acción (euros)]*R137,(TablaDividendos[Fecha Cobro]&gt;=Q137)*1,(TablaDividendos[Fecha Cobro]&lt;=W137)*1)</f>
        <v>0</v>
      </c>
      <c r="AJ137" s="150">
        <f t="shared" si="53"/>
        <v>43.506</v>
      </c>
      <c r="AK137" s="151">
        <f t="shared" si="54"/>
        <v>0.22151449192347347</v>
      </c>
      <c r="AL137" s="79">
        <f t="shared" si="46"/>
        <v>0.21628358718947172</v>
      </c>
      <c r="AM137" s="65">
        <f t="shared" si="55"/>
        <v>1.021917808219178</v>
      </c>
    </row>
    <row r="138" spans="1:39" ht="15.75" x14ac:dyDescent="0.25">
      <c r="A138" s="152" t="s">
        <v>1260</v>
      </c>
      <c r="B138" s="421" t="str" cm="1">
        <f t="array" ref="B138">IFERROR(VLOOKUP(A138,TablaEligeInversiones[],2,FALSE),INDEX(TablaEligeInversiones[Tipo instrumento],MATCH(MID(A138,1,4),MID(TablaEligeInversiones[Nombre],1,4),0)))</f>
        <v>Accion</v>
      </c>
      <c r="C138" s="144" t="s">
        <v>153</v>
      </c>
      <c r="D138" s="300" t="str" cm="1">
        <f t="array" ref="D138">IFERROR(VLOOKUP(A138,TablaEligeInversiones[],3,FALSE),INDEX(TablaEligeInversiones[Tipo activo],MATCH(MID(A138,1,4),MID(TablaEligeInversiones[Nombre],1,4),0)))</f>
        <v>R.Variable</v>
      </c>
      <c r="E138" s="351" t="str">
        <f>IFERROR(VLOOKUP(A138,TablaEligeInversiones[],5,FALSE),"")</f>
        <v>SEI.V</v>
      </c>
      <c r="F138" s="377" t="str">
        <f>IF(IFERROR(VLOOKUP(A138,TablaEligeInversiones[],6,FALSE),"")=0,"",IFERROR(VLOOKUP(A138,TablaEligeInversiones[],6,FALSE),""))</f>
        <v>zodiac-exploration-inc.</v>
      </c>
      <c r="G138" s="377" t="str">
        <f>IF(IFERROR(VLOOKUP(A138,TablaEligeInversiones[],7,FALSE),"")=0,"",IFERROR(VLOOKUP(A138,TablaEligeInversiones[],7,FALSE),""))</f>
        <v/>
      </c>
      <c r="H138" s="301" t="str" cm="1">
        <f t="array" ref="H138">IFERROR(VLOOKUP(A138,TablaEligeInversiones[],4,FALSE),INDEX(TablaEligeInversiones[Moneda],MATCH(MID(A138,1,4),MID(TablaEligeInversiones[Nombre],1,4),0)))</f>
        <v>CAD</v>
      </c>
      <c r="I138" s="289">
        <v>0</v>
      </c>
      <c r="J138" s="301" t="str" cm="1">
        <f t="array" ref="J138">IFERROR(VLOOKUP(A138,TablaEligeInversiones[],11,FALSE),INDEX(TablaEligeInversiones[Estilo],MATCH(MID(A138,1,4),MID(TablaEligeInversiones[Nombre],1,4),0)))</f>
        <v>Value-Small</v>
      </c>
      <c r="K138" s="301" t="str" cm="1">
        <f t="array" ref="K138">IFERROR(VLOOKUP(A138,TablaEligeInversiones[],12,FALSE),INDEX(TablaEligeInversiones[Sector],MATCH(MID(A138,1,4),MID(TablaEligeInversiones[Nombre],1,4),0)))</f>
        <v>Energía</v>
      </c>
      <c r="L138" s="301" t="str" cm="1">
        <f t="array" ref="L138">IFERROR(VLOOKUP(A138,TablaEligeInversiones[],13,FALSE),INDEX(TablaEligeInversiones[Región],MATCH(MID(A138,1,4),MID(TablaEligeInversiones[Nombre],1,4),0)))</f>
        <v>Canada</v>
      </c>
      <c r="M138" s="302">
        <f>IFERROR(VLOOKUP(A138,TablaEligeInversiones[],8,FALSE),0)</f>
        <v>0</v>
      </c>
      <c r="N138" s="374" t="s">
        <v>1395</v>
      </c>
      <c r="O138" s="375" t="str">
        <f>IFERROR(VLOOKUP(N138,TablaCuentasInversion[],4,FALSE),"")</f>
        <v>Conjunta 50/50%</v>
      </c>
      <c r="P138" s="301" t="str">
        <f>IFERROR(VLOOKUP(N138,TablaCuentasInversion[],5,FALSE),"")</f>
        <v>IBKR</v>
      </c>
      <c r="Q138" s="238">
        <v>45237</v>
      </c>
      <c r="R138" s="172">
        <v>1400</v>
      </c>
      <c r="S138" s="170" t="s">
        <v>1264</v>
      </c>
      <c r="T138" s="171">
        <v>0.4</v>
      </c>
      <c r="U138" s="303">
        <f t="shared" ca="1" si="48"/>
        <v>834.40000000000009</v>
      </c>
      <c r="V138" s="162" t="s">
        <v>1265</v>
      </c>
      <c r="W138" s="304">
        <f ca="1">IF(Q138&lt;&gt;"",MAX(TODAY(),FechaCotizacion),"")</f>
        <v>45704</v>
      </c>
      <c r="X138" s="305">
        <f t="shared" ca="1" si="49"/>
        <v>2025</v>
      </c>
      <c r="Y138" s="146" t="s">
        <v>194</v>
      </c>
      <c r="Z138" s="372">
        <f>IF(H138=0,1,IF(H138="","",1/(VLOOKUP(H138,Tabla_Monedas[[Ticker]:[Cambio]],2,FALSE))))</f>
        <v>0.67746087663437438</v>
      </c>
      <c r="AA138" s="373">
        <f>IF(F138="","",(VLOOKUP(E138,TablaCotizaciones[[Ticker]:[Precio]],2,FALSE)))</f>
        <v>0.7</v>
      </c>
      <c r="AB138" s="306">
        <f t="shared" ca="1" si="45"/>
        <v>663.91165910168684</v>
      </c>
      <c r="AC138" s="149">
        <v>0</v>
      </c>
      <c r="AD138" s="379" t="b">
        <f ca="1">AND(TablaDatosInversiones[[#This Row],[Fecha de Venta o traspaso]]&lt;&gt;"",TablaDatosInversiones[[#This Row],[Fecha Compra]]&lt;=FechaCotizacion,TablaDatosInversiones[[#This Row],[Fecha de Venta o traspaso]]&gt;=FechaCotizacion)</f>
        <v>1</v>
      </c>
      <c r="AE138" s="85" t="b">
        <f t="shared" si="50"/>
        <v>0</v>
      </c>
      <c r="AF138" s="165">
        <f t="shared" ca="1" si="51"/>
        <v>2.3359830419704686E-3</v>
      </c>
      <c r="AG138" s="150">
        <f t="shared" si="52"/>
        <v>-172.98834089831325</v>
      </c>
      <c r="AH138" s="259">
        <v>0</v>
      </c>
      <c r="AI138" s="150">
        <f ca="1">SUMPRODUCT((TablaDividendos[Ticker o ISIN (para Cotizaciones)]=E138)*1,(TablaDividendos[Nombre cuenta inversion]=N138)*1,TablaDividendos[Dividendos Netos por acción (euros)]*R138,(TablaDividendos[Fecha Cobro]&gt;=Q138)*1,(TablaDividendos[Fecha Cobro]&lt;=W138)*1)</f>
        <v>0</v>
      </c>
      <c r="AJ138" s="150">
        <f t="shared" ca="1" si="53"/>
        <v>-172.98834089831325</v>
      </c>
      <c r="AK138" s="151">
        <f t="shared" ca="1" si="54"/>
        <v>-0.20732063866049044</v>
      </c>
      <c r="AL138" s="79">
        <f t="shared" ca="1" si="46"/>
        <v>-0.16573367492615831</v>
      </c>
      <c r="AM138" s="65">
        <f t="shared" ca="1" si="55"/>
        <v>1.2821917808219179</v>
      </c>
    </row>
    <row r="139" spans="1:39" ht="15.75" x14ac:dyDescent="0.25">
      <c r="A139" s="152" t="s">
        <v>1091</v>
      </c>
      <c r="B139" s="421" t="str" cm="1">
        <f t="array" ref="B139">IFERROR(VLOOKUP(A139,TablaEligeInversiones[],2,FALSE),INDEX(TablaEligeInversiones[Tipo instrumento],MATCH(MID(A139,1,4),MID(TablaEligeInversiones[Nombre],1,4),0)))</f>
        <v>Accion</v>
      </c>
      <c r="C139" s="144" t="s">
        <v>153</v>
      </c>
      <c r="D139" s="293" t="str" cm="1">
        <f t="array" ref="D139">IFERROR(VLOOKUP(A139,TablaEligeInversiones[],3,FALSE),INDEX(TablaEligeInversiones[Tipo activo],MATCH(MID(A139,1,4),MID(TablaEligeInversiones[Nombre],1,4),0)))</f>
        <v>R.Variable</v>
      </c>
      <c r="E139" s="290" t="str">
        <f>IFERROR(VLOOKUP(A139,TablaEligeInversiones[],5,FALSE),"")</f>
        <v>SBUX</v>
      </c>
      <c r="F139" s="376" t="str">
        <f>IF(IFERROR(VLOOKUP(A139,TablaEligeInversiones[],6,FALSE),"")=0,"",IFERROR(VLOOKUP(A139,TablaEligeInversiones[],6,FALSE),""))</f>
        <v>starbucks-corp</v>
      </c>
      <c r="G139" s="376" t="str">
        <f>IF(IFERROR(VLOOKUP(A139,TablaEligeInversiones[],7,FALSE),"")=0,"",IFERROR(VLOOKUP(A139,TablaEligeInversiones[],7,FALSE),""))</f>
        <v>US8552441094</v>
      </c>
      <c r="H139" s="263" t="str" cm="1">
        <f t="array" ref="H139">IFERROR(VLOOKUP(A139,TablaEligeInversiones[],4,FALSE),INDEX(TablaEligeInversiones[Moneda],MATCH(MID(A139,1,4),MID(TablaEligeInversiones[Nombre],1,4),0)))</f>
        <v>USD</v>
      </c>
      <c r="I139" s="289">
        <v>0</v>
      </c>
      <c r="J139" s="263" t="str" cm="1">
        <f t="array" ref="J139">IFERROR(VLOOKUP(A139,TablaEligeInversiones[],11,FALSE),INDEX(TablaEligeInversiones[Estilo],MATCH(MID(A139,1,4),MID(TablaEligeInversiones[Nombre],1,4),0)))</f>
        <v>Otros</v>
      </c>
      <c r="K139" s="263" t="str" cm="1">
        <f t="array" ref="K139">IFERROR(VLOOKUP(A139,TablaEligeInversiones[],12,FALSE),INDEX(TablaEligeInversiones[Sector],MATCH(MID(A139,1,4),MID(TablaEligeInversiones[Nombre],1,4),0)))</f>
        <v>Consumo Cíclico</v>
      </c>
      <c r="L139" s="263" t="str" cm="1">
        <f t="array" ref="L139">IFERROR(VLOOKUP(A139,TablaEligeInversiones[],13,FALSE),INDEX(TablaEligeInversiones[Región],MATCH(MID(A139,1,4),MID(TablaEligeInversiones[Nombre],1,4),0)))</f>
        <v>E.E.U.U.</v>
      </c>
      <c r="M139" s="262">
        <f>IFERROR(VLOOKUP(A139,TablaEligeInversiones[],8,FALSE),0)</f>
        <v>0</v>
      </c>
      <c r="N139" s="374" t="s">
        <v>1393</v>
      </c>
      <c r="O139" s="331" t="str">
        <f>IFERROR(VLOOKUP(N139,TablaCuentasInversion[],4,FALSE),"")</f>
        <v>Conjunta 50/50%</v>
      </c>
      <c r="P139" s="263" t="str">
        <f>IFERROR(VLOOKUP(N139,TablaCuentasInversion[],5,FALSE),"")</f>
        <v>IBKR</v>
      </c>
      <c r="Q139" s="238">
        <v>45320</v>
      </c>
      <c r="R139" s="172">
        <v>30</v>
      </c>
      <c r="S139" s="170">
        <v>0.92620000000000002</v>
      </c>
      <c r="T139" s="171">
        <v>93.53</v>
      </c>
      <c r="U139" s="77">
        <f t="shared" si="48"/>
        <v>2598.82458</v>
      </c>
      <c r="V139" s="162">
        <v>0.45</v>
      </c>
      <c r="W139" s="352">
        <v>45546</v>
      </c>
      <c r="X139" s="164">
        <f t="shared" si="49"/>
        <v>2024</v>
      </c>
      <c r="Y139" s="146" t="s">
        <v>194</v>
      </c>
      <c r="Z139" s="344">
        <f>1/1.1011</f>
        <v>0.90818272636454456</v>
      </c>
      <c r="AA139" s="353">
        <v>98</v>
      </c>
      <c r="AB139" s="148">
        <f t="shared" si="45"/>
        <v>2670.0572155117611</v>
      </c>
      <c r="AC139" s="149">
        <v>0</v>
      </c>
      <c r="AD139" s="379" t="b">
        <f>AND(TablaDatosInversiones[[#This Row],[Fecha de Venta o traspaso]]&lt;&gt;"",TablaDatosInversiones[[#This Row],[Fecha Compra]]&lt;=FechaCotizacion,TablaDatosInversiones[[#This Row],[Fecha de Venta o traspaso]]&gt;=FechaCotizacion)</f>
        <v>0</v>
      </c>
      <c r="AE139" s="85" t="b">
        <f t="shared" si="50"/>
        <v>0</v>
      </c>
      <c r="AF139" s="165">
        <f t="shared" si="51"/>
        <v>2.7843601691013298E-4</v>
      </c>
      <c r="AG139" s="150">
        <f t="shared" si="52"/>
        <v>70.782635511761143</v>
      </c>
      <c r="AH139" s="259">
        <v>0</v>
      </c>
      <c r="AI139" s="150">
        <f>SUMPRODUCT((TablaDividendos[Ticker o ISIN (para Cotizaciones)]=E139)*1,(TablaDividendos[Nombre cuenta inversion]=N139)*1,TablaDividendos[Dividendos Netos por acción (euros)]*R139,(TablaDividendos[Fecha Cobro]&gt;=Q139)*1,(TablaDividendos[Fecha Cobro]&lt;=W139)*1)</f>
        <v>45.955530521786507</v>
      </c>
      <c r="AJ139" s="150">
        <f t="shared" si="53"/>
        <v>116.73816603354766</v>
      </c>
      <c r="AK139" s="151">
        <f t="shared" si="54"/>
        <v>4.4919602089321345E-2</v>
      </c>
      <c r="AL139" s="79">
        <f t="shared" si="46"/>
        <v>7.3208046419036554E-2</v>
      </c>
      <c r="AM139" s="65">
        <f t="shared" si="55"/>
        <v>0.62191780821917808</v>
      </c>
    </row>
    <row r="140" spans="1:39" ht="15.75" x14ac:dyDescent="0.25">
      <c r="A140" s="152" t="s">
        <v>1091</v>
      </c>
      <c r="B140" s="421" t="str" cm="1">
        <f t="array" ref="B140">IFERROR(VLOOKUP(A140,TablaEligeInversiones[],2,FALSE),INDEX(TablaEligeInversiones[Tipo instrumento],MATCH(MID(A140,1,4),MID(TablaEligeInversiones[Nombre],1,4),0)))</f>
        <v>Accion</v>
      </c>
      <c r="C140" s="144" t="s">
        <v>153</v>
      </c>
      <c r="D140" s="293" t="str" cm="1">
        <f t="array" ref="D140">IFERROR(VLOOKUP(A140,TablaEligeInversiones[],3,FALSE),INDEX(TablaEligeInversiones[Tipo activo],MATCH(MID(A140,1,4),MID(TablaEligeInversiones[Nombre],1,4),0)))</f>
        <v>R.Variable</v>
      </c>
      <c r="E140" s="290" t="str">
        <f>IFERROR(VLOOKUP(A140,TablaEligeInversiones[],5,FALSE),"")</f>
        <v>SBUX</v>
      </c>
      <c r="F140" s="376" t="str">
        <f>IF(IFERROR(VLOOKUP(A140,TablaEligeInversiones[],6,FALSE),"")=0,"",IFERROR(VLOOKUP(A140,TablaEligeInversiones[],6,FALSE),""))</f>
        <v>starbucks-corp</v>
      </c>
      <c r="G140" s="376" t="str">
        <f>IF(IFERROR(VLOOKUP(A140,TablaEligeInversiones[],7,FALSE),"")=0,"",IFERROR(VLOOKUP(A140,TablaEligeInversiones[],7,FALSE),""))</f>
        <v>US8552441094</v>
      </c>
      <c r="H140" s="263" t="str" cm="1">
        <f t="array" ref="H140">IFERROR(VLOOKUP(A140,TablaEligeInversiones[],4,FALSE),INDEX(TablaEligeInversiones[Moneda],MATCH(MID(A140,1,4),MID(TablaEligeInversiones[Nombre],1,4),0)))</f>
        <v>USD</v>
      </c>
      <c r="I140" s="289">
        <v>0</v>
      </c>
      <c r="J140" s="263" t="str" cm="1">
        <f t="array" ref="J140">IFERROR(VLOOKUP(A140,TablaEligeInversiones[],11,FALSE),INDEX(TablaEligeInversiones[Estilo],MATCH(MID(A140,1,4),MID(TablaEligeInversiones[Nombre],1,4),0)))</f>
        <v>Otros</v>
      </c>
      <c r="K140" s="263" t="str" cm="1">
        <f t="array" ref="K140">IFERROR(VLOOKUP(A140,TablaEligeInversiones[],12,FALSE),INDEX(TablaEligeInversiones[Sector],MATCH(MID(A140,1,4),MID(TablaEligeInversiones[Nombre],1,4),0)))</f>
        <v>Consumo Cíclico</v>
      </c>
      <c r="L140" s="263" t="str" cm="1">
        <f t="array" ref="L140">IFERROR(VLOOKUP(A140,TablaEligeInversiones[],13,FALSE),INDEX(TablaEligeInversiones[Región],MATCH(MID(A140,1,4),MID(TablaEligeInversiones[Nombre],1,4),0)))</f>
        <v>E.E.U.U.</v>
      </c>
      <c r="M140" s="262">
        <f>IFERROR(VLOOKUP(A140,TablaEligeInversiones[],8,FALSE),0)</f>
        <v>0</v>
      </c>
      <c r="N140" s="374" t="s">
        <v>1393</v>
      </c>
      <c r="O140" s="331" t="str">
        <f>IFERROR(VLOOKUP(N140,TablaCuentasInversion[],4,FALSE),"")</f>
        <v>Conjunta 50/50%</v>
      </c>
      <c r="P140" s="263" t="str">
        <f>IFERROR(VLOOKUP(N140,TablaCuentasInversion[],5,FALSE),"")</f>
        <v>IBKR</v>
      </c>
      <c r="Q140" s="238">
        <v>45320</v>
      </c>
      <c r="R140" s="172">
        <v>15</v>
      </c>
      <c r="S140" s="170">
        <v>0.92620000000000002</v>
      </c>
      <c r="T140" s="171">
        <v>93.748000000000005</v>
      </c>
      <c r="U140" s="77">
        <f t="shared" si="48"/>
        <v>1302.4409640000001</v>
      </c>
      <c r="V140" s="162">
        <v>0.35</v>
      </c>
      <c r="W140" s="352">
        <v>45546</v>
      </c>
      <c r="X140" s="164">
        <f t="shared" si="49"/>
        <v>2024</v>
      </c>
      <c r="Y140" s="146" t="s">
        <v>194</v>
      </c>
      <c r="Z140" s="344">
        <f>1/1.1011</f>
        <v>0.90818272636454456</v>
      </c>
      <c r="AA140" s="353">
        <v>98</v>
      </c>
      <c r="AB140" s="148">
        <f t="shared" si="45"/>
        <v>1335.0286077558806</v>
      </c>
      <c r="AC140" s="149">
        <v>0</v>
      </c>
      <c r="AD140" s="379" t="b">
        <f>AND(TablaDatosInversiones[[#This Row],[Fecha de Venta o traspaso]]&lt;&gt;"",TablaDatosInversiones[[#This Row],[Fecha Compra]]&lt;=FechaCotizacion,TablaDatosInversiones[[#This Row],[Fecha de Venta o traspaso]]&gt;=FechaCotizacion)</f>
        <v>0</v>
      </c>
      <c r="AE140" s="85" t="b">
        <f t="shared" si="50"/>
        <v>0</v>
      </c>
      <c r="AF140" s="165">
        <f t="shared" si="51"/>
        <v>4.3212806851178343E-4</v>
      </c>
      <c r="AG140" s="150">
        <f t="shared" si="52"/>
        <v>32.237643755880434</v>
      </c>
      <c r="AH140" s="259">
        <v>0</v>
      </c>
      <c r="AI140" s="150">
        <f>SUMPRODUCT((TablaDividendos[Ticker o ISIN (para Cotizaciones)]=E140)*1,(TablaDividendos[Nombre cuenta inversion]=N140)*1,TablaDividendos[Dividendos Netos por acción (euros)]*R140,(TablaDividendos[Fecha Cobro]&gt;=Q140)*1,(TablaDividendos[Fecha Cobro]&lt;=W140)*1)</f>
        <v>22.977765260893253</v>
      </c>
      <c r="AJ140" s="150">
        <f t="shared" si="53"/>
        <v>55.215409016773691</v>
      </c>
      <c r="AK140" s="151">
        <f t="shared" si="54"/>
        <v>4.2393790231534584E-2</v>
      </c>
      <c r="AL140" s="79">
        <f t="shared" si="46"/>
        <v>6.9039835073189559E-2</v>
      </c>
      <c r="AM140" s="65">
        <f t="shared" si="55"/>
        <v>0.62191780821917808</v>
      </c>
    </row>
    <row r="141" spans="1:39" ht="15.75" x14ac:dyDescent="0.25">
      <c r="A141" s="152" t="s">
        <v>1091</v>
      </c>
      <c r="B141" s="421" t="str" cm="1">
        <f t="array" ref="B141">IFERROR(VLOOKUP(A141,TablaEligeInversiones[],2,FALSE),INDEX(TablaEligeInversiones[Tipo instrumento],MATCH(MID(A141,1,4),MID(TablaEligeInversiones[Nombre],1,4),0)))</f>
        <v>Accion</v>
      </c>
      <c r="C141" s="144" t="s">
        <v>153</v>
      </c>
      <c r="D141" s="293" t="str" cm="1">
        <f t="array" ref="D141">IFERROR(VLOOKUP(A141,TablaEligeInversiones[],3,FALSE),INDEX(TablaEligeInversiones[Tipo activo],MATCH(MID(A141,1,4),MID(TablaEligeInversiones[Nombre],1,4),0)))</f>
        <v>R.Variable</v>
      </c>
      <c r="E141" s="290" t="str">
        <f>IFERROR(VLOOKUP(A141,TablaEligeInversiones[],5,FALSE),"")</f>
        <v>SBUX</v>
      </c>
      <c r="F141" s="376" t="str">
        <f>IF(IFERROR(VLOOKUP(A141,TablaEligeInversiones[],6,FALSE),"")=0,"",IFERROR(VLOOKUP(A141,TablaEligeInversiones[],6,FALSE),""))</f>
        <v>starbucks-corp</v>
      </c>
      <c r="G141" s="376" t="str">
        <f>IF(IFERROR(VLOOKUP(A141,TablaEligeInversiones[],7,FALSE),"")=0,"",IFERROR(VLOOKUP(A141,TablaEligeInversiones[],7,FALSE),""))</f>
        <v>US8552441094</v>
      </c>
      <c r="H141" s="263" t="str" cm="1">
        <f t="array" ref="H141">IFERROR(VLOOKUP(A141,TablaEligeInversiones[],4,FALSE),INDEX(TablaEligeInversiones[Moneda],MATCH(MID(A141,1,4),MID(TablaEligeInversiones[Nombre],1,4),0)))</f>
        <v>USD</v>
      </c>
      <c r="I141" s="289">
        <v>0</v>
      </c>
      <c r="J141" s="263" t="str" cm="1">
        <f t="array" ref="J141">IFERROR(VLOOKUP(A141,TablaEligeInversiones[],11,FALSE),INDEX(TablaEligeInversiones[Estilo],MATCH(MID(A141,1,4),MID(TablaEligeInversiones[Nombre],1,4),0)))</f>
        <v>Otros</v>
      </c>
      <c r="K141" s="263" t="str" cm="1">
        <f t="array" ref="K141">IFERROR(VLOOKUP(A141,TablaEligeInversiones[],12,FALSE),INDEX(TablaEligeInversiones[Sector],MATCH(MID(A141,1,4),MID(TablaEligeInversiones[Nombre],1,4),0)))</f>
        <v>Consumo Cíclico</v>
      </c>
      <c r="L141" s="263" t="str" cm="1">
        <f t="array" ref="L141">IFERROR(VLOOKUP(A141,TablaEligeInversiones[],13,FALSE),INDEX(TablaEligeInversiones[Región],MATCH(MID(A141,1,4),MID(TablaEligeInversiones[Nombre],1,4),0)))</f>
        <v>E.E.U.U.</v>
      </c>
      <c r="M141" s="262">
        <f>IFERROR(VLOOKUP(A141,TablaEligeInversiones[],8,FALSE),0)</f>
        <v>0</v>
      </c>
      <c r="N141" s="374" t="s">
        <v>1393</v>
      </c>
      <c r="O141" s="331" t="str">
        <f>IFERROR(VLOOKUP(N141,TablaCuentasInversion[],4,FALSE),"")</f>
        <v>Conjunta 50/50%</v>
      </c>
      <c r="P141" s="263" t="str">
        <f>IFERROR(VLOOKUP(N141,TablaCuentasInversion[],5,FALSE),"")</f>
        <v>IBKR</v>
      </c>
      <c r="Q141" s="238">
        <v>45413</v>
      </c>
      <c r="R141" s="172">
        <v>20</v>
      </c>
      <c r="S141" s="170">
        <f>1/1.0709</f>
        <v>0.93379400504248766</v>
      </c>
      <c r="T141" s="171">
        <v>75.89</v>
      </c>
      <c r="U141" s="77">
        <f t="shared" si="48"/>
        <v>1417.3125408534877</v>
      </c>
      <c r="V141" s="162">
        <v>0.35</v>
      </c>
      <c r="W141" s="352">
        <v>45546</v>
      </c>
      <c r="X141" s="164">
        <f t="shared" si="49"/>
        <v>2024</v>
      </c>
      <c r="Y141" s="146" t="s">
        <v>194</v>
      </c>
      <c r="Z141" s="344">
        <f>1/1.1011</f>
        <v>0.90818272636454456</v>
      </c>
      <c r="AA141" s="353">
        <v>98</v>
      </c>
      <c r="AB141" s="148">
        <f t="shared" si="45"/>
        <v>1780.0381436745074</v>
      </c>
      <c r="AC141" s="149">
        <v>0</v>
      </c>
      <c r="AD141" s="379" t="b">
        <f>AND(TablaDatosInversiones[[#This Row],[Fecha de Venta o traspaso]]&lt;&gt;"",TablaDatosInversiones[[#This Row],[Fecha Compra]]&lt;=FechaCotizacion,TablaDatosInversiones[[#This Row],[Fecha de Venta o traspaso]]&gt;=FechaCotizacion)</f>
        <v>0</v>
      </c>
      <c r="AE141" s="85" t="b">
        <f t="shared" si="50"/>
        <v>0</v>
      </c>
      <c r="AF141" s="165">
        <f t="shared" si="51"/>
        <v>6.7279525061225698E-4</v>
      </c>
      <c r="AG141" s="150">
        <f t="shared" si="52"/>
        <v>362.3756028210197</v>
      </c>
      <c r="AH141" s="259">
        <v>0</v>
      </c>
      <c r="AI141" s="150">
        <f>SUMPRODUCT((TablaDividendos[Ticker o ISIN (para Cotizaciones)]=E141)*1,(TablaDividendos[Nombre cuenta inversion]=N141)*1,TablaDividendos[Dividendos Netos por acción (euros)]*R141,(TablaDividendos[Fecha Cobro]&gt;=Q141)*1,(TablaDividendos[Fecha Cobro]&lt;=W141)*1)</f>
        <v>21.680754042728367</v>
      </c>
      <c r="AJ141" s="150">
        <f t="shared" si="53"/>
        <v>384.05635686374808</v>
      </c>
      <c r="AK141" s="151">
        <f t="shared" si="54"/>
        <v>0.27097506428079315</v>
      </c>
      <c r="AL141" s="79">
        <f t="shared" si="46"/>
        <v>0.92157276889735074</v>
      </c>
      <c r="AM141" s="65">
        <f t="shared" si="55"/>
        <v>0.36712328767123287</v>
      </c>
    </row>
    <row r="142" spans="1:39" ht="15.75" x14ac:dyDescent="0.25">
      <c r="A142" s="152" t="s">
        <v>1266</v>
      </c>
      <c r="B142" s="421" t="str" cm="1">
        <f t="array" ref="B142">IFERROR(VLOOKUP(A142,TablaEligeInversiones[],2,FALSE),INDEX(TablaEligeInversiones[Tipo instrumento],MATCH(MID(A142,1,4),MID(TablaEligeInversiones[Nombre],1,4),0)))</f>
        <v>Accion</v>
      </c>
      <c r="C142" s="144" t="s">
        <v>153</v>
      </c>
      <c r="D142" s="300" t="str">
        <f>IFERROR(VLOOKUP(A142,TablaEligeInversiones[],3,FALSE),INDEX(TablaEligeInversiones[Tipo activo],MATCH(MID(A142,1,4),MID(TablaEligeInversiones[[#This Row],[Nombre]],1,4),0)))</f>
        <v>R.Variable</v>
      </c>
      <c r="E142" s="351" t="str">
        <f>IFERROR(VLOOKUP(A142,TablaEligeInversiones[],5,FALSE),"")</f>
        <v>UNH</v>
      </c>
      <c r="F142" s="377" t="str">
        <f>IF(IFERROR(VLOOKUP(A142,TablaEligeInversiones[],6,FALSE),"")=0,"",IFERROR(VLOOKUP(A142,TablaEligeInversiones[],6,FALSE),""))</f>
        <v>united-health-group</v>
      </c>
      <c r="G142" s="377" t="str">
        <f>IF(IFERROR(VLOOKUP(A142,TablaEligeInversiones[],7,FALSE),"")=0,"",IFERROR(VLOOKUP(A142,TablaEligeInversiones[],7,FALSE),""))</f>
        <v/>
      </c>
      <c r="H142" s="301" t="str">
        <f>IFERROR(VLOOKUP(A142,TablaEligeInversiones[],4,FALSE),INDEX(TablaEligeInversiones[Moneda],MATCH(MID(A142,1,4),MID(TablaEligeInversiones[[#This Row],[Nombre]],1,4),0)))</f>
        <v>USD</v>
      </c>
      <c r="I142" s="289">
        <v>0</v>
      </c>
      <c r="J142" s="301" t="str">
        <f>IFERROR(VLOOKUP(A142,TablaEligeInversiones[],11,FALSE),INDEX(TablaEligeInversiones[Estilo],MATCH(MID(A142,1,4),MID(TablaEligeInversiones[[#This Row],[Nombre]],1,4),0)))</f>
        <v>Value-Large</v>
      </c>
      <c r="K142" s="301" t="str">
        <f>IFERROR(VLOOKUP(A142,TablaEligeInversiones[],12,FALSE),INDEX(TablaEligeInversiones[Sector],MATCH(MID(A142,1,4),MID(TablaEligeInversiones[[#This Row],[Nombre]],1,4),0)))</f>
        <v>Salud</v>
      </c>
      <c r="L142" s="301" t="str">
        <f>IFERROR(VLOOKUP(A142,TablaEligeInversiones[],13,FALSE),INDEX(TablaEligeInversiones[Región],MATCH(MID(A142,1,4),MID(TablaEligeInversiones[[#This Row],[Nombre]],1,4),0)))</f>
        <v>E.E.U.U.</v>
      </c>
      <c r="M142" s="302">
        <f>IFERROR(VLOOKUP(A142,TablaEligeInversiones[],8,FALSE),0)</f>
        <v>0</v>
      </c>
      <c r="N142" s="374" t="s">
        <v>1393</v>
      </c>
      <c r="O142" s="375" t="str">
        <f>IFERROR(VLOOKUP(N142,TablaCuentasInversion[],4,FALSE),"")</f>
        <v>Conjunta 50/50%</v>
      </c>
      <c r="P142" s="301" t="str">
        <f>IFERROR(VLOOKUP(N142,TablaCuentasInversion[],5,FALSE),"")</f>
        <v>IBKR</v>
      </c>
      <c r="Q142" s="238">
        <v>45422</v>
      </c>
      <c r="R142" s="172">
        <v>7</v>
      </c>
      <c r="S142" s="170">
        <v>1</v>
      </c>
      <c r="T142" s="171">
        <v>777</v>
      </c>
      <c r="U142" s="303">
        <f t="shared" si="48"/>
        <v>5439</v>
      </c>
      <c r="V142" s="162">
        <v>0</v>
      </c>
      <c r="W142" s="169">
        <v>45575</v>
      </c>
      <c r="X142" s="305">
        <f t="shared" si="49"/>
        <v>2024</v>
      </c>
      <c r="Y142" s="146" t="s">
        <v>194</v>
      </c>
      <c r="Z142" s="170">
        <v>1</v>
      </c>
      <c r="AA142" s="66">
        <v>666</v>
      </c>
      <c r="AB142" s="306">
        <f t="shared" si="45"/>
        <v>4662</v>
      </c>
      <c r="AC142" s="149">
        <v>0</v>
      </c>
      <c r="AD142" s="379" t="b">
        <f>AND(TablaDatosInversiones[[#This Row],[Fecha de Venta o traspaso]]&lt;&gt;"",TablaDatosInversiones[[#This Row],[Fecha Compra]]&lt;=FechaCotizacion,TablaDatosInversiones[[#This Row],[Fecha de Venta o traspaso]]&gt;=FechaCotizacion)</f>
        <v>0</v>
      </c>
      <c r="AE142" s="379" t="b">
        <f t="shared" si="50"/>
        <v>0</v>
      </c>
      <c r="AF142" s="380">
        <f t="shared" si="51"/>
        <v>0</v>
      </c>
      <c r="AG142" s="381">
        <f t="shared" si="52"/>
        <v>-777</v>
      </c>
      <c r="AH142" s="259">
        <v>0</v>
      </c>
      <c r="AI142" s="381">
        <f>SUMPRODUCT((TablaDividendos[Ticker o ISIN (para Cotizaciones)]=E142)*1,(TablaDividendos[Nombre cuenta inversion]=N142)*1,TablaDividendos[Dividendos Netos por acción (euros)]*R142,(TablaDividendos[Fecha Cobro]&gt;=Q142)*1,(TablaDividendos[Fecha Cobro]&lt;=W142)*1)</f>
        <v>0</v>
      </c>
      <c r="AJ142" s="381">
        <f t="shared" si="53"/>
        <v>-777</v>
      </c>
      <c r="AK142" s="382">
        <f t="shared" si="54"/>
        <v>-0.14285714285714285</v>
      </c>
      <c r="AL142" s="383">
        <f t="shared" si="46"/>
        <v>-0.30605122383465289</v>
      </c>
      <c r="AM142" s="384">
        <f t="shared" si="55"/>
        <v>0.42191780821917807</v>
      </c>
    </row>
    <row r="143" spans="1:39" ht="15.75" x14ac:dyDescent="0.25">
      <c r="A143" s="152" t="s">
        <v>1266</v>
      </c>
      <c r="B143" s="421" t="str" cm="1">
        <f t="array" ref="B143">IFERROR(VLOOKUP(A143,TablaEligeInversiones[],2,FALSE),INDEX(TablaEligeInversiones[Tipo instrumento],MATCH(MID(A143,1,4),MID(TablaEligeInversiones[Nombre],1,4),0)))</f>
        <v>Accion</v>
      </c>
      <c r="C143" s="144" t="s">
        <v>153</v>
      </c>
      <c r="D143" s="300" t="str">
        <f>IFERROR(VLOOKUP(A143,TablaEligeInversiones[],3,FALSE),INDEX(TablaEligeInversiones[Tipo activo],MATCH(MID(A143,1,4),MID(TablaEligeInversiones[[#This Row],[Nombre]],1,4),0)))</f>
        <v>R.Variable</v>
      </c>
      <c r="E143" s="351" t="str">
        <f>IFERROR(VLOOKUP(A143,TablaEligeInversiones[],5,FALSE),"")</f>
        <v>UNH</v>
      </c>
      <c r="F143" s="377" t="str">
        <f>IF(IFERROR(VLOOKUP(A143,TablaEligeInversiones[],6,FALSE),"")=0,"",IFERROR(VLOOKUP(A143,TablaEligeInversiones[],6,FALSE),""))</f>
        <v>united-health-group</v>
      </c>
      <c r="G143" s="377" t="str">
        <f>IF(IFERROR(VLOOKUP(A143,TablaEligeInversiones[],7,FALSE),"")=0,"",IFERROR(VLOOKUP(A143,TablaEligeInversiones[],7,FALSE),""))</f>
        <v/>
      </c>
      <c r="H143" s="301" t="str">
        <f>IFERROR(VLOOKUP(A143,TablaEligeInversiones[],4,FALSE),INDEX(TablaEligeInversiones[Moneda],MATCH(MID(A143,1,4),MID(TablaEligeInversiones[[#This Row],[Nombre]],1,4),0)))</f>
        <v>USD</v>
      </c>
      <c r="I143" s="289">
        <v>0</v>
      </c>
      <c r="J143" s="301" t="str">
        <f>IFERROR(VLOOKUP(A143,TablaEligeInversiones[],11,FALSE),INDEX(TablaEligeInversiones[Estilo],MATCH(MID(A143,1,4),MID(TablaEligeInversiones[[#This Row],[Nombre]],1,4),0)))</f>
        <v>Value-Large</v>
      </c>
      <c r="K143" s="301" t="str">
        <f>IFERROR(VLOOKUP(A143,TablaEligeInversiones[],12,FALSE),INDEX(TablaEligeInversiones[Sector],MATCH(MID(A143,1,4),MID(TablaEligeInversiones[[#This Row],[Nombre]],1,4),0)))</f>
        <v>Salud</v>
      </c>
      <c r="L143" s="301" t="str">
        <f>IFERROR(VLOOKUP(A143,TablaEligeInversiones[],13,FALSE),INDEX(TablaEligeInversiones[Región],MATCH(MID(A143,1,4),MID(TablaEligeInversiones[[#This Row],[Nombre]],1,4),0)))</f>
        <v>E.E.U.U.</v>
      </c>
      <c r="M143" s="302">
        <f>IFERROR(VLOOKUP(A143,TablaEligeInversiones[],8,FALSE),0)</f>
        <v>0</v>
      </c>
      <c r="N143" s="374" t="s">
        <v>1393</v>
      </c>
      <c r="O143" s="375" t="str">
        <f>IFERROR(VLOOKUP(N143,TablaCuentasInversion[],4,FALSE),"")</f>
        <v>Conjunta 50/50%</v>
      </c>
      <c r="P143" s="301" t="str">
        <f>IFERROR(VLOOKUP(N143,TablaCuentasInversion[],5,FALSE),"")</f>
        <v>IBKR</v>
      </c>
      <c r="Q143" s="238">
        <v>45453</v>
      </c>
      <c r="R143" s="172">
        <v>2</v>
      </c>
      <c r="S143" s="170">
        <v>1</v>
      </c>
      <c r="T143" s="171">
        <v>555</v>
      </c>
      <c r="U143" s="303">
        <f t="shared" si="48"/>
        <v>1110</v>
      </c>
      <c r="V143" s="162">
        <v>0</v>
      </c>
      <c r="W143" s="169">
        <v>45606</v>
      </c>
      <c r="X143" s="305">
        <f t="shared" si="49"/>
        <v>2024</v>
      </c>
      <c r="Y143" s="146" t="s">
        <v>194</v>
      </c>
      <c r="Z143" s="170">
        <v>1</v>
      </c>
      <c r="AA143" s="66">
        <v>666</v>
      </c>
      <c r="AB143" s="306">
        <f t="shared" si="45"/>
        <v>1332</v>
      </c>
      <c r="AC143" s="149">
        <v>0</v>
      </c>
      <c r="AD143" s="379" t="b">
        <f>AND(TablaDatosInversiones[[#This Row],[Fecha de Venta o traspaso]]&lt;&gt;"",TablaDatosInversiones[[#This Row],[Fecha Compra]]&lt;=FechaCotizacion,TablaDatosInversiones[[#This Row],[Fecha de Venta o traspaso]]&gt;=FechaCotizacion)</f>
        <v>0</v>
      </c>
      <c r="AE143" s="379" t="b">
        <f t="shared" si="50"/>
        <v>0</v>
      </c>
      <c r="AF143" s="380">
        <f t="shared" si="51"/>
        <v>0</v>
      </c>
      <c r="AG143" s="381">
        <f t="shared" si="52"/>
        <v>222</v>
      </c>
      <c r="AH143" s="259">
        <v>0</v>
      </c>
      <c r="AI143" s="150">
        <f>SUMPRODUCT((TablaDividendos[Ticker o ISIN (para Cotizaciones)]=E143)*1,(TablaDividendos[Nombre cuenta inversion]=N143)*1,TablaDividendos[Dividendos Netos por acción (euros)]*R143,(TablaDividendos[Fecha Cobro]&gt;=Q143)*1,(TablaDividendos[Fecha Cobro]&lt;=W143)*1)</f>
        <v>0</v>
      </c>
      <c r="AJ143" s="381">
        <f t="shared" si="53"/>
        <v>222</v>
      </c>
      <c r="AK143" s="382">
        <f t="shared" si="54"/>
        <v>0.2</v>
      </c>
      <c r="AL143" s="383">
        <f t="shared" si="46"/>
        <v>0.54052885178838528</v>
      </c>
      <c r="AM143" s="384">
        <f t="shared" si="55"/>
        <v>0.42191780821917807</v>
      </c>
    </row>
    <row r="144" spans="1:39" ht="15.75" x14ac:dyDescent="0.25">
      <c r="A144" s="152" t="s">
        <v>1266</v>
      </c>
      <c r="B144" s="421" t="str" cm="1">
        <f t="array" ref="B144">IFERROR(VLOOKUP(A144,TablaEligeInversiones[],2,FALSE),INDEX(TablaEligeInversiones[Tipo instrumento],MATCH(MID(A144,1,4),MID(TablaEligeInversiones[Nombre],1,4),0)))</f>
        <v>Accion</v>
      </c>
      <c r="C144" s="144" t="s">
        <v>153</v>
      </c>
      <c r="D144" s="300" t="str">
        <f>IFERROR(VLOOKUP(A144,TablaEligeInversiones[],3,FALSE),INDEX(TablaEligeInversiones[Tipo activo],MATCH(MID(A144,1,4),MID(TablaEligeInversiones[[#This Row],[Nombre]],1,4),0)))</f>
        <v>R.Variable</v>
      </c>
      <c r="E144" s="351" t="str">
        <f>IFERROR(VLOOKUP(A144,TablaEligeInversiones[],5,FALSE),"")</f>
        <v>UNH</v>
      </c>
      <c r="F144" s="377" t="str">
        <f>IF(IFERROR(VLOOKUP(A144,TablaEligeInversiones[],6,FALSE),"")=0,"",IFERROR(VLOOKUP(A144,TablaEligeInversiones[],6,FALSE),""))</f>
        <v>united-health-group</v>
      </c>
      <c r="G144" s="377" t="str">
        <f>IF(IFERROR(VLOOKUP(A144,TablaEligeInversiones[],7,FALSE),"")=0,"",IFERROR(VLOOKUP(A144,TablaEligeInversiones[],7,FALSE),""))</f>
        <v/>
      </c>
      <c r="H144" s="301" t="str">
        <f>IFERROR(VLOOKUP(A144,TablaEligeInversiones[],4,FALSE),INDEX(TablaEligeInversiones[Moneda],MATCH(MID(A144,1,4),MID(TablaEligeInversiones[[#This Row],[Nombre]],1,4),0)))</f>
        <v>USD</v>
      </c>
      <c r="I144" s="289">
        <v>0</v>
      </c>
      <c r="J144" s="301" t="str">
        <f>IFERROR(VLOOKUP(A144,TablaEligeInversiones[],11,FALSE),INDEX(TablaEligeInversiones[Estilo],MATCH(MID(A144,1,4),MID(TablaEligeInversiones[[#This Row],[Nombre]],1,4),0)))</f>
        <v>Value-Large</v>
      </c>
      <c r="K144" s="301" t="str">
        <f>IFERROR(VLOOKUP(A144,TablaEligeInversiones[],12,FALSE),INDEX(TablaEligeInversiones[Sector],MATCH(MID(A144,1,4),MID(TablaEligeInversiones[[#This Row],[Nombre]],1,4),0)))</f>
        <v>Salud</v>
      </c>
      <c r="L144" s="301" t="str">
        <f>IFERROR(VLOOKUP(A144,TablaEligeInversiones[],13,FALSE),INDEX(TablaEligeInversiones[Región],MATCH(MID(A144,1,4),MID(TablaEligeInversiones[[#This Row],[Nombre]],1,4),0)))</f>
        <v>E.E.U.U.</v>
      </c>
      <c r="M144" s="302">
        <f>IFERROR(VLOOKUP(A144,TablaEligeInversiones[],8,FALSE),0)</f>
        <v>0</v>
      </c>
      <c r="N144" s="374" t="s">
        <v>1393</v>
      </c>
      <c r="O144" s="375" t="str">
        <f>IFERROR(VLOOKUP(N144,TablaCuentasInversion[],4,FALSE),"")</f>
        <v>Conjunta 50/50%</v>
      </c>
      <c r="P144" s="301" t="str">
        <f>IFERROR(VLOOKUP(N144,TablaCuentasInversion[],5,FALSE),"")</f>
        <v>IBKR</v>
      </c>
      <c r="Q144" s="238">
        <v>45453</v>
      </c>
      <c r="R144" s="172">
        <v>1</v>
      </c>
      <c r="S144" s="170">
        <v>1</v>
      </c>
      <c r="T144" s="171">
        <v>500</v>
      </c>
      <c r="U144" s="303">
        <f t="shared" ca="1" si="48"/>
        <v>500</v>
      </c>
      <c r="V144" s="162">
        <v>0</v>
      </c>
      <c r="W144" s="304">
        <f ca="1">IF(Q144&lt;&gt;"",MAX(TODAY(),FechaCotizacion),"")</f>
        <v>45704</v>
      </c>
      <c r="X144" s="305">
        <f t="shared" ca="1" si="49"/>
        <v>2025</v>
      </c>
      <c r="Y144" s="146" t="s">
        <v>194</v>
      </c>
      <c r="Z144" s="372">
        <f>IF(H144=0,1,IF(H144="","",1/(VLOOKUP(H144,Tabla_Monedas[[Ticker]:[Cambio]],2,FALSE))))</f>
        <v>0.9683354313934347</v>
      </c>
      <c r="AA144" s="373">
        <f>IF(E144="","",(VLOOKUP(E144,TablaCotizaciones[[Ticker]:[Precio]],2,FALSE)))</f>
        <v>527.03</v>
      </c>
      <c r="AB144" s="306">
        <f t="shared" ca="1" si="45"/>
        <v>510.34182240728188</v>
      </c>
      <c r="AC144" s="149">
        <v>0</v>
      </c>
      <c r="AD144" s="379" t="b">
        <f ca="1">AND(TablaDatosInversiones[[#This Row],[Fecha de Venta o traspaso]]&lt;&gt;"",TablaDatosInversiones[[#This Row],[Fecha Compra]]&lt;=FechaCotizacion,TablaDatosInversiones[[#This Row],[Fecha de Venta o traspaso]]&gt;=FechaCotizacion)</f>
        <v>1</v>
      </c>
      <c r="AE144" s="379" t="b">
        <f t="shared" si="50"/>
        <v>0</v>
      </c>
      <c r="AF144" s="380">
        <f t="shared" ca="1" si="51"/>
        <v>0</v>
      </c>
      <c r="AG144" s="381">
        <f t="shared" si="52"/>
        <v>10.341822407281882</v>
      </c>
      <c r="AH144" s="259">
        <v>0</v>
      </c>
      <c r="AI144" s="150">
        <f ca="1">SUMPRODUCT((TablaDividendos[Ticker o ISIN (para Cotizaciones)]=E144)*1,(TablaDividendos[Nombre cuenta inversion]=N144)*1,TablaDividendos[Dividendos Netos por acción (euros)]*R144,(TablaDividendos[Fecha Cobro]&gt;=Q144)*1,(TablaDividendos[Fecha Cobro]&lt;=W144)*1)</f>
        <v>0</v>
      </c>
      <c r="AJ144" s="381">
        <f t="shared" ca="1" si="53"/>
        <v>10.341822407281882</v>
      </c>
      <c r="AK144" s="382">
        <f t="shared" ca="1" si="54"/>
        <v>2.0683644814563765E-2</v>
      </c>
      <c r="AL144" s="383">
        <f t="shared" ca="1" si="46"/>
        <v>3.009685912067428E-2</v>
      </c>
      <c r="AM144" s="384">
        <f t="shared" ca="1" si="55"/>
        <v>0.69041095890410964</v>
      </c>
    </row>
    <row r="145" spans="1:39" ht="15.75" x14ac:dyDescent="0.25">
      <c r="A145" s="152" t="s">
        <v>1266</v>
      </c>
      <c r="B145" s="421" t="str" cm="1">
        <f t="array" ref="B145">IFERROR(VLOOKUP(A145,TablaEligeInversiones[],2,FALSE),INDEX(TablaEligeInversiones[Tipo instrumento],MATCH(MID(A145,1,4),MID(TablaEligeInversiones[Nombre],1,4),0)))</f>
        <v>Accion</v>
      </c>
      <c r="C145" s="144" t="s">
        <v>153</v>
      </c>
      <c r="D145" s="300" t="str">
        <f>IFERROR(VLOOKUP(A145,TablaEligeInversiones[],3,FALSE),INDEX(TablaEligeInversiones[Tipo activo],MATCH(MID(A145,1,4),MID(TablaEligeInversiones[[#This Row],[Nombre]],1,4),0)))</f>
        <v>R.Variable</v>
      </c>
      <c r="E145" s="351" t="str">
        <f>IFERROR(VLOOKUP(A145,TablaEligeInversiones[],5,FALSE),"")</f>
        <v>UNH</v>
      </c>
      <c r="F145" s="377" t="str">
        <f>IF(IFERROR(VLOOKUP(A145,TablaEligeInversiones[],6,FALSE),"")=0,"",IFERROR(VLOOKUP(A145,TablaEligeInversiones[],6,FALSE),""))</f>
        <v>united-health-group</v>
      </c>
      <c r="G145" s="377" t="str">
        <f>IF(IFERROR(VLOOKUP(A145,TablaEligeInversiones[],7,FALSE),"")=0,"",IFERROR(VLOOKUP(A145,TablaEligeInversiones[],7,FALSE),""))</f>
        <v/>
      </c>
      <c r="H145" s="301" t="str">
        <f>IFERROR(VLOOKUP(A145,TablaEligeInversiones[],4,FALSE),INDEX(TablaEligeInversiones[Moneda],MATCH(MID(A145,1,4),MID(TablaEligeInversiones[[#This Row],[Nombre]],1,4),0)))</f>
        <v>USD</v>
      </c>
      <c r="I145" s="289">
        <v>0</v>
      </c>
      <c r="J145" s="301" t="str">
        <f>IFERROR(VLOOKUP(A145,TablaEligeInversiones[],11,FALSE),INDEX(TablaEligeInversiones[Estilo],MATCH(MID(A145,1,4),MID(TablaEligeInversiones[[#This Row],[Nombre]],1,4),0)))</f>
        <v>Value-Large</v>
      </c>
      <c r="K145" s="301" t="str">
        <f>IFERROR(VLOOKUP(A145,TablaEligeInversiones[],12,FALSE),INDEX(TablaEligeInversiones[Sector],MATCH(MID(A145,1,4),MID(TablaEligeInversiones[[#This Row],[Nombre]],1,4),0)))</f>
        <v>Salud</v>
      </c>
      <c r="L145" s="301" t="str">
        <f>IFERROR(VLOOKUP(A145,TablaEligeInversiones[],13,FALSE),INDEX(TablaEligeInversiones[Región],MATCH(MID(A145,1,4),MID(TablaEligeInversiones[[#This Row],[Nombre]],1,4),0)))</f>
        <v>E.E.U.U.</v>
      </c>
      <c r="M145" s="302">
        <f>IFERROR(VLOOKUP(A145,TablaEligeInversiones[],8,FALSE),0)</f>
        <v>0</v>
      </c>
      <c r="N145" s="374" t="s">
        <v>1393</v>
      </c>
      <c r="O145" s="375" t="str">
        <f>IFERROR(VLOOKUP(N145,TablaCuentasInversion[],4,FALSE),"")</f>
        <v>Conjunta 50/50%</v>
      </c>
      <c r="P145" s="301" t="str">
        <f>IFERROR(VLOOKUP(N145,TablaCuentasInversion[],5,FALSE),"")</f>
        <v>IBKR</v>
      </c>
      <c r="Q145" s="238">
        <v>45514</v>
      </c>
      <c r="R145" s="172">
        <v>12</v>
      </c>
      <c r="S145" s="170">
        <v>1</v>
      </c>
      <c r="T145" s="171">
        <v>500</v>
      </c>
      <c r="U145" s="303">
        <f t="shared" ca="1" si="48"/>
        <v>6000</v>
      </c>
      <c r="V145" s="162">
        <v>0</v>
      </c>
      <c r="W145" s="304">
        <f ca="1">IF(Q145&lt;&gt;"",MAX(TODAY(),FechaCotizacion),"")</f>
        <v>45704</v>
      </c>
      <c r="X145" s="305">
        <f t="shared" ca="1" si="49"/>
        <v>2025</v>
      </c>
      <c r="Y145" s="146" t="s">
        <v>194</v>
      </c>
      <c r="Z145" s="372">
        <f>IF(H145=0,1,IF(H145="","",1/(VLOOKUP(H145,Tabla_Monedas[[Ticker]:[Cambio]],2,FALSE))))</f>
        <v>0.9683354313934347</v>
      </c>
      <c r="AA145" s="373">
        <f>IF(E145="","",(VLOOKUP(E145,TablaCotizaciones[[Ticker]:[Precio]],2,FALSE)))</f>
        <v>527.03</v>
      </c>
      <c r="AB145" s="306">
        <f t="shared" ca="1" si="45"/>
        <v>6124.1018688873819</v>
      </c>
      <c r="AC145" s="149">
        <v>0</v>
      </c>
      <c r="AD145" s="379" t="b">
        <f ca="1">AND(TablaDatosInversiones[[#This Row],[Fecha de Venta o traspaso]]&lt;&gt;"",TablaDatosInversiones[[#This Row],[Fecha Compra]]&lt;=FechaCotizacion,TablaDatosInversiones[[#This Row],[Fecha de Venta o traspaso]]&gt;=FechaCotizacion)</f>
        <v>1</v>
      </c>
      <c r="AE145" s="379" t="b">
        <f t="shared" si="50"/>
        <v>0</v>
      </c>
      <c r="AF145" s="380">
        <f t="shared" ca="1" si="51"/>
        <v>0</v>
      </c>
      <c r="AG145" s="381">
        <f t="shared" si="52"/>
        <v>124.10186888738281</v>
      </c>
      <c r="AH145" s="259">
        <v>0</v>
      </c>
      <c r="AI145" s="150">
        <f ca="1">SUMPRODUCT((TablaDividendos[Ticker o ISIN (para Cotizaciones)]=E145)*1,(TablaDividendos[Nombre cuenta inversion]=N145)*1,TablaDividendos[Dividendos Netos por acción (euros)]*R145,(TablaDividendos[Fecha Cobro]&gt;=Q145)*1,(TablaDividendos[Fecha Cobro]&lt;=W145)*1)</f>
        <v>0</v>
      </c>
      <c r="AJ145" s="381">
        <f t="shared" ca="1" si="53"/>
        <v>124.10186888738281</v>
      </c>
      <c r="AK145" s="382">
        <f t="shared" ca="1" si="54"/>
        <v>2.0683644814563803E-2</v>
      </c>
      <c r="AL145" s="383">
        <f t="shared" ca="1" si="46"/>
        <v>3.9898501006035758E-2</v>
      </c>
      <c r="AM145" s="384">
        <f t="shared" ca="1" si="55"/>
        <v>0.52328767123287667</v>
      </c>
    </row>
    <row r="146" spans="1:39" ht="15.75" x14ac:dyDescent="0.25">
      <c r="A146" s="152" t="s">
        <v>890</v>
      </c>
      <c r="B146" s="421" t="str" cm="1">
        <f t="array" ref="B146">IFERROR(VLOOKUP(A146,TablaEligeInversiones[],2,FALSE),INDEX(TablaEligeInversiones[Tipo instrumento],MATCH(MID(A146,1,4),MID(TablaEligeInversiones[Nombre],1,4),0)))</f>
        <v>Fondo</v>
      </c>
      <c r="C146" s="144" t="s">
        <v>132</v>
      </c>
      <c r="D146" s="293" t="str" cm="1">
        <f t="array" ref="D146">IFERROR(VLOOKUP(A146,TablaEligeInversiones[],3,FALSE),INDEX(TablaEligeInversiones[Tipo activo],MATCH(MID(A146,1,4),MID(TablaEligeInversiones[Nombre],1,4),0)))</f>
        <v>R.Variable</v>
      </c>
      <c r="E146" s="290" t="str">
        <f>IFERROR(VLOOKUP(A146,TablaEligeInversiones[],5,FALSE),"")</f>
        <v>IE0031786142</v>
      </c>
      <c r="F146" s="376" t="str">
        <f>IF(IFERROR(VLOOKUP(A146,TablaEligeInversiones[],6,FALSE),"")=0,"",IFERROR(VLOOKUP(A146,TablaEligeInversiones[],6,FALSE),""))</f>
        <v>vanguard-emerging-markets-euracc</v>
      </c>
      <c r="G146" s="376" t="str">
        <f>IF(IFERROR(VLOOKUP(A146,TablaEligeInversiones[],7,FALSE),"")=0,"",IFERROR(VLOOKUP(A146,TablaEligeInversiones[],7,FALSE),""))</f>
        <v>IE0031786142</v>
      </c>
      <c r="H146" s="263" t="str" cm="1">
        <f t="array" ref="H146">IFERROR(VLOOKUP(A146,TablaEligeInversiones[],4,FALSE),INDEX(TablaEligeInversiones[Moneda],MATCH(MID(A146,1,4),MID(TablaEligeInversiones[Nombre],1,4),0)))</f>
        <v>EUR</v>
      </c>
      <c r="I146" s="289">
        <v>0</v>
      </c>
      <c r="J146" s="263" t="str" cm="1">
        <f t="array" ref="J146">IFERROR(VLOOKUP(A146,TablaEligeInversiones[],11,FALSE),INDEX(TablaEligeInversiones[Estilo],MATCH(MID(A146,1,4),MID(TablaEligeInversiones[Nombre],1,4),0)))</f>
        <v>Growth-Large</v>
      </c>
      <c r="K146" s="263" t="str" cm="1">
        <f t="array" ref="K146">IFERROR(VLOOKUP(A146,TablaEligeInversiones[],12,FALSE),INDEX(TablaEligeInversiones[Sector],MATCH(MID(A146,1,4),MID(TablaEligeInversiones[Nombre],1,4),0)))</f>
        <v>Otros</v>
      </c>
      <c r="L146" s="263" t="str" cm="1">
        <f t="array" ref="L146">IFERROR(VLOOKUP(A146,TablaEligeInversiones[],13,FALSE),INDEX(TablaEligeInversiones[Región],MATCH(MID(A146,1,4),MID(TablaEligeInversiones[Nombre],1,4),0)))</f>
        <v>Emergentes-Global</v>
      </c>
      <c r="M146" s="262">
        <f>IFERROR(VLOOKUP(A146,TablaEligeInversiones[],8,FALSE),0)</f>
        <v>2.3E-3</v>
      </c>
      <c r="N146" s="374" t="s">
        <v>649</v>
      </c>
      <c r="O146" s="331" t="str">
        <f>IFERROR(VLOOKUP(N146,TablaCuentasInversion[],4,FALSE),"")</f>
        <v>Conjunta 50/50%</v>
      </c>
      <c r="P146" s="263" t="str">
        <f>IFERROR(VLOOKUP(N146,TablaCuentasInversion[],5,FALSE),"")</f>
        <v>MyInvestor</v>
      </c>
      <c r="Q146" s="70">
        <v>44888</v>
      </c>
      <c r="R146" s="172">
        <v>0.56999999999999995</v>
      </c>
      <c r="S146" s="145">
        <v>1</v>
      </c>
      <c r="T146" s="171">
        <v>173.5445</v>
      </c>
      <c r="U146" s="77">
        <f t="shared" si="48"/>
        <v>98.92036499999999</v>
      </c>
      <c r="V146" s="162">
        <f t="shared" ref="V146:V165" si="56">U146-R146*T146*S146</f>
        <v>0</v>
      </c>
      <c r="W146" s="352">
        <v>45072</v>
      </c>
      <c r="X146" s="164">
        <f t="shared" si="49"/>
        <v>2023</v>
      </c>
      <c r="Y146" s="146" t="s">
        <v>194</v>
      </c>
      <c r="Z146" s="344">
        <v>1</v>
      </c>
      <c r="AA146" s="353">
        <v>174.67179999999999</v>
      </c>
      <c r="AB146" s="148">
        <f t="shared" si="45"/>
        <v>99.56292599999999</v>
      </c>
      <c r="AC146" s="149">
        <v>0</v>
      </c>
      <c r="AD146" s="379" t="b">
        <f>AND(TablaDatosInversiones[[#This Row],[Fecha de Venta o traspaso]]&lt;&gt;"",TablaDatosInversiones[[#This Row],[Fecha Compra]]&lt;=FechaCotizacion,TablaDatosInversiones[[#This Row],[Fecha de Venta o traspaso]]&gt;=FechaCotizacion)</f>
        <v>0</v>
      </c>
      <c r="AE146" s="85" t="b">
        <f t="shared" si="50"/>
        <v>0</v>
      </c>
      <c r="AF146" s="165">
        <f t="shared" si="51"/>
        <v>2.3E-3</v>
      </c>
      <c r="AG146" s="150">
        <f t="shared" si="52"/>
        <v>0.6425610000000006</v>
      </c>
      <c r="AH146" s="259">
        <v>0</v>
      </c>
      <c r="AI146" s="150">
        <f>SUMPRODUCT((TablaDividendos[Ticker o ISIN (para Cotizaciones)]=E146)*1,(TablaDividendos[Nombre cuenta inversion]=N146)*1,TablaDividendos[Dividendos Netos por acción (euros)]*R146,(TablaDividendos[Fecha Cobro]&gt;=Q146)*1,(TablaDividendos[Fecha Cobro]&lt;=W146)*1)</f>
        <v>0</v>
      </c>
      <c r="AJ146" s="150">
        <f t="shared" si="53"/>
        <v>0.6425610000000006</v>
      </c>
      <c r="AK146" s="151">
        <f t="shared" si="54"/>
        <v>6.4957402856327985E-3</v>
      </c>
      <c r="AL146" s="79">
        <f t="shared" si="46"/>
        <v>1.2856417115934438E-2</v>
      </c>
      <c r="AM146" s="65">
        <f t="shared" si="55"/>
        <v>0.50684931506849318</v>
      </c>
    </row>
    <row r="147" spans="1:39" ht="15.75" x14ac:dyDescent="0.25">
      <c r="A147" s="152" t="s">
        <v>890</v>
      </c>
      <c r="B147" s="421" t="str" cm="1">
        <f t="array" ref="B147">IFERROR(VLOOKUP(A147,TablaEligeInversiones[],2,FALSE),INDEX(TablaEligeInversiones[Tipo instrumento],MATCH(MID(A147,1,4),MID(TablaEligeInversiones[Nombre],1,4),0)))</f>
        <v>Fondo</v>
      </c>
      <c r="C147" s="144" t="s">
        <v>132</v>
      </c>
      <c r="D147" s="293" t="str" cm="1">
        <f t="array" ref="D147">IFERROR(VLOOKUP(A147,TablaEligeInversiones[],3,FALSE),INDEX(TablaEligeInversiones[Tipo activo],MATCH(MID(A147,1,4),MID(TablaEligeInversiones[Nombre],1,4),0)))</f>
        <v>R.Variable</v>
      </c>
      <c r="E147" s="290" t="str">
        <f>IFERROR(VLOOKUP(A147,TablaEligeInversiones[],5,FALSE),"")</f>
        <v>IE0031786142</v>
      </c>
      <c r="F147" s="376" t="str">
        <f>IF(IFERROR(VLOOKUP(A147,TablaEligeInversiones[],6,FALSE),"")=0,"",IFERROR(VLOOKUP(A147,TablaEligeInversiones[],6,FALSE),""))</f>
        <v>vanguard-emerging-markets-euracc</v>
      </c>
      <c r="G147" s="376" t="str">
        <f>IF(IFERROR(VLOOKUP(A147,TablaEligeInversiones[],7,FALSE),"")=0,"",IFERROR(VLOOKUP(A147,TablaEligeInversiones[],7,FALSE),""))</f>
        <v>IE0031786142</v>
      </c>
      <c r="H147" s="263" t="str" cm="1">
        <f t="array" ref="H147">IFERROR(VLOOKUP(A147,TablaEligeInversiones[],4,FALSE),INDEX(TablaEligeInversiones[Moneda],MATCH(MID(A147,1,4),MID(TablaEligeInversiones[Nombre],1,4),0)))</f>
        <v>EUR</v>
      </c>
      <c r="I147" s="289">
        <v>0</v>
      </c>
      <c r="J147" s="263" t="str" cm="1">
        <f t="array" ref="J147">IFERROR(VLOOKUP(A147,TablaEligeInversiones[],11,FALSE),INDEX(TablaEligeInversiones[Estilo],MATCH(MID(A147,1,4),MID(TablaEligeInversiones[Nombre],1,4),0)))</f>
        <v>Growth-Large</v>
      </c>
      <c r="K147" s="263" t="str" cm="1">
        <f t="array" ref="K147">IFERROR(VLOOKUP(A147,TablaEligeInversiones[],12,FALSE),INDEX(TablaEligeInversiones[Sector],MATCH(MID(A147,1,4),MID(TablaEligeInversiones[Nombre],1,4),0)))</f>
        <v>Otros</v>
      </c>
      <c r="L147" s="263" t="str" cm="1">
        <f t="array" ref="L147">IFERROR(VLOOKUP(A147,TablaEligeInversiones[],13,FALSE),INDEX(TablaEligeInversiones[Región],MATCH(MID(A147,1,4),MID(TablaEligeInversiones[Nombre],1,4),0)))</f>
        <v>Emergentes-Global</v>
      </c>
      <c r="M147" s="262">
        <f>IFERROR(VLOOKUP(A147,TablaEligeInversiones[],8,FALSE),0)</f>
        <v>2.3E-3</v>
      </c>
      <c r="N147" s="374" t="s">
        <v>649</v>
      </c>
      <c r="O147" s="331" t="str">
        <f>IFERROR(VLOOKUP(N147,TablaCuentasInversion[],4,FALSE),"")</f>
        <v>Conjunta 50/50%</v>
      </c>
      <c r="P147" s="263" t="str">
        <f>IFERROR(VLOOKUP(N147,TablaCuentasInversion[],5,FALSE),"")</f>
        <v>MyInvestor</v>
      </c>
      <c r="Q147" s="70">
        <v>44918</v>
      </c>
      <c r="R147" s="172">
        <v>0.56999999999999995</v>
      </c>
      <c r="S147" s="145">
        <v>1</v>
      </c>
      <c r="T147" s="171">
        <v>173.03</v>
      </c>
      <c r="U147" s="77">
        <f t="shared" si="48"/>
        <v>98.627099999999999</v>
      </c>
      <c r="V147" s="162">
        <f t="shared" si="56"/>
        <v>0</v>
      </c>
      <c r="W147" s="352">
        <v>45072</v>
      </c>
      <c r="X147" s="164">
        <f t="shared" si="49"/>
        <v>2023</v>
      </c>
      <c r="Y147" s="146" t="s">
        <v>194</v>
      </c>
      <c r="Z147" s="344">
        <v>1</v>
      </c>
      <c r="AA147" s="353">
        <v>174.67179999999999</v>
      </c>
      <c r="AB147" s="148">
        <f t="shared" si="45"/>
        <v>99.56292599999999</v>
      </c>
      <c r="AC147" s="149">
        <v>0</v>
      </c>
      <c r="AD147" s="379" t="b">
        <f>AND(TablaDatosInversiones[[#This Row],[Fecha de Venta o traspaso]]&lt;&gt;"",TablaDatosInversiones[[#This Row],[Fecha Compra]]&lt;=FechaCotizacion,TablaDatosInversiones[[#This Row],[Fecha de Venta o traspaso]]&gt;=FechaCotizacion)</f>
        <v>0</v>
      </c>
      <c r="AE147" s="85" t="b">
        <f t="shared" si="50"/>
        <v>0</v>
      </c>
      <c r="AF147" s="165">
        <f t="shared" si="51"/>
        <v>2.3E-3</v>
      </c>
      <c r="AG147" s="150">
        <f t="shared" si="52"/>
        <v>0.93582599999999161</v>
      </c>
      <c r="AH147" s="259">
        <v>0</v>
      </c>
      <c r="AI147" s="150">
        <f>SUMPRODUCT((TablaDividendos[Ticker o ISIN (para Cotizaciones)]=E147)*1,(TablaDividendos[Nombre cuenta inversion]=N147)*1,TablaDividendos[Dividendos Netos por acción (euros)]*R147,(TablaDividendos[Fecha Cobro]&gt;=Q147)*1,(TablaDividendos[Fecha Cobro]&lt;=W147)*1)</f>
        <v>0</v>
      </c>
      <c r="AJ147" s="150">
        <f t="shared" si="53"/>
        <v>0.93582599999999161</v>
      </c>
      <c r="AK147" s="151">
        <f t="shared" si="54"/>
        <v>9.4885280009246106E-3</v>
      </c>
      <c r="AL147" s="79">
        <f t="shared" si="46"/>
        <v>2.2487734480269195E-2</v>
      </c>
      <c r="AM147" s="65">
        <f t="shared" si="55"/>
        <v>0.42465753424657532</v>
      </c>
    </row>
    <row r="148" spans="1:39" ht="15.75" x14ac:dyDescent="0.25">
      <c r="A148" s="152" t="s">
        <v>890</v>
      </c>
      <c r="B148" s="421" t="str" cm="1">
        <f t="array" ref="B148">IFERROR(VLOOKUP(A148,TablaEligeInversiones[],2,FALSE),INDEX(TablaEligeInversiones[Tipo instrumento],MATCH(MID(A148,1,4),MID(TablaEligeInversiones[Nombre],1,4),0)))</f>
        <v>Fondo</v>
      </c>
      <c r="C148" s="144" t="s">
        <v>132</v>
      </c>
      <c r="D148" s="293" t="str" cm="1">
        <f t="array" ref="D148">IFERROR(VLOOKUP(A148,TablaEligeInversiones[],3,FALSE),INDEX(TablaEligeInversiones[Tipo activo],MATCH(MID(A148,1,4),MID(TablaEligeInversiones[Nombre],1,4),0)))</f>
        <v>R.Variable</v>
      </c>
      <c r="E148" s="290" t="str">
        <f>IFERROR(VLOOKUP(A148,TablaEligeInversiones[],5,FALSE),"")</f>
        <v>IE0031786142</v>
      </c>
      <c r="F148" s="376" t="str">
        <f>IF(IFERROR(VLOOKUP(A148,TablaEligeInversiones[],6,FALSE),"")=0,"",IFERROR(VLOOKUP(A148,TablaEligeInversiones[],6,FALSE),""))</f>
        <v>vanguard-emerging-markets-euracc</v>
      </c>
      <c r="G148" s="376" t="str">
        <f>IF(IFERROR(VLOOKUP(A148,TablaEligeInversiones[],7,FALSE),"")=0,"",IFERROR(VLOOKUP(A148,TablaEligeInversiones[],7,FALSE),""))</f>
        <v>IE0031786142</v>
      </c>
      <c r="H148" s="263" t="str" cm="1">
        <f t="array" ref="H148">IFERROR(VLOOKUP(A148,TablaEligeInversiones[],4,FALSE),INDEX(TablaEligeInversiones[Moneda],MATCH(MID(A148,1,4),MID(TablaEligeInversiones[Nombre],1,4),0)))</f>
        <v>EUR</v>
      </c>
      <c r="I148" s="289">
        <v>0</v>
      </c>
      <c r="J148" s="263" t="str" cm="1">
        <f t="array" ref="J148">IFERROR(VLOOKUP(A148,TablaEligeInversiones[],11,FALSE),INDEX(TablaEligeInversiones[Estilo],MATCH(MID(A148,1,4),MID(TablaEligeInversiones[Nombre],1,4),0)))</f>
        <v>Growth-Large</v>
      </c>
      <c r="K148" s="263" t="str" cm="1">
        <f t="array" ref="K148">IFERROR(VLOOKUP(A148,TablaEligeInversiones[],12,FALSE),INDEX(TablaEligeInversiones[Sector],MATCH(MID(A148,1,4),MID(TablaEligeInversiones[Nombre],1,4),0)))</f>
        <v>Otros</v>
      </c>
      <c r="L148" s="263" t="str" cm="1">
        <f t="array" ref="L148">IFERROR(VLOOKUP(A148,TablaEligeInversiones[],13,FALSE),INDEX(TablaEligeInversiones[Región],MATCH(MID(A148,1,4),MID(TablaEligeInversiones[Nombre],1,4),0)))</f>
        <v>Emergentes-Global</v>
      </c>
      <c r="M148" s="262">
        <f>IFERROR(VLOOKUP(A148,TablaEligeInversiones[],8,FALSE),0)</f>
        <v>2.3E-3</v>
      </c>
      <c r="N148" s="374" t="s">
        <v>649</v>
      </c>
      <c r="O148" s="331" t="str">
        <f>IFERROR(VLOOKUP(N148,TablaCuentasInversion[],4,FALSE),"")</f>
        <v>Conjunta 50/50%</v>
      </c>
      <c r="P148" s="263" t="str">
        <f>IFERROR(VLOOKUP(N148,TablaCuentasInversion[],5,FALSE),"")</f>
        <v>MyInvestor</v>
      </c>
      <c r="Q148" s="70">
        <v>44957</v>
      </c>
      <c r="R148" s="172">
        <v>0.53</v>
      </c>
      <c r="S148" s="145">
        <v>1</v>
      </c>
      <c r="T148" s="171">
        <v>187.2183</v>
      </c>
      <c r="U148" s="77">
        <f t="shared" si="48"/>
        <v>99.225699000000006</v>
      </c>
      <c r="V148" s="162">
        <f t="shared" si="56"/>
        <v>0</v>
      </c>
      <c r="W148" s="352">
        <v>45072</v>
      </c>
      <c r="X148" s="164">
        <f t="shared" si="49"/>
        <v>2023</v>
      </c>
      <c r="Y148" s="146" t="s">
        <v>194</v>
      </c>
      <c r="Z148" s="344">
        <v>1</v>
      </c>
      <c r="AA148" s="353">
        <v>174.67179999999999</v>
      </c>
      <c r="AB148" s="148">
        <f t="shared" si="45"/>
        <v>92.576053999999999</v>
      </c>
      <c r="AC148" s="149">
        <v>0</v>
      </c>
      <c r="AD148" s="379" t="b">
        <f>AND(TablaDatosInversiones[[#This Row],[Fecha de Venta o traspaso]]&lt;&gt;"",TablaDatosInversiones[[#This Row],[Fecha Compra]]&lt;=FechaCotizacion,TablaDatosInversiones[[#This Row],[Fecha de Venta o traspaso]]&gt;=FechaCotizacion)</f>
        <v>0</v>
      </c>
      <c r="AE148" s="85" t="b">
        <f t="shared" si="50"/>
        <v>0</v>
      </c>
      <c r="AF148" s="165">
        <f t="shared" si="51"/>
        <v>2.3E-3</v>
      </c>
      <c r="AG148" s="150">
        <f t="shared" si="52"/>
        <v>-6.6496450000000067</v>
      </c>
      <c r="AH148" s="259">
        <v>0</v>
      </c>
      <c r="AI148" s="150">
        <f>SUMPRODUCT((TablaDividendos[Ticker o ISIN (para Cotizaciones)]=E148)*1,(TablaDividendos[Nombre cuenta inversion]=N148)*1,TablaDividendos[Dividendos Netos por acción (euros)]*R148,(TablaDividendos[Fecha Cobro]&gt;=Q148)*1,(TablaDividendos[Fecha Cobro]&lt;=W148)*1)</f>
        <v>0</v>
      </c>
      <c r="AJ148" s="150">
        <f t="shared" si="53"/>
        <v>-6.6496450000000067</v>
      </c>
      <c r="AK148" s="151">
        <f t="shared" si="54"/>
        <v>-6.7015350529301951E-2</v>
      </c>
      <c r="AL148" s="79">
        <f t="shared" si="46"/>
        <v>-0.1960879273520586</v>
      </c>
      <c r="AM148" s="65">
        <f t="shared" si="55"/>
        <v>0.31780821917808222</v>
      </c>
    </row>
    <row r="149" spans="1:39" ht="15.75" x14ac:dyDescent="0.25">
      <c r="A149" s="152" t="s">
        <v>1048</v>
      </c>
      <c r="B149" s="421" t="str" cm="1">
        <f t="array" ref="B149">IFERROR(VLOOKUP(A149,TablaEligeInversiones[],2,FALSE),INDEX(TablaEligeInversiones[Tipo instrumento],MATCH(MID(A149,1,4),MID(TablaEligeInversiones[Nombre],1,4),0)))</f>
        <v>Fondo</v>
      </c>
      <c r="C149" s="144" t="s">
        <v>132</v>
      </c>
      <c r="D149" s="293" t="str" cm="1">
        <f t="array" ref="D149">IFERROR(VLOOKUP(A149,TablaEligeInversiones[],3,FALSE),INDEX(TablaEligeInversiones[Tipo activo],MATCH(MID(A149,1,4),MID(TablaEligeInversiones[Nombre],1,4),0)))</f>
        <v>R.Fija Corto</v>
      </c>
      <c r="E149" s="290" t="str">
        <f>IFERROR(VLOOKUP(A149,TablaEligeInversiones[],5,FALSE),"")</f>
        <v>IE00B04GQR24</v>
      </c>
      <c r="F149" s="376" t="str">
        <f>IF(IFERROR(VLOOKUP(A149,TablaEligeInversiones[],6,FALSE),"")=0,"",IFERROR(VLOOKUP(A149,TablaEligeInversiones[],6,FALSE),""))</f>
        <v>eurozone-inflation-linked-bond-ind</v>
      </c>
      <c r="G149" s="376" t="str">
        <f>IF(IFERROR(VLOOKUP(A149,TablaEligeInversiones[],7,FALSE),"")=0,"",IFERROR(VLOOKUP(A149,TablaEligeInversiones[],7,FALSE),""))</f>
        <v>IE00B04GQR24</v>
      </c>
      <c r="H149" s="263" t="str" cm="1">
        <f t="array" ref="H149">IFERROR(VLOOKUP(A149,TablaEligeInversiones[],4,FALSE),INDEX(TablaEligeInversiones[Moneda],MATCH(MID(A149,1,4),MID(TablaEligeInversiones[Nombre],1,4),0)))</f>
        <v>EUR</v>
      </c>
      <c r="I149" s="289">
        <v>0</v>
      </c>
      <c r="J149" s="263" t="str" cm="1">
        <f t="array" ref="J149">IFERROR(VLOOKUP(A149,TablaEligeInversiones[],11,FALSE),INDEX(TablaEligeInversiones[Estilo],MATCH(MID(A149,1,4),MID(TablaEligeInversiones[Nombre],1,4),0)))</f>
        <v>Otros</v>
      </c>
      <c r="K149" s="263" t="str" cm="1">
        <f t="array" ref="K149">IFERROR(VLOOKUP(A149,TablaEligeInversiones[],12,FALSE),INDEX(TablaEligeInversiones[Sector],MATCH(MID(A149,1,4),MID(TablaEligeInversiones[Nombre],1,4),0)))</f>
        <v>Otros</v>
      </c>
      <c r="L149" s="263" t="str" cm="1">
        <f t="array" ref="L149">IFERROR(VLOOKUP(A149,TablaEligeInversiones[],13,FALSE),INDEX(TablaEligeInversiones[Región],MATCH(MID(A149,1,4),MID(TablaEligeInversiones[Nombre],1,4),0)))</f>
        <v>Mundo</v>
      </c>
      <c r="M149" s="262">
        <f>IFERROR(VLOOKUP(A149,TablaEligeInversiones[],8,FALSE),0)</f>
        <v>1.1999999999999999E-3</v>
      </c>
      <c r="N149" s="374" t="s">
        <v>649</v>
      </c>
      <c r="O149" s="331" t="str">
        <f>IFERROR(VLOOKUP(N149,TablaCuentasInversion[],4,FALSE),"")</f>
        <v>Conjunta 50/50%</v>
      </c>
      <c r="P149" s="263" t="str">
        <f>IFERROR(VLOOKUP(N149,TablaCuentasInversion[],5,FALSE),"")</f>
        <v>MyInvestor</v>
      </c>
      <c r="Q149" s="70">
        <v>44602</v>
      </c>
      <c r="R149" s="172">
        <v>50.34</v>
      </c>
      <c r="S149" s="145">
        <v>1</v>
      </c>
      <c r="T149" s="171">
        <v>136.92371871</v>
      </c>
      <c r="U149" s="77">
        <f t="shared" si="48"/>
        <v>6892.739999861401</v>
      </c>
      <c r="V149" s="162">
        <f t="shared" si="56"/>
        <v>0</v>
      </c>
      <c r="W149" s="352">
        <v>45072</v>
      </c>
      <c r="X149" s="164">
        <f t="shared" si="49"/>
        <v>2023</v>
      </c>
      <c r="Y149" s="146" t="s">
        <v>194</v>
      </c>
      <c r="Z149" s="344">
        <v>1</v>
      </c>
      <c r="AA149" s="353">
        <v>131.49619999999999</v>
      </c>
      <c r="AB149" s="148">
        <f t="shared" si="45"/>
        <v>6619.5187079999996</v>
      </c>
      <c r="AC149" s="149">
        <v>0</v>
      </c>
      <c r="AD149" s="379" t="b">
        <f>AND(TablaDatosInversiones[[#This Row],[Fecha de Venta o traspaso]]&lt;&gt;"",TablaDatosInversiones[[#This Row],[Fecha Compra]]&lt;=FechaCotizacion,TablaDatosInversiones[[#This Row],[Fecha de Venta o traspaso]]&gt;=FechaCotizacion)</f>
        <v>0</v>
      </c>
      <c r="AE149" s="85" t="b">
        <f t="shared" si="50"/>
        <v>0</v>
      </c>
      <c r="AF149" s="165">
        <f t="shared" si="51"/>
        <v>1.1999999999999999E-3</v>
      </c>
      <c r="AG149" s="150">
        <f t="shared" si="52"/>
        <v>-273.22129186140137</v>
      </c>
      <c r="AH149" s="259">
        <v>2500</v>
      </c>
      <c r="AI149" s="150">
        <f>SUMPRODUCT((TablaDividendos[Ticker o ISIN (para Cotizaciones)]=E149)*1,(TablaDividendos[Nombre cuenta inversion]=N149)*1,TablaDividendos[Dividendos Netos por acción (euros)]*R149,(TablaDividendos[Fecha Cobro]&gt;=Q149)*1,(TablaDividendos[Fecha Cobro]&lt;=W149)*1)</f>
        <v>0</v>
      </c>
      <c r="AJ149" s="150">
        <f t="shared" si="53"/>
        <v>2226.7787081385986</v>
      </c>
      <c r="AK149" s="151">
        <f t="shared" si="54"/>
        <v>0.32306146876037317</v>
      </c>
      <c r="AL149" s="79">
        <f t="shared" si="46"/>
        <v>0.2422759100826799</v>
      </c>
      <c r="AM149" s="65">
        <f t="shared" si="55"/>
        <v>1.2904109589041095</v>
      </c>
    </row>
    <row r="150" spans="1:39" ht="15.75" x14ac:dyDescent="0.25">
      <c r="A150" s="152" t="s">
        <v>897</v>
      </c>
      <c r="B150" s="421" t="str" cm="1">
        <f t="array" ref="B150">IFERROR(VLOOKUP(A150,TablaEligeInversiones[],2,FALSE),INDEX(TablaEligeInversiones[Tipo instrumento],MATCH(MID(A150,1,4),MID(TablaEligeInversiones[Nombre],1,4),0)))</f>
        <v>Fondo</v>
      </c>
      <c r="C150" s="144" t="s">
        <v>132</v>
      </c>
      <c r="D150" s="293" t="str" cm="1">
        <f t="array" ref="D150">IFERROR(VLOOKUP(A150,TablaEligeInversiones[],3,FALSE),INDEX(TablaEligeInversiones[Tipo activo],MATCH(MID(A150,1,4),MID(TablaEligeInversiones[Nombre],1,4),0)))</f>
        <v>R.Fija Corto</v>
      </c>
      <c r="E150" s="290" t="str">
        <f>IFERROR(VLOOKUP(A150,TablaEligeInversiones[],5,FALSE),"")</f>
        <v>IE00B18GC888</v>
      </c>
      <c r="F150" s="376" t="str">
        <f>IF(IFERROR(VLOOKUP(A150,TablaEligeInversiones[],6,FALSE),"")=0,"",IFERROR(VLOOKUP(A150,TablaEligeInversiones[],6,FALSE),""))</f>
        <v>global-bond-index-fund-institutione</v>
      </c>
      <c r="G150" s="376" t="str">
        <f>IF(IFERROR(VLOOKUP(A150,TablaEligeInversiones[],7,FALSE),"")=0,"",IFERROR(VLOOKUP(A150,TablaEligeInversiones[],7,FALSE),""))</f>
        <v>IE00B18GC888</v>
      </c>
      <c r="H150" s="263" t="str" cm="1">
        <f t="array" ref="H150">IFERROR(VLOOKUP(A150,TablaEligeInversiones[],4,FALSE),INDEX(TablaEligeInversiones[Moneda],MATCH(MID(A150,1,4),MID(TablaEligeInversiones[Nombre],1,4),0)))</f>
        <v>EUR</v>
      </c>
      <c r="I150" s="289">
        <v>0</v>
      </c>
      <c r="J150" s="263" t="str" cm="1">
        <f t="array" ref="J150">IFERROR(VLOOKUP(A150,TablaEligeInversiones[],11,FALSE),INDEX(TablaEligeInversiones[Estilo],MATCH(MID(A150,1,4),MID(TablaEligeInversiones[Nombre],1,4),0)))</f>
        <v>Otros</v>
      </c>
      <c r="K150" s="263" t="str" cm="1">
        <f t="array" ref="K150">IFERROR(VLOOKUP(A150,TablaEligeInversiones[],12,FALSE),INDEX(TablaEligeInversiones[Sector],MATCH(MID(A150,1,4),MID(TablaEligeInversiones[Nombre],1,4),0)))</f>
        <v>Otros</v>
      </c>
      <c r="L150" s="263" t="str" cm="1">
        <f t="array" ref="L150">IFERROR(VLOOKUP(A150,TablaEligeInversiones[],13,FALSE),INDEX(TablaEligeInversiones[Región],MATCH(MID(A150,1,4),MID(TablaEligeInversiones[Nombre],1,4),0)))</f>
        <v>Mundo</v>
      </c>
      <c r="M150" s="262">
        <f>IFERROR(VLOOKUP(A150,TablaEligeInversiones[],8,FALSE),0)</f>
        <v>1.5E-3</v>
      </c>
      <c r="N150" s="374" t="s">
        <v>649</v>
      </c>
      <c r="O150" s="331" t="str">
        <f>IFERROR(VLOOKUP(N150,TablaCuentasInversion[],4,FALSE),"")</f>
        <v>Conjunta 50/50%</v>
      </c>
      <c r="P150" s="263" t="str">
        <f>IFERROR(VLOOKUP(N150,TablaCuentasInversion[],5,FALSE),"")</f>
        <v>MyInvestor</v>
      </c>
      <c r="Q150" s="70">
        <v>44887</v>
      </c>
      <c r="R150" s="172">
        <v>1.07</v>
      </c>
      <c r="S150" s="145">
        <v>1</v>
      </c>
      <c r="T150" s="171">
        <v>93.172300000000007</v>
      </c>
      <c r="U150" s="77">
        <f t="shared" si="48"/>
        <v>99.694361000000015</v>
      </c>
      <c r="V150" s="162">
        <f t="shared" si="56"/>
        <v>0</v>
      </c>
      <c r="W150" s="352">
        <v>45321</v>
      </c>
      <c r="X150" s="164">
        <f t="shared" si="49"/>
        <v>2024</v>
      </c>
      <c r="Y150" s="146" t="s">
        <v>194</v>
      </c>
      <c r="Z150" s="147">
        <f>IF(H150=0,1,IF(H150="","",1/(VLOOKUP(H150,Tabla_Monedas[[Ticker]:[Cambio]],2,FALSE))))</f>
        <v>1</v>
      </c>
      <c r="AA150" s="353">
        <v>95.691500000000005</v>
      </c>
      <c r="AB150" s="148">
        <f t="shared" si="45"/>
        <v>102.38990500000001</v>
      </c>
      <c r="AC150" s="149">
        <v>0</v>
      </c>
      <c r="AD150" s="379" t="b">
        <f>AND(TablaDatosInversiones[[#This Row],[Fecha de Venta o traspaso]]&lt;&gt;"",TablaDatosInversiones[[#This Row],[Fecha Compra]]&lt;=FechaCotizacion,TablaDatosInversiones[[#This Row],[Fecha de Venta o traspaso]]&gt;=FechaCotizacion)</f>
        <v>0</v>
      </c>
      <c r="AE150" s="85" t="b">
        <f t="shared" si="50"/>
        <v>0</v>
      </c>
      <c r="AF150" s="165">
        <f t="shared" si="51"/>
        <v>1.5E-3</v>
      </c>
      <c r="AG150" s="150">
        <f t="shared" si="52"/>
        <v>2.6955439999999982</v>
      </c>
      <c r="AH150" s="259">
        <v>0</v>
      </c>
      <c r="AI150" s="150">
        <f>SUMPRODUCT((TablaDividendos[Ticker o ISIN (para Cotizaciones)]=E150)*1,(TablaDividendos[Nombre cuenta inversion]=N150)*1,TablaDividendos[Dividendos Netos por acción (euros)]*R150,(TablaDividendos[Fecha Cobro]&gt;=Q150)*1,(TablaDividendos[Fecha Cobro]&lt;=W150)*1)</f>
        <v>0</v>
      </c>
      <c r="AJ150" s="150">
        <f t="shared" si="53"/>
        <v>2.6955439999999982</v>
      </c>
      <c r="AK150" s="151">
        <f t="shared" si="54"/>
        <v>2.7038078914011974E-2</v>
      </c>
      <c r="AL150" s="79">
        <f t="shared" si="46"/>
        <v>2.2638277345689239E-2</v>
      </c>
      <c r="AM150" s="65">
        <f t="shared" si="55"/>
        <v>1.1917808219178083</v>
      </c>
    </row>
    <row r="151" spans="1:39" ht="15.75" x14ac:dyDescent="0.25">
      <c r="A151" s="152" t="s">
        <v>897</v>
      </c>
      <c r="B151" s="421" t="str" cm="1">
        <f t="array" ref="B151">IFERROR(VLOOKUP(A151,TablaEligeInversiones[],2,FALSE),INDEX(TablaEligeInversiones[Tipo instrumento],MATCH(MID(A151,1,4),MID(TablaEligeInversiones[Nombre],1,4),0)))</f>
        <v>Fondo</v>
      </c>
      <c r="C151" s="144" t="s">
        <v>132</v>
      </c>
      <c r="D151" s="293" t="str" cm="1">
        <f t="array" ref="D151">IFERROR(VLOOKUP(A151,TablaEligeInversiones[],3,FALSE),INDEX(TablaEligeInversiones[Tipo activo],MATCH(MID(A151,1,4),MID(TablaEligeInversiones[Nombre],1,4),0)))</f>
        <v>R.Fija Corto</v>
      </c>
      <c r="E151" s="290" t="str">
        <f>IFERROR(VLOOKUP(A151,TablaEligeInversiones[],5,FALSE),"")</f>
        <v>IE00B18GC888</v>
      </c>
      <c r="F151" s="376" t="str">
        <f>IF(IFERROR(VLOOKUP(A151,TablaEligeInversiones[],6,FALSE),"")=0,"",IFERROR(VLOOKUP(A151,TablaEligeInversiones[],6,FALSE),""))</f>
        <v>global-bond-index-fund-institutione</v>
      </c>
      <c r="G151" s="376" t="str">
        <f>IF(IFERROR(VLOOKUP(A151,TablaEligeInversiones[],7,FALSE),"")=0,"",IFERROR(VLOOKUP(A151,TablaEligeInversiones[],7,FALSE),""))</f>
        <v>IE00B18GC888</v>
      </c>
      <c r="H151" s="263" t="str" cm="1">
        <f t="array" ref="H151">IFERROR(VLOOKUP(A151,TablaEligeInversiones[],4,FALSE),INDEX(TablaEligeInversiones[Moneda],MATCH(MID(A151,1,4),MID(TablaEligeInversiones[Nombre],1,4),0)))</f>
        <v>EUR</v>
      </c>
      <c r="I151" s="289">
        <v>0</v>
      </c>
      <c r="J151" s="263" t="str" cm="1">
        <f t="array" ref="J151">IFERROR(VLOOKUP(A151,TablaEligeInversiones[],11,FALSE),INDEX(TablaEligeInversiones[Estilo],MATCH(MID(A151,1,4),MID(TablaEligeInversiones[Nombre],1,4),0)))</f>
        <v>Otros</v>
      </c>
      <c r="K151" s="263" t="str" cm="1">
        <f t="array" ref="K151">IFERROR(VLOOKUP(A151,TablaEligeInversiones[],12,FALSE),INDEX(TablaEligeInversiones[Sector],MATCH(MID(A151,1,4),MID(TablaEligeInversiones[Nombre],1,4),0)))</f>
        <v>Otros</v>
      </c>
      <c r="L151" s="263" t="str" cm="1">
        <f t="array" ref="L151">IFERROR(VLOOKUP(A151,TablaEligeInversiones[],13,FALSE),INDEX(TablaEligeInversiones[Región],MATCH(MID(A151,1,4),MID(TablaEligeInversiones[Nombre],1,4),0)))</f>
        <v>Mundo</v>
      </c>
      <c r="M151" s="262">
        <f>IFERROR(VLOOKUP(A151,TablaEligeInversiones[],8,FALSE),0)</f>
        <v>1.5E-3</v>
      </c>
      <c r="N151" s="374" t="s">
        <v>649</v>
      </c>
      <c r="O151" s="331" t="str">
        <f>IFERROR(VLOOKUP(N151,TablaCuentasInversion[],4,FALSE),"")</f>
        <v>Conjunta 50/50%</v>
      </c>
      <c r="P151" s="263" t="str">
        <f>IFERROR(VLOOKUP(N151,TablaCuentasInversion[],5,FALSE),"")</f>
        <v>MyInvestor</v>
      </c>
      <c r="Q151" s="70">
        <v>44917</v>
      </c>
      <c r="R151" s="172">
        <v>1.07</v>
      </c>
      <c r="S151" s="145">
        <v>1</v>
      </c>
      <c r="T151" s="171">
        <v>93.3</v>
      </c>
      <c r="U151" s="77">
        <f t="shared" si="48"/>
        <v>99.831000000000003</v>
      </c>
      <c r="V151" s="162">
        <f t="shared" si="56"/>
        <v>0</v>
      </c>
      <c r="W151" s="352">
        <v>45321</v>
      </c>
      <c r="X151" s="164">
        <f t="shared" si="49"/>
        <v>2024</v>
      </c>
      <c r="Y151" s="146" t="s">
        <v>194</v>
      </c>
      <c r="Z151" s="147">
        <f>IF(H151=0,1,IF(H151="","",1/(VLOOKUP(H151,Tabla_Monedas[[Ticker]:[Cambio]],2,FALSE))))</f>
        <v>1</v>
      </c>
      <c r="AA151" s="353">
        <v>95.691500000000005</v>
      </c>
      <c r="AB151" s="148">
        <f t="shared" si="45"/>
        <v>102.38990500000001</v>
      </c>
      <c r="AC151" s="149">
        <v>0</v>
      </c>
      <c r="AD151" s="379" t="b">
        <f>AND(TablaDatosInversiones[[#This Row],[Fecha de Venta o traspaso]]&lt;&gt;"",TablaDatosInversiones[[#This Row],[Fecha Compra]]&lt;=FechaCotizacion,TablaDatosInversiones[[#This Row],[Fecha de Venta o traspaso]]&gt;=FechaCotizacion)</f>
        <v>0</v>
      </c>
      <c r="AE151" s="85" t="b">
        <f t="shared" si="50"/>
        <v>0</v>
      </c>
      <c r="AF151" s="165">
        <f t="shared" si="51"/>
        <v>1.5E-3</v>
      </c>
      <c r="AG151" s="150">
        <f t="shared" si="52"/>
        <v>2.55890500000001</v>
      </c>
      <c r="AH151" s="259">
        <v>0</v>
      </c>
      <c r="AI151" s="150">
        <f>SUMPRODUCT((TablaDividendos[Ticker o ISIN (para Cotizaciones)]=E151)*1,(TablaDividendos[Nombre cuenta inversion]=N151)*1,TablaDividendos[Dividendos Netos por acción (euros)]*R151,(TablaDividendos[Fecha Cobro]&gt;=Q151)*1,(TablaDividendos[Fecha Cobro]&lt;=W151)*1)</f>
        <v>0</v>
      </c>
      <c r="AJ151" s="150">
        <f t="shared" si="53"/>
        <v>2.55890500000001</v>
      </c>
      <c r="AK151" s="151">
        <f t="shared" si="54"/>
        <v>2.5632368703108352E-2</v>
      </c>
      <c r="AL151" s="79">
        <f t="shared" si="46"/>
        <v>2.307180674058773E-2</v>
      </c>
      <c r="AM151" s="65">
        <f t="shared" si="55"/>
        <v>1.1095890410958904</v>
      </c>
    </row>
    <row r="152" spans="1:39" ht="15.75" x14ac:dyDescent="0.25">
      <c r="A152" s="152" t="s">
        <v>897</v>
      </c>
      <c r="B152" s="421" t="str" cm="1">
        <f t="array" ref="B152">IFERROR(VLOOKUP(A152,TablaEligeInversiones[],2,FALSE),INDEX(TablaEligeInversiones[Tipo instrumento],MATCH(MID(A152,1,4),MID(TablaEligeInversiones[Nombre],1,4),0)))</f>
        <v>Fondo</v>
      </c>
      <c r="C152" s="144" t="s">
        <v>132</v>
      </c>
      <c r="D152" s="293" t="str" cm="1">
        <f t="array" ref="D152">IFERROR(VLOOKUP(A152,TablaEligeInversiones[],3,FALSE),INDEX(TablaEligeInversiones[Tipo activo],MATCH(MID(A152,1,4),MID(TablaEligeInversiones[Nombre],1,4),0)))</f>
        <v>R.Fija Corto</v>
      </c>
      <c r="E152" s="290" t="str">
        <f>IFERROR(VLOOKUP(A152,TablaEligeInversiones[],5,FALSE),"")</f>
        <v>IE00B18GC888</v>
      </c>
      <c r="F152" s="376" t="str">
        <f>IF(IFERROR(VLOOKUP(A152,TablaEligeInversiones[],6,FALSE),"")=0,"",IFERROR(VLOOKUP(A152,TablaEligeInversiones[],6,FALSE),""))</f>
        <v>global-bond-index-fund-institutione</v>
      </c>
      <c r="G152" s="376" t="str">
        <f>IF(IFERROR(VLOOKUP(A152,TablaEligeInversiones[],7,FALSE),"")=0,"",IFERROR(VLOOKUP(A152,TablaEligeInversiones[],7,FALSE),""))</f>
        <v>IE00B18GC888</v>
      </c>
      <c r="H152" s="263" t="str" cm="1">
        <f t="array" ref="H152">IFERROR(VLOOKUP(A152,TablaEligeInversiones[],4,FALSE),INDEX(TablaEligeInversiones[Moneda],MATCH(MID(A152,1,4),MID(TablaEligeInversiones[Nombre],1,4),0)))</f>
        <v>EUR</v>
      </c>
      <c r="I152" s="289">
        <v>0</v>
      </c>
      <c r="J152" s="263" t="str" cm="1">
        <f t="array" ref="J152">IFERROR(VLOOKUP(A152,TablaEligeInversiones[],11,FALSE),INDEX(TablaEligeInversiones[Estilo],MATCH(MID(A152,1,4),MID(TablaEligeInversiones[Nombre],1,4),0)))</f>
        <v>Otros</v>
      </c>
      <c r="K152" s="263" t="str" cm="1">
        <f t="array" ref="K152">IFERROR(VLOOKUP(A152,TablaEligeInversiones[],12,FALSE),INDEX(TablaEligeInversiones[Sector],MATCH(MID(A152,1,4),MID(TablaEligeInversiones[Nombre],1,4),0)))</f>
        <v>Otros</v>
      </c>
      <c r="L152" s="263" t="str" cm="1">
        <f t="array" ref="L152">IFERROR(VLOOKUP(A152,TablaEligeInversiones[],13,FALSE),INDEX(TablaEligeInversiones[Región],MATCH(MID(A152,1,4),MID(TablaEligeInversiones[Nombre],1,4),0)))</f>
        <v>Mundo</v>
      </c>
      <c r="M152" s="262">
        <f>IFERROR(VLOOKUP(A152,TablaEligeInversiones[],8,FALSE),0)</f>
        <v>1.5E-3</v>
      </c>
      <c r="N152" s="374" t="s">
        <v>649</v>
      </c>
      <c r="O152" s="331" t="str">
        <f>IFERROR(VLOOKUP(N152,TablaCuentasInversion[],4,FALSE),"")</f>
        <v>Conjunta 50/50%</v>
      </c>
      <c r="P152" s="263" t="str">
        <f>IFERROR(VLOOKUP(N152,TablaCuentasInversion[],5,FALSE),"")</f>
        <v>MyInvestor</v>
      </c>
      <c r="Q152" s="70">
        <v>44948</v>
      </c>
      <c r="R152" s="172">
        <v>1.05</v>
      </c>
      <c r="S152" s="145">
        <v>1</v>
      </c>
      <c r="T152" s="171">
        <v>94.677999999999997</v>
      </c>
      <c r="U152" s="77">
        <f t="shared" si="48"/>
        <v>99.411900000000003</v>
      </c>
      <c r="V152" s="162">
        <f t="shared" si="56"/>
        <v>0</v>
      </c>
      <c r="W152" s="352">
        <v>45321</v>
      </c>
      <c r="X152" s="164">
        <f t="shared" si="49"/>
        <v>2024</v>
      </c>
      <c r="Y152" s="146" t="s">
        <v>194</v>
      </c>
      <c r="Z152" s="147">
        <f>IF(H152=0,1,IF(H152="","",1/(VLOOKUP(H152,Tabla_Monedas[[Ticker]:[Cambio]],2,FALSE))))</f>
        <v>1</v>
      </c>
      <c r="AA152" s="353">
        <v>95.691500000000005</v>
      </c>
      <c r="AB152" s="148">
        <f t="shared" si="45"/>
        <v>100.47607500000001</v>
      </c>
      <c r="AC152" s="149">
        <v>0</v>
      </c>
      <c r="AD152" s="379" t="b">
        <f>AND(TablaDatosInversiones[[#This Row],[Fecha de Venta o traspaso]]&lt;&gt;"",TablaDatosInversiones[[#This Row],[Fecha Compra]]&lt;=FechaCotizacion,TablaDatosInversiones[[#This Row],[Fecha de Venta o traspaso]]&gt;=FechaCotizacion)</f>
        <v>0</v>
      </c>
      <c r="AE152" s="85" t="b">
        <f t="shared" si="50"/>
        <v>0</v>
      </c>
      <c r="AF152" s="165">
        <f t="shared" si="51"/>
        <v>1.5E-3</v>
      </c>
      <c r="AG152" s="150">
        <f t="shared" si="52"/>
        <v>1.0641750000000059</v>
      </c>
      <c r="AH152" s="259">
        <v>0</v>
      </c>
      <c r="AI152" s="150">
        <f>SUMPRODUCT((TablaDividendos[Ticker o ISIN (para Cotizaciones)]=E152)*1,(TablaDividendos[Nombre cuenta inversion]=N152)*1,TablaDividendos[Dividendos Netos por acción (euros)]*R152,(TablaDividendos[Fecha Cobro]&gt;=Q152)*1,(TablaDividendos[Fecha Cobro]&lt;=W152)*1)</f>
        <v>0</v>
      </c>
      <c r="AJ152" s="150">
        <f t="shared" si="53"/>
        <v>1.0641750000000059</v>
      </c>
      <c r="AK152" s="151">
        <f t="shared" si="54"/>
        <v>1.0704704366378732E-2</v>
      </c>
      <c r="AL152" s="79">
        <f t="shared" si="46"/>
        <v>1.0445763832915844E-2</v>
      </c>
      <c r="AM152" s="65">
        <f t="shared" si="55"/>
        <v>1.0246575342465754</v>
      </c>
    </row>
    <row r="153" spans="1:39" ht="15.75" x14ac:dyDescent="0.25">
      <c r="A153" s="152" t="s">
        <v>1086</v>
      </c>
      <c r="B153" s="421" t="str" cm="1">
        <f t="array" ref="B153">IFERROR(VLOOKUP(A153,TablaEligeInversiones[],2,FALSE),INDEX(TablaEligeInversiones[Tipo instrumento],MATCH(MID(A153,1,4),MID(TablaEligeInversiones[Nombre],1,4),0)))</f>
        <v>Fondo</v>
      </c>
      <c r="C153" s="144" t="s">
        <v>132</v>
      </c>
      <c r="D153" s="293" t="str" cm="1">
        <f t="array" ref="D153">IFERROR(VLOOKUP(A153,TablaEligeInversiones[],3,FALSE),INDEX(TablaEligeInversiones[Tipo activo],MATCH(MID(A153,1,4),MID(TablaEligeInversiones[Nombre],1,4),0)))</f>
        <v>R.Variable</v>
      </c>
      <c r="E153" s="290" t="str">
        <f>IFERROR(VLOOKUP(A153,TablaEligeInversiones[],5,FALSE),"")</f>
        <v>IE00B03HD191</v>
      </c>
      <c r="F153" s="376" t="str">
        <f>IF(IFERROR(VLOOKUP(A153,TablaEligeInversiones[],6,FALSE),"")=0,"",IFERROR(VLOOKUP(A153,TablaEligeInversiones[],6,FALSE),""))</f>
        <v>global-stock-index-inv-eur</v>
      </c>
      <c r="G153" s="376" t="str">
        <f>IF(IFERROR(VLOOKUP(A153,TablaEligeInversiones[],7,FALSE),"")=0,"",IFERROR(VLOOKUP(A153,TablaEligeInversiones[],7,FALSE),""))</f>
        <v>IE00B03HD191</v>
      </c>
      <c r="H153" s="263" t="str" cm="1">
        <f t="array" ref="H153">IFERROR(VLOOKUP(A153,TablaEligeInversiones[],4,FALSE),INDEX(TablaEligeInversiones[Moneda],MATCH(MID(A153,1,4),MID(TablaEligeInversiones[Nombre],1,4),0)))</f>
        <v>EUR</v>
      </c>
      <c r="I153" s="289">
        <v>0</v>
      </c>
      <c r="J153" s="263" t="str" cm="1">
        <f t="array" ref="J153">IFERROR(VLOOKUP(A153,TablaEligeInversiones[],11,FALSE),INDEX(TablaEligeInversiones[Estilo],MATCH(MID(A153,1,4),MID(TablaEligeInversiones[Nombre],1,4),0)))</f>
        <v>Growth-Large</v>
      </c>
      <c r="K153" s="263" t="str" cm="1">
        <f t="array" ref="K153">IFERROR(VLOOKUP(A153,TablaEligeInversiones[],12,FALSE),INDEX(TablaEligeInversiones[Sector],MATCH(MID(A153,1,4),MID(TablaEligeInversiones[Nombre],1,4),0)))</f>
        <v>Otros</v>
      </c>
      <c r="L153" s="263" t="str" cm="1">
        <f t="array" ref="L153">IFERROR(VLOOKUP(A153,TablaEligeInversiones[],13,FALSE),INDEX(TablaEligeInversiones[Región],MATCH(MID(A153,1,4),MID(TablaEligeInversiones[Nombre],1,4),0)))</f>
        <v>Mundo</v>
      </c>
      <c r="M153" s="262">
        <f>IFERROR(VLOOKUP(A153,TablaEligeInversiones[],8,FALSE),0)</f>
        <v>1.8E-3</v>
      </c>
      <c r="N153" s="374" t="s">
        <v>649</v>
      </c>
      <c r="O153" s="331" t="str">
        <f>IFERROR(VLOOKUP(N153,TablaCuentasInversion[],4,FALSE),"")</f>
        <v>Conjunta 50/50%</v>
      </c>
      <c r="P153" s="263" t="str">
        <f>IFERROR(VLOOKUP(N153,TablaCuentasInversion[],5,FALSE),"")</f>
        <v>MyInvestor</v>
      </c>
      <c r="Q153" s="70">
        <v>44582</v>
      </c>
      <c r="R153" s="172">
        <v>8.07</v>
      </c>
      <c r="S153" s="145">
        <v>1</v>
      </c>
      <c r="T153" s="171">
        <v>37.144799999999996</v>
      </c>
      <c r="U153" s="77">
        <f t="shared" ca="1" si="48"/>
        <v>299.75853599999999</v>
      </c>
      <c r="V153" s="162">
        <f t="shared" ca="1" si="56"/>
        <v>0</v>
      </c>
      <c r="W153" s="163">
        <f t="shared" ref="W153:W170" ca="1" si="57">IF(Q153&lt;&gt;"",MAX(TODAY(),FechaCotizacion),"")</f>
        <v>45704</v>
      </c>
      <c r="X153" s="164">
        <f t="shared" ca="1" si="49"/>
        <v>2025</v>
      </c>
      <c r="Y153" s="146" t="s">
        <v>194</v>
      </c>
      <c r="Z153" s="147">
        <f>IF(H153=0,1,IF(H153="","",1/(VLOOKUP(H153,Tabla_Monedas[[Ticker]:[Cambio]],2,FALSE))))</f>
        <v>1</v>
      </c>
      <c r="AA153" s="30">
        <f>+IF(E153="","",(VLOOKUP(E153,TablaCotizaciones[[Ticker]:[Precio]],2,FALSE)))</f>
        <v>53.75</v>
      </c>
      <c r="AB153" s="148">
        <f t="shared" ca="1" si="45"/>
        <v>433.76249999999999</v>
      </c>
      <c r="AC153" s="149">
        <v>0</v>
      </c>
      <c r="AD153" s="379" t="b">
        <f ca="1">AND(TablaDatosInversiones[[#This Row],[Fecha de Venta o traspaso]]&lt;&gt;"",TablaDatosInversiones[[#This Row],[Fecha Compra]]&lt;=FechaCotizacion,TablaDatosInversiones[[#This Row],[Fecha de Venta o traspaso]]&gt;=FechaCotizacion)</f>
        <v>1</v>
      </c>
      <c r="AE153" s="85" t="b">
        <f t="shared" si="50"/>
        <v>0</v>
      </c>
      <c r="AF153" s="165">
        <f t="shared" ca="1" si="51"/>
        <v>1.8E-3</v>
      </c>
      <c r="AG153" s="150">
        <f t="shared" ca="1" si="52"/>
        <v>134.003964</v>
      </c>
      <c r="AH153" s="259">
        <v>0</v>
      </c>
      <c r="AI153" s="150">
        <f ca="1">SUMPRODUCT((TablaDividendos[Ticker o ISIN (para Cotizaciones)]=E153)*1,(TablaDividendos[Nombre cuenta inversion]=N153)*1,TablaDividendos[Dividendos Netos por acción (euros)]*R153,(TablaDividendos[Fecha Cobro]&gt;=Q153)*1,(TablaDividendos[Fecha Cobro]&lt;=W153)*1)</f>
        <v>0</v>
      </c>
      <c r="AJ153" s="150">
        <f t="shared" ca="1" si="53"/>
        <v>134.003964</v>
      </c>
      <c r="AK153" s="151">
        <f t="shared" ca="1" si="54"/>
        <v>0.44703969330835003</v>
      </c>
      <c r="AL153" s="79">
        <f t="shared" ca="1" si="46"/>
        <v>0.12761207271900221</v>
      </c>
      <c r="AM153" s="65">
        <f t="shared" ca="1" si="55"/>
        <v>3.0767123287671234</v>
      </c>
    </row>
    <row r="154" spans="1:39" ht="15.75" x14ac:dyDescent="0.25">
      <c r="A154" s="152" t="s">
        <v>1086</v>
      </c>
      <c r="B154" s="421" t="str" cm="1">
        <f t="array" ref="B154">IFERROR(VLOOKUP(A154,TablaEligeInversiones[],2,FALSE),INDEX(TablaEligeInversiones[Tipo instrumento],MATCH(MID(A154,1,4),MID(TablaEligeInversiones[Nombre],1,4),0)))</f>
        <v>Fondo</v>
      </c>
      <c r="C154" s="144" t="s">
        <v>132</v>
      </c>
      <c r="D154" s="293" t="str" cm="1">
        <f t="array" ref="D154">IFERROR(VLOOKUP(A154,TablaEligeInversiones[],3,FALSE),INDEX(TablaEligeInversiones[Tipo activo],MATCH(MID(A154,1,4),MID(TablaEligeInversiones[Nombre],1,4),0)))</f>
        <v>R.Variable</v>
      </c>
      <c r="E154" s="290" t="str">
        <f>IFERROR(VLOOKUP(A154,TablaEligeInversiones[],5,FALSE),"")</f>
        <v>IE00B03HD191</v>
      </c>
      <c r="F154" s="376" t="str">
        <f>IF(IFERROR(VLOOKUP(A154,TablaEligeInversiones[],6,FALSE),"")=0,"",IFERROR(VLOOKUP(A154,TablaEligeInversiones[],6,FALSE),""))</f>
        <v>global-stock-index-inv-eur</v>
      </c>
      <c r="G154" s="376" t="str">
        <f>IF(IFERROR(VLOOKUP(A154,TablaEligeInversiones[],7,FALSE),"")=0,"",IFERROR(VLOOKUP(A154,TablaEligeInversiones[],7,FALSE),""))</f>
        <v>IE00B03HD191</v>
      </c>
      <c r="H154" s="263" t="str" cm="1">
        <f t="array" ref="H154">IFERROR(VLOOKUP(A154,TablaEligeInversiones[],4,FALSE),INDEX(TablaEligeInversiones[Moneda],MATCH(MID(A154,1,4),MID(TablaEligeInversiones[Nombre],1,4),0)))</f>
        <v>EUR</v>
      </c>
      <c r="I154" s="289">
        <v>0</v>
      </c>
      <c r="J154" s="263" t="str" cm="1">
        <f t="array" ref="J154">IFERROR(VLOOKUP(A154,TablaEligeInversiones[],11,FALSE),INDEX(TablaEligeInversiones[Estilo],MATCH(MID(A154,1,4),MID(TablaEligeInversiones[Nombre],1,4),0)))</f>
        <v>Growth-Large</v>
      </c>
      <c r="K154" s="263" t="str" cm="1">
        <f t="array" ref="K154">IFERROR(VLOOKUP(A154,TablaEligeInversiones[],12,FALSE),INDEX(TablaEligeInversiones[Sector],MATCH(MID(A154,1,4),MID(TablaEligeInversiones[Nombre],1,4),0)))</f>
        <v>Otros</v>
      </c>
      <c r="L154" s="263" t="str" cm="1">
        <f t="array" ref="L154">IFERROR(VLOOKUP(A154,TablaEligeInversiones[],13,FALSE),INDEX(TablaEligeInversiones[Región],MATCH(MID(A154,1,4),MID(TablaEligeInversiones[Nombre],1,4),0)))</f>
        <v>Mundo</v>
      </c>
      <c r="M154" s="262">
        <f>IFERROR(VLOOKUP(A154,TablaEligeInversiones[],8,FALSE),0)</f>
        <v>1.8E-3</v>
      </c>
      <c r="N154" s="374" t="s">
        <v>649</v>
      </c>
      <c r="O154" s="331" t="str">
        <f>IFERROR(VLOOKUP(N154,TablaCuentasInversion[],4,FALSE),"")</f>
        <v>Conjunta 50/50%</v>
      </c>
      <c r="P154" s="263" t="str">
        <f>IFERROR(VLOOKUP(N154,TablaCuentasInversion[],5,FALSE),"")</f>
        <v>MyInvestor</v>
      </c>
      <c r="Q154" s="70">
        <v>44615</v>
      </c>
      <c r="R154" s="172">
        <v>8.42</v>
      </c>
      <c r="S154" s="145">
        <v>1</v>
      </c>
      <c r="T154" s="171">
        <v>35.618400000000001</v>
      </c>
      <c r="U154" s="77">
        <f t="shared" ca="1" si="48"/>
        <v>299.90692799999999</v>
      </c>
      <c r="V154" s="162">
        <f t="shared" ca="1" si="56"/>
        <v>0</v>
      </c>
      <c r="W154" s="163">
        <f t="shared" ca="1" si="57"/>
        <v>45704</v>
      </c>
      <c r="X154" s="164">
        <f t="shared" ca="1" si="49"/>
        <v>2025</v>
      </c>
      <c r="Y154" s="146" t="s">
        <v>194</v>
      </c>
      <c r="Z154" s="147">
        <f>IF(H154=0,1,IF(H154="","",1/(VLOOKUP(H154,Tabla_Monedas[[Ticker]:[Cambio]],2,FALSE))))</f>
        <v>1</v>
      </c>
      <c r="AA154" s="30">
        <f>+IF(E154="","",(VLOOKUP(E154,TablaCotizaciones[[Ticker]:[Precio]],2,FALSE)))</f>
        <v>53.75</v>
      </c>
      <c r="AB154" s="148">
        <f t="shared" ref="AB154:AB170" ca="1" si="58">IFERROR(IF(AND(D154="Derivado",AD154=TRUE),I154,R154*AA154*Z154),"")</f>
        <v>452.57499999999999</v>
      </c>
      <c r="AC154" s="149">
        <v>0</v>
      </c>
      <c r="AD154" s="379" t="b">
        <f ca="1">AND(TablaDatosInversiones[[#This Row],[Fecha de Venta o traspaso]]&lt;&gt;"",TablaDatosInversiones[[#This Row],[Fecha Compra]]&lt;=FechaCotizacion,TablaDatosInversiones[[#This Row],[Fecha de Venta o traspaso]]&gt;=FechaCotizacion)</f>
        <v>1</v>
      </c>
      <c r="AE154" s="85" t="b">
        <f t="shared" si="50"/>
        <v>0</v>
      </c>
      <c r="AF154" s="165">
        <f t="shared" ca="1" si="51"/>
        <v>1.8E-3</v>
      </c>
      <c r="AG154" s="150">
        <f t="shared" ca="1" si="52"/>
        <v>152.668072</v>
      </c>
      <c r="AH154" s="259">
        <v>0</v>
      </c>
      <c r="AI154" s="150">
        <f ca="1">SUMPRODUCT((TablaDividendos[Ticker o ISIN (para Cotizaciones)]=E154)*1,(TablaDividendos[Nombre cuenta inversion]=N154)*1,TablaDividendos[Dividendos Netos por acción (euros)]*R154,(TablaDividendos[Fecha Cobro]&gt;=Q154)*1,(TablaDividendos[Fecha Cobro]&lt;=W154)*1)</f>
        <v>0</v>
      </c>
      <c r="AJ154" s="150">
        <f t="shared" ca="1" si="53"/>
        <v>152.668072</v>
      </c>
      <c r="AK154" s="151">
        <f t="shared" ca="1" si="54"/>
        <v>0.50905150147114975</v>
      </c>
      <c r="AL154" s="79">
        <f t="shared" ref="AL154:AL173" ca="1" si="59">IFERROR(POWER(1+(AJ154)/ABS(U154),1/(AM154))-1,"")</f>
        <v>0.14773405604129897</v>
      </c>
      <c r="AM154" s="65">
        <f t="shared" ca="1" si="55"/>
        <v>2.9863013698630136</v>
      </c>
    </row>
    <row r="155" spans="1:39" ht="15.75" x14ac:dyDescent="0.25">
      <c r="A155" s="152" t="s">
        <v>1086</v>
      </c>
      <c r="B155" s="421" t="str" cm="1">
        <f t="array" ref="B155">IFERROR(VLOOKUP(A155,TablaEligeInversiones[],2,FALSE),INDEX(TablaEligeInversiones[Tipo instrumento],MATCH(MID(A155,1,4),MID(TablaEligeInversiones[Nombre],1,4),0)))</f>
        <v>Fondo</v>
      </c>
      <c r="C155" s="144" t="s">
        <v>132</v>
      </c>
      <c r="D155" s="293" t="str" cm="1">
        <f t="array" ref="D155">IFERROR(VLOOKUP(A155,TablaEligeInversiones[],3,FALSE),INDEX(TablaEligeInversiones[Tipo activo],MATCH(MID(A155,1,4),MID(TablaEligeInversiones[Nombre],1,4),0)))</f>
        <v>R.Variable</v>
      </c>
      <c r="E155" s="290" t="str">
        <f>IFERROR(VLOOKUP(A155,TablaEligeInversiones[],5,FALSE),"")</f>
        <v>IE00B03HD191</v>
      </c>
      <c r="F155" s="376" t="str">
        <f>IF(IFERROR(VLOOKUP(A155,TablaEligeInversiones[],6,FALSE),"")=0,"",IFERROR(VLOOKUP(A155,TablaEligeInversiones[],6,FALSE),""))</f>
        <v>global-stock-index-inv-eur</v>
      </c>
      <c r="G155" s="376" t="str">
        <f>IF(IFERROR(VLOOKUP(A155,TablaEligeInversiones[],7,FALSE),"")=0,"",IFERROR(VLOOKUP(A155,TablaEligeInversiones[],7,FALSE),""))</f>
        <v>IE00B03HD191</v>
      </c>
      <c r="H155" s="263" t="str" cm="1">
        <f t="array" ref="H155">IFERROR(VLOOKUP(A155,TablaEligeInversiones[],4,FALSE),INDEX(TablaEligeInversiones[Moneda],MATCH(MID(A155,1,4),MID(TablaEligeInversiones[Nombre],1,4),0)))</f>
        <v>EUR</v>
      </c>
      <c r="I155" s="289">
        <v>0</v>
      </c>
      <c r="J155" s="263" t="str" cm="1">
        <f t="array" ref="J155">IFERROR(VLOOKUP(A155,TablaEligeInversiones[],11,FALSE),INDEX(TablaEligeInversiones[Estilo],MATCH(MID(A155,1,4),MID(TablaEligeInversiones[Nombre],1,4),0)))</f>
        <v>Growth-Large</v>
      </c>
      <c r="K155" s="263" t="str" cm="1">
        <f t="array" ref="K155">IFERROR(VLOOKUP(A155,TablaEligeInversiones[],12,FALSE),INDEX(TablaEligeInversiones[Sector],MATCH(MID(A155,1,4),MID(TablaEligeInversiones[Nombre],1,4),0)))</f>
        <v>Otros</v>
      </c>
      <c r="L155" s="263" t="str" cm="1">
        <f t="array" ref="L155">IFERROR(VLOOKUP(A155,TablaEligeInversiones[],13,FALSE),INDEX(TablaEligeInversiones[Región],MATCH(MID(A155,1,4),MID(TablaEligeInversiones[Nombre],1,4),0)))</f>
        <v>Mundo</v>
      </c>
      <c r="M155" s="262">
        <f>IFERROR(VLOOKUP(A155,TablaEligeInversiones[],8,FALSE),0)</f>
        <v>1.8E-3</v>
      </c>
      <c r="N155" s="374" t="s">
        <v>649</v>
      </c>
      <c r="O155" s="331" t="str">
        <f>IFERROR(VLOOKUP(N155,TablaCuentasInversion[],4,FALSE),"")</f>
        <v>Conjunta 50/50%</v>
      </c>
      <c r="P155" s="263" t="str">
        <f>IFERROR(VLOOKUP(N155,TablaCuentasInversion[],5,FALSE),"")</f>
        <v>MyInvestor</v>
      </c>
      <c r="Q155" s="70">
        <v>44642</v>
      </c>
      <c r="R155" s="172">
        <v>8.0299999999999994</v>
      </c>
      <c r="S155" s="145">
        <v>1</v>
      </c>
      <c r="T155" s="171">
        <v>37.3414</v>
      </c>
      <c r="U155" s="77">
        <f t="shared" ca="1" si="48"/>
        <v>299.85144199999996</v>
      </c>
      <c r="V155" s="162">
        <f t="shared" ca="1" si="56"/>
        <v>0</v>
      </c>
      <c r="W155" s="163">
        <f t="shared" ca="1" si="57"/>
        <v>45704</v>
      </c>
      <c r="X155" s="164">
        <f t="shared" ca="1" si="49"/>
        <v>2025</v>
      </c>
      <c r="Y155" s="146" t="s">
        <v>194</v>
      </c>
      <c r="Z155" s="147">
        <f>IF(H155=0,1,IF(H155="","",1/(VLOOKUP(H155,Tabla_Monedas[[Ticker]:[Cambio]],2,FALSE))))</f>
        <v>1</v>
      </c>
      <c r="AA155" s="30">
        <f>+IF(E155="","",(VLOOKUP(E155,TablaCotizaciones[[Ticker]:[Precio]],2,FALSE)))</f>
        <v>53.75</v>
      </c>
      <c r="AB155" s="148">
        <f t="shared" ca="1" si="58"/>
        <v>431.61249999999995</v>
      </c>
      <c r="AC155" s="149">
        <v>0</v>
      </c>
      <c r="AD155" s="379" t="b">
        <f ca="1">AND(TablaDatosInversiones[[#This Row],[Fecha de Venta o traspaso]]&lt;&gt;"",TablaDatosInversiones[[#This Row],[Fecha Compra]]&lt;=FechaCotizacion,TablaDatosInversiones[[#This Row],[Fecha de Venta o traspaso]]&gt;=FechaCotizacion)</f>
        <v>1</v>
      </c>
      <c r="AE155" s="85" t="b">
        <f t="shared" si="50"/>
        <v>0</v>
      </c>
      <c r="AF155" s="165">
        <f t="shared" ca="1" si="51"/>
        <v>1.8E-3</v>
      </c>
      <c r="AG155" s="150">
        <f t="shared" ca="1" si="52"/>
        <v>131.76105799999999</v>
      </c>
      <c r="AH155" s="259">
        <v>0</v>
      </c>
      <c r="AI155" s="150">
        <f ca="1">SUMPRODUCT((TablaDividendos[Ticker o ISIN (para Cotizaciones)]=E155)*1,(TablaDividendos[Nombre cuenta inversion]=N155)*1,TablaDividendos[Dividendos Netos por acción (euros)]*R155,(TablaDividendos[Fecha Cobro]&gt;=Q155)*1,(TablaDividendos[Fecha Cobro]&lt;=W155)*1)</f>
        <v>0</v>
      </c>
      <c r="AJ155" s="150">
        <f t="shared" ca="1" si="53"/>
        <v>131.76105799999999</v>
      </c>
      <c r="AK155" s="151">
        <f t="shared" ca="1" si="54"/>
        <v>0.43942112507833131</v>
      </c>
      <c r="AL155" s="79">
        <f t="shared" ca="1" si="59"/>
        <v>0.13322624989283094</v>
      </c>
      <c r="AM155" s="65">
        <f t="shared" ca="1" si="55"/>
        <v>2.9123287671232876</v>
      </c>
    </row>
    <row r="156" spans="1:39" ht="15.75" x14ac:dyDescent="0.25">
      <c r="A156" s="152" t="s">
        <v>1086</v>
      </c>
      <c r="B156" s="421" t="str" cm="1">
        <f t="array" ref="B156">IFERROR(VLOOKUP(A156,TablaEligeInversiones[],2,FALSE),INDEX(TablaEligeInversiones[Tipo instrumento],MATCH(MID(A156,1,4),MID(TablaEligeInversiones[Nombre],1,4),0)))</f>
        <v>Fondo</v>
      </c>
      <c r="C156" s="144" t="s">
        <v>132</v>
      </c>
      <c r="D156" s="293" t="str" cm="1">
        <f t="array" ref="D156">IFERROR(VLOOKUP(A156,TablaEligeInversiones[],3,FALSE),INDEX(TablaEligeInversiones[Tipo activo],MATCH(MID(A156,1,4),MID(TablaEligeInversiones[Nombre],1,4),0)))</f>
        <v>R.Variable</v>
      </c>
      <c r="E156" s="290" t="str">
        <f>IFERROR(VLOOKUP(A156,TablaEligeInversiones[],5,FALSE),"")</f>
        <v>IE00B03HD191</v>
      </c>
      <c r="F156" s="376" t="str">
        <f>IF(IFERROR(VLOOKUP(A156,TablaEligeInversiones[],6,FALSE),"")=0,"",IFERROR(VLOOKUP(A156,TablaEligeInversiones[],6,FALSE),""))</f>
        <v>global-stock-index-inv-eur</v>
      </c>
      <c r="G156" s="376" t="str">
        <f>IF(IFERROR(VLOOKUP(A156,TablaEligeInversiones[],7,FALSE),"")=0,"",IFERROR(VLOOKUP(A156,TablaEligeInversiones[],7,FALSE),""))</f>
        <v>IE00B03HD191</v>
      </c>
      <c r="H156" s="263" t="str" cm="1">
        <f t="array" ref="H156">IFERROR(VLOOKUP(A156,TablaEligeInversiones[],4,FALSE),INDEX(TablaEligeInversiones[Moneda],MATCH(MID(A156,1,4),MID(TablaEligeInversiones[Nombre],1,4),0)))</f>
        <v>EUR</v>
      </c>
      <c r="I156" s="289">
        <v>0</v>
      </c>
      <c r="J156" s="263" t="str" cm="1">
        <f t="array" ref="J156">IFERROR(VLOOKUP(A156,TablaEligeInversiones[],11,FALSE),INDEX(TablaEligeInversiones[Estilo],MATCH(MID(A156,1,4),MID(TablaEligeInversiones[Nombre],1,4),0)))</f>
        <v>Growth-Large</v>
      </c>
      <c r="K156" s="263" t="str" cm="1">
        <f t="array" ref="K156">IFERROR(VLOOKUP(A156,TablaEligeInversiones[],12,FALSE),INDEX(TablaEligeInversiones[Sector],MATCH(MID(A156,1,4),MID(TablaEligeInversiones[Nombre],1,4),0)))</f>
        <v>Otros</v>
      </c>
      <c r="L156" s="263" t="str" cm="1">
        <f t="array" ref="L156">IFERROR(VLOOKUP(A156,TablaEligeInversiones[],13,FALSE),INDEX(TablaEligeInversiones[Región],MATCH(MID(A156,1,4),MID(TablaEligeInversiones[Nombre],1,4),0)))</f>
        <v>Mundo</v>
      </c>
      <c r="M156" s="262">
        <f>IFERROR(VLOOKUP(A156,TablaEligeInversiones[],8,FALSE),0)</f>
        <v>1.8E-3</v>
      </c>
      <c r="N156" s="374" t="s">
        <v>649</v>
      </c>
      <c r="O156" s="331" t="str">
        <f>IFERROR(VLOOKUP(N156,TablaCuentasInversion[],4,FALSE),"")</f>
        <v>Conjunta 50/50%</v>
      </c>
      <c r="P156" s="263" t="str">
        <f>IFERROR(VLOOKUP(N156,TablaCuentasInversion[],5,FALSE),"")</f>
        <v>MyInvestor</v>
      </c>
      <c r="Q156" s="70">
        <v>44672</v>
      </c>
      <c r="R156" s="172">
        <v>7.92</v>
      </c>
      <c r="S156" s="145">
        <v>1</v>
      </c>
      <c r="T156" s="171">
        <v>37.847000000000001</v>
      </c>
      <c r="U156" s="77">
        <f t="shared" ca="1" si="48"/>
        <v>299.74824000000001</v>
      </c>
      <c r="V156" s="162">
        <f t="shared" ca="1" si="56"/>
        <v>0</v>
      </c>
      <c r="W156" s="163">
        <f t="shared" ca="1" si="57"/>
        <v>45704</v>
      </c>
      <c r="X156" s="164">
        <f t="shared" ca="1" si="49"/>
        <v>2025</v>
      </c>
      <c r="Y156" s="146" t="s">
        <v>194</v>
      </c>
      <c r="Z156" s="147">
        <f>IF(H156=0,1,IF(H156="","",1/(VLOOKUP(H156,Tabla_Monedas[[Ticker]:[Cambio]],2,FALSE))))</f>
        <v>1</v>
      </c>
      <c r="AA156" s="30">
        <f>+IF(E156="","",(VLOOKUP(E156,TablaCotizaciones[[Ticker]:[Precio]],2,FALSE)))</f>
        <v>53.75</v>
      </c>
      <c r="AB156" s="148">
        <f t="shared" ca="1" si="58"/>
        <v>425.7</v>
      </c>
      <c r="AC156" s="149">
        <v>0</v>
      </c>
      <c r="AD156" s="379" t="b">
        <f ca="1">AND(TablaDatosInversiones[[#This Row],[Fecha de Venta o traspaso]]&lt;&gt;"",TablaDatosInversiones[[#This Row],[Fecha Compra]]&lt;=FechaCotizacion,TablaDatosInversiones[[#This Row],[Fecha de Venta o traspaso]]&gt;=FechaCotizacion)</f>
        <v>1</v>
      </c>
      <c r="AE156" s="85" t="b">
        <f t="shared" si="50"/>
        <v>0</v>
      </c>
      <c r="AF156" s="165">
        <f t="shared" ca="1" si="51"/>
        <v>1.8E-3</v>
      </c>
      <c r="AG156" s="150">
        <f t="shared" ca="1" si="52"/>
        <v>125.95175999999998</v>
      </c>
      <c r="AH156" s="259">
        <v>0</v>
      </c>
      <c r="AI156" s="150">
        <f ca="1">SUMPRODUCT((TablaDividendos[Ticker o ISIN (para Cotizaciones)]=E156)*1,(TablaDividendos[Nombre cuenta inversion]=N156)*1,TablaDividendos[Dividendos Netos por acción (euros)]*R156,(TablaDividendos[Fecha Cobro]&gt;=Q156)*1,(TablaDividendos[Fecha Cobro]&lt;=W156)*1)</f>
        <v>0</v>
      </c>
      <c r="AJ156" s="150">
        <f t="shared" ca="1" si="53"/>
        <v>125.95175999999998</v>
      </c>
      <c r="AK156" s="151">
        <f t="shared" ca="1" si="54"/>
        <v>0.42019182497952273</v>
      </c>
      <c r="AL156" s="79">
        <f t="shared" ca="1" si="59"/>
        <v>0.1319578601611302</v>
      </c>
      <c r="AM156" s="65">
        <f t="shared" ca="1" si="55"/>
        <v>2.8301369863013699</v>
      </c>
    </row>
    <row r="157" spans="1:39" ht="15.75" x14ac:dyDescent="0.25">
      <c r="A157" s="152" t="s">
        <v>1086</v>
      </c>
      <c r="B157" s="421" t="str" cm="1">
        <f t="array" ref="B157">IFERROR(VLOOKUP(A157,TablaEligeInversiones[],2,FALSE),INDEX(TablaEligeInversiones[Tipo instrumento],MATCH(MID(A157,1,4),MID(TablaEligeInversiones[Nombre],1,4),0)))</f>
        <v>Fondo</v>
      </c>
      <c r="C157" s="144" t="s">
        <v>132</v>
      </c>
      <c r="D157" s="293" t="str" cm="1">
        <f t="array" ref="D157">IFERROR(VLOOKUP(A157,TablaEligeInversiones[],3,FALSE),INDEX(TablaEligeInversiones[Tipo activo],MATCH(MID(A157,1,4),MID(TablaEligeInversiones[Nombre],1,4),0)))</f>
        <v>R.Variable</v>
      </c>
      <c r="E157" s="290" t="str">
        <f>IFERROR(VLOOKUP(A157,TablaEligeInversiones[],5,FALSE),"")</f>
        <v>IE00B03HD191</v>
      </c>
      <c r="F157" s="376" t="str">
        <f>IF(IFERROR(VLOOKUP(A157,TablaEligeInversiones[],6,FALSE),"")=0,"",IFERROR(VLOOKUP(A157,TablaEligeInversiones[],6,FALSE),""))</f>
        <v>global-stock-index-inv-eur</v>
      </c>
      <c r="G157" s="376" t="str">
        <f>IF(IFERROR(VLOOKUP(A157,TablaEligeInversiones[],7,FALSE),"")=0,"",IFERROR(VLOOKUP(A157,TablaEligeInversiones[],7,FALSE),""))</f>
        <v>IE00B03HD191</v>
      </c>
      <c r="H157" s="263" t="str" cm="1">
        <f t="array" ref="H157">IFERROR(VLOOKUP(A157,TablaEligeInversiones[],4,FALSE),INDEX(TablaEligeInversiones[Moneda],MATCH(MID(A157,1,4),MID(TablaEligeInversiones[Nombre],1,4),0)))</f>
        <v>EUR</v>
      </c>
      <c r="I157" s="289">
        <v>0</v>
      </c>
      <c r="J157" s="263" t="str" cm="1">
        <f t="array" ref="J157">IFERROR(VLOOKUP(A157,TablaEligeInversiones[],11,FALSE),INDEX(TablaEligeInversiones[Estilo],MATCH(MID(A157,1,4),MID(TablaEligeInversiones[Nombre],1,4),0)))</f>
        <v>Growth-Large</v>
      </c>
      <c r="K157" s="263" t="str" cm="1">
        <f t="array" ref="K157">IFERROR(VLOOKUP(A157,TablaEligeInversiones[],12,FALSE),INDEX(TablaEligeInversiones[Sector],MATCH(MID(A157,1,4),MID(TablaEligeInversiones[Nombre],1,4),0)))</f>
        <v>Otros</v>
      </c>
      <c r="L157" s="263" t="str" cm="1">
        <f t="array" ref="L157">IFERROR(VLOOKUP(A157,TablaEligeInversiones[],13,FALSE),INDEX(TablaEligeInversiones[Región],MATCH(MID(A157,1,4),MID(TablaEligeInversiones[Nombre],1,4),0)))</f>
        <v>Mundo</v>
      </c>
      <c r="M157" s="262">
        <f>IFERROR(VLOOKUP(A157,TablaEligeInversiones[],8,FALSE),0)</f>
        <v>1.8E-3</v>
      </c>
      <c r="N157" s="374" t="s">
        <v>649</v>
      </c>
      <c r="O157" s="331" t="str">
        <f>IFERROR(VLOOKUP(N157,TablaCuentasInversion[],4,FALSE),"")</f>
        <v>Conjunta 50/50%</v>
      </c>
      <c r="P157" s="263" t="str">
        <f>IFERROR(VLOOKUP(N157,TablaCuentasInversion[],5,FALSE),"")</f>
        <v>MyInvestor</v>
      </c>
      <c r="Q157" s="70">
        <v>44704</v>
      </c>
      <c r="R157" s="172">
        <v>8.66</v>
      </c>
      <c r="S157" s="145">
        <v>1</v>
      </c>
      <c r="T157" s="171">
        <v>34.633000000000003</v>
      </c>
      <c r="U157" s="77">
        <f t="shared" ca="1" si="48"/>
        <v>299.92178000000001</v>
      </c>
      <c r="V157" s="162">
        <f t="shared" ca="1" si="56"/>
        <v>0</v>
      </c>
      <c r="W157" s="163">
        <f t="shared" ca="1" si="57"/>
        <v>45704</v>
      </c>
      <c r="X157" s="164">
        <f t="shared" ca="1" si="49"/>
        <v>2025</v>
      </c>
      <c r="Y157" s="146" t="s">
        <v>194</v>
      </c>
      <c r="Z157" s="147">
        <f>IF(H157=0,1,IF(H157="","",1/(VLOOKUP(H157,Tabla_Monedas[[Ticker]:[Cambio]],2,FALSE))))</f>
        <v>1</v>
      </c>
      <c r="AA157" s="30">
        <f>+IF(E157="","",(VLOOKUP(E157,TablaCotizaciones[[Ticker]:[Precio]],2,FALSE)))</f>
        <v>53.75</v>
      </c>
      <c r="AB157" s="148">
        <f t="shared" ca="1" si="58"/>
        <v>465.47500000000002</v>
      </c>
      <c r="AC157" s="149">
        <v>0</v>
      </c>
      <c r="AD157" s="379" t="b">
        <f ca="1">AND(TablaDatosInversiones[[#This Row],[Fecha de Venta o traspaso]]&lt;&gt;"",TablaDatosInversiones[[#This Row],[Fecha Compra]]&lt;=FechaCotizacion,TablaDatosInversiones[[#This Row],[Fecha de Venta o traspaso]]&gt;=FechaCotizacion)</f>
        <v>1</v>
      </c>
      <c r="AE157" s="85" t="b">
        <f t="shared" si="50"/>
        <v>0</v>
      </c>
      <c r="AF157" s="165">
        <f t="shared" ca="1" si="51"/>
        <v>1.8E-3</v>
      </c>
      <c r="AG157" s="150">
        <f t="shared" ca="1" si="52"/>
        <v>165.55322000000001</v>
      </c>
      <c r="AH157" s="259">
        <v>0</v>
      </c>
      <c r="AI157" s="150">
        <f ca="1">SUMPRODUCT((TablaDividendos[Ticker o ISIN (para Cotizaciones)]=E157)*1,(TablaDividendos[Nombre cuenta inversion]=N157)*1,TablaDividendos[Dividendos Netos por acción (euros)]*R157,(TablaDividendos[Fecha Cobro]&gt;=Q157)*1,(TablaDividendos[Fecha Cobro]&lt;=W157)*1)</f>
        <v>0</v>
      </c>
      <c r="AJ157" s="150">
        <f t="shared" ca="1" si="53"/>
        <v>165.55322000000001</v>
      </c>
      <c r="AK157" s="151">
        <f t="shared" ca="1" si="54"/>
        <v>0.55198798833482521</v>
      </c>
      <c r="AL157" s="79">
        <f t="shared" ca="1" si="59"/>
        <v>0.17382848760656167</v>
      </c>
      <c r="AM157" s="65">
        <f t="shared" ca="1" si="55"/>
        <v>2.7424657534246575</v>
      </c>
    </row>
    <row r="158" spans="1:39" ht="15.75" x14ac:dyDescent="0.25">
      <c r="A158" s="152" t="s">
        <v>1086</v>
      </c>
      <c r="B158" s="421" t="str" cm="1">
        <f t="array" ref="B158">IFERROR(VLOOKUP(A158,TablaEligeInversiones[],2,FALSE),INDEX(TablaEligeInversiones[Tipo instrumento],MATCH(MID(A158,1,4),MID(TablaEligeInversiones[Nombre],1,4),0)))</f>
        <v>Fondo</v>
      </c>
      <c r="C158" s="144" t="s">
        <v>132</v>
      </c>
      <c r="D158" s="293" t="str" cm="1">
        <f t="array" ref="D158">IFERROR(VLOOKUP(A158,TablaEligeInversiones[],3,FALSE),INDEX(TablaEligeInversiones[Tipo activo],MATCH(MID(A158,1,4),MID(TablaEligeInversiones[Nombre],1,4),0)))</f>
        <v>R.Variable</v>
      </c>
      <c r="E158" s="290" t="str">
        <f>IFERROR(VLOOKUP(A158,TablaEligeInversiones[],5,FALSE),"")</f>
        <v>IE00B03HD191</v>
      </c>
      <c r="F158" s="376" t="str">
        <f>IF(IFERROR(VLOOKUP(A158,TablaEligeInversiones[],6,FALSE),"")=0,"",IFERROR(VLOOKUP(A158,TablaEligeInversiones[],6,FALSE),""))</f>
        <v>global-stock-index-inv-eur</v>
      </c>
      <c r="G158" s="376" t="str">
        <f>IF(IFERROR(VLOOKUP(A158,TablaEligeInversiones[],7,FALSE),"")=0,"",IFERROR(VLOOKUP(A158,TablaEligeInversiones[],7,FALSE),""))</f>
        <v>IE00B03HD191</v>
      </c>
      <c r="H158" s="263" t="str" cm="1">
        <f t="array" ref="H158">IFERROR(VLOOKUP(A158,TablaEligeInversiones[],4,FALSE),INDEX(TablaEligeInversiones[Moneda],MATCH(MID(A158,1,4),MID(TablaEligeInversiones[Nombre],1,4),0)))</f>
        <v>EUR</v>
      </c>
      <c r="I158" s="289">
        <v>0</v>
      </c>
      <c r="J158" s="263" t="str" cm="1">
        <f t="array" ref="J158">IFERROR(VLOOKUP(A158,TablaEligeInversiones[],11,FALSE),INDEX(TablaEligeInversiones[Estilo],MATCH(MID(A158,1,4),MID(TablaEligeInversiones[Nombre],1,4),0)))</f>
        <v>Growth-Large</v>
      </c>
      <c r="K158" s="263" t="str" cm="1">
        <f t="array" ref="K158">IFERROR(VLOOKUP(A158,TablaEligeInversiones[],12,FALSE),INDEX(TablaEligeInversiones[Sector],MATCH(MID(A158,1,4),MID(TablaEligeInversiones[Nombre],1,4),0)))</f>
        <v>Otros</v>
      </c>
      <c r="L158" s="263" t="str" cm="1">
        <f t="array" ref="L158">IFERROR(VLOOKUP(A158,TablaEligeInversiones[],13,FALSE),INDEX(TablaEligeInversiones[Región],MATCH(MID(A158,1,4),MID(TablaEligeInversiones[Nombre],1,4),0)))</f>
        <v>Mundo</v>
      </c>
      <c r="M158" s="262">
        <f>IFERROR(VLOOKUP(A158,TablaEligeInversiones[],8,FALSE),0)</f>
        <v>1.8E-3</v>
      </c>
      <c r="N158" s="374" t="s">
        <v>649</v>
      </c>
      <c r="O158" s="331" t="str">
        <f>IFERROR(VLOOKUP(N158,TablaCuentasInversion[],4,FALSE),"")</f>
        <v>Conjunta 50/50%</v>
      </c>
      <c r="P158" s="263" t="str">
        <f>IFERROR(VLOOKUP(N158,TablaCuentasInversion[],5,FALSE),"")</f>
        <v>MyInvestor</v>
      </c>
      <c r="Q158" s="70">
        <v>44734</v>
      </c>
      <c r="R158" s="172">
        <v>9.0299999999999994</v>
      </c>
      <c r="S158" s="145">
        <v>1</v>
      </c>
      <c r="T158" s="171">
        <v>33.192399999999999</v>
      </c>
      <c r="U158" s="77">
        <f t="shared" ca="1" si="48"/>
        <v>299.72737199999995</v>
      </c>
      <c r="V158" s="162">
        <f t="shared" ca="1" si="56"/>
        <v>0</v>
      </c>
      <c r="W158" s="163">
        <f t="shared" ca="1" si="57"/>
        <v>45704</v>
      </c>
      <c r="X158" s="164">
        <f t="shared" ca="1" si="49"/>
        <v>2025</v>
      </c>
      <c r="Y158" s="146" t="s">
        <v>194</v>
      </c>
      <c r="Z158" s="147">
        <f>IF(H158=0,1,IF(H158="","",1/(VLOOKUP(H158,Tabla_Monedas[[Ticker]:[Cambio]],2,FALSE))))</f>
        <v>1</v>
      </c>
      <c r="AA158" s="30">
        <f>+IF(E158="","",(VLOOKUP(E158,TablaCotizaciones[[Ticker]:[Precio]],2,FALSE)))</f>
        <v>53.75</v>
      </c>
      <c r="AB158" s="148">
        <f t="shared" ca="1" si="58"/>
        <v>485.36249999999995</v>
      </c>
      <c r="AC158" s="149">
        <v>0</v>
      </c>
      <c r="AD158" s="379" t="b">
        <f ca="1">AND(TablaDatosInversiones[[#This Row],[Fecha de Venta o traspaso]]&lt;&gt;"",TablaDatosInversiones[[#This Row],[Fecha Compra]]&lt;=FechaCotizacion,TablaDatosInversiones[[#This Row],[Fecha de Venta o traspaso]]&gt;=FechaCotizacion)</f>
        <v>1</v>
      </c>
      <c r="AE158" s="85" t="b">
        <f t="shared" si="50"/>
        <v>0</v>
      </c>
      <c r="AF158" s="165">
        <f t="shared" ca="1" si="51"/>
        <v>1.8E-3</v>
      </c>
      <c r="AG158" s="150">
        <f t="shared" ca="1" si="52"/>
        <v>185.63512800000001</v>
      </c>
      <c r="AH158" s="259">
        <v>0</v>
      </c>
      <c r="AI158" s="150">
        <f ca="1">SUMPRODUCT((TablaDividendos[Ticker o ISIN (para Cotizaciones)]=E158)*1,(TablaDividendos[Nombre cuenta inversion]=N158)*1,TablaDividendos[Dividendos Netos por acción (euros)]*R158,(TablaDividendos[Fecha Cobro]&gt;=Q158)*1,(TablaDividendos[Fecha Cobro]&lt;=W158)*1)</f>
        <v>0</v>
      </c>
      <c r="AJ158" s="150">
        <f t="shared" ca="1" si="53"/>
        <v>185.63512800000001</v>
      </c>
      <c r="AK158" s="151">
        <f t="shared" ca="1" si="54"/>
        <v>0.619346597413866</v>
      </c>
      <c r="AL158" s="79">
        <f t="shared" ca="1" si="59"/>
        <v>0.19864636554458825</v>
      </c>
      <c r="AM158" s="65">
        <f t="shared" ca="1" si="55"/>
        <v>2.6602739726027398</v>
      </c>
    </row>
    <row r="159" spans="1:39" ht="15.75" x14ac:dyDescent="0.25">
      <c r="A159" s="152" t="s">
        <v>1086</v>
      </c>
      <c r="B159" s="421" t="str" cm="1">
        <f t="array" ref="B159">IFERROR(VLOOKUP(A159,TablaEligeInversiones[],2,FALSE),INDEX(TablaEligeInversiones[Tipo instrumento],MATCH(MID(A159,1,4),MID(TablaEligeInversiones[Nombre],1,4),0)))</f>
        <v>Fondo</v>
      </c>
      <c r="C159" s="144" t="s">
        <v>132</v>
      </c>
      <c r="D159" s="293" t="str" cm="1">
        <f t="array" ref="D159">IFERROR(VLOOKUP(A159,TablaEligeInversiones[],3,FALSE),INDEX(TablaEligeInversiones[Tipo activo],MATCH(MID(A159,1,4),MID(TablaEligeInversiones[Nombre],1,4),0)))</f>
        <v>R.Variable</v>
      </c>
      <c r="E159" s="290" t="str">
        <f>IFERROR(VLOOKUP(A159,TablaEligeInversiones[],5,FALSE),"")</f>
        <v>IE00B03HD191</v>
      </c>
      <c r="F159" s="376" t="str">
        <f>IF(IFERROR(VLOOKUP(A159,TablaEligeInversiones[],6,FALSE),"")=0,"",IFERROR(VLOOKUP(A159,TablaEligeInversiones[],6,FALSE),""))</f>
        <v>global-stock-index-inv-eur</v>
      </c>
      <c r="G159" s="376" t="str">
        <f>IF(IFERROR(VLOOKUP(A159,TablaEligeInversiones[],7,FALSE),"")=0,"",IFERROR(VLOOKUP(A159,TablaEligeInversiones[],7,FALSE),""))</f>
        <v>IE00B03HD191</v>
      </c>
      <c r="H159" s="263" t="str" cm="1">
        <f t="array" ref="H159">IFERROR(VLOOKUP(A159,TablaEligeInversiones[],4,FALSE),INDEX(TablaEligeInversiones[Moneda],MATCH(MID(A159,1,4),MID(TablaEligeInversiones[Nombre],1,4),0)))</f>
        <v>EUR</v>
      </c>
      <c r="I159" s="289">
        <v>0</v>
      </c>
      <c r="J159" s="263" t="str" cm="1">
        <f t="array" ref="J159">IFERROR(VLOOKUP(A159,TablaEligeInversiones[],11,FALSE),INDEX(TablaEligeInversiones[Estilo],MATCH(MID(A159,1,4),MID(TablaEligeInversiones[Nombre],1,4),0)))</f>
        <v>Growth-Large</v>
      </c>
      <c r="K159" s="263" t="str" cm="1">
        <f t="array" ref="K159">IFERROR(VLOOKUP(A159,TablaEligeInversiones[],12,FALSE),INDEX(TablaEligeInversiones[Sector],MATCH(MID(A159,1,4),MID(TablaEligeInversiones[Nombre],1,4),0)))</f>
        <v>Otros</v>
      </c>
      <c r="L159" s="263" t="str" cm="1">
        <f t="array" ref="L159">IFERROR(VLOOKUP(A159,TablaEligeInversiones[],13,FALSE),INDEX(TablaEligeInversiones[Región],MATCH(MID(A159,1,4),MID(TablaEligeInversiones[Nombre],1,4),0)))</f>
        <v>Mundo</v>
      </c>
      <c r="M159" s="262">
        <f>IFERROR(VLOOKUP(A159,TablaEligeInversiones[],8,FALSE),0)</f>
        <v>1.8E-3</v>
      </c>
      <c r="N159" s="374" t="s">
        <v>649</v>
      </c>
      <c r="O159" s="331" t="str">
        <f>IFERROR(VLOOKUP(N159,TablaCuentasInversion[],4,FALSE),"")</f>
        <v>Conjunta 50/50%</v>
      </c>
      <c r="P159" s="263" t="str">
        <f>IFERROR(VLOOKUP(N159,TablaCuentasInversion[],5,FALSE),"")</f>
        <v>MyInvestor</v>
      </c>
      <c r="Q159" s="70">
        <v>44763</v>
      </c>
      <c r="R159" s="172">
        <v>8.39</v>
      </c>
      <c r="S159" s="145">
        <v>1</v>
      </c>
      <c r="T159" s="171">
        <v>35.719000000000001</v>
      </c>
      <c r="U159" s="77">
        <f t="shared" ca="1" si="48"/>
        <v>299.68241</v>
      </c>
      <c r="V159" s="162">
        <f t="shared" ca="1" si="56"/>
        <v>0</v>
      </c>
      <c r="W159" s="163">
        <f t="shared" ca="1" si="57"/>
        <v>45704</v>
      </c>
      <c r="X159" s="164">
        <f t="shared" ca="1" si="49"/>
        <v>2025</v>
      </c>
      <c r="Y159" s="146" t="s">
        <v>194</v>
      </c>
      <c r="Z159" s="147">
        <f>IF(H159=0,1,IF(H159="","",1/(VLOOKUP(H159,Tabla_Monedas[[Ticker]:[Cambio]],2,FALSE))))</f>
        <v>1</v>
      </c>
      <c r="AA159" s="30">
        <f>+IF(E159="","",(VLOOKUP(E159,TablaCotizaciones[[Ticker]:[Precio]],2,FALSE)))</f>
        <v>53.75</v>
      </c>
      <c r="AB159" s="148">
        <f t="shared" ca="1" si="58"/>
        <v>450.96250000000003</v>
      </c>
      <c r="AC159" s="149">
        <v>0</v>
      </c>
      <c r="AD159" s="379" t="b">
        <f ca="1">AND(TablaDatosInversiones[[#This Row],[Fecha de Venta o traspaso]]&lt;&gt;"",TablaDatosInversiones[[#This Row],[Fecha Compra]]&lt;=FechaCotizacion,TablaDatosInversiones[[#This Row],[Fecha de Venta o traspaso]]&gt;=FechaCotizacion)</f>
        <v>1</v>
      </c>
      <c r="AE159" s="85" t="b">
        <f t="shared" si="50"/>
        <v>0</v>
      </c>
      <c r="AF159" s="165">
        <f t="shared" ca="1" si="51"/>
        <v>1.8E-3</v>
      </c>
      <c r="AG159" s="150">
        <f t="shared" ca="1" si="52"/>
        <v>151.28009000000003</v>
      </c>
      <c r="AH159" s="259">
        <v>0</v>
      </c>
      <c r="AI159" s="150">
        <f ca="1">SUMPRODUCT((TablaDividendos[Ticker o ISIN (para Cotizaciones)]=E159)*1,(TablaDividendos[Nombre cuenta inversion]=N159)*1,TablaDividendos[Dividendos Netos por acción (euros)]*R159,(TablaDividendos[Fecha Cobro]&gt;=Q159)*1,(TablaDividendos[Fecha Cobro]&lt;=W159)*1)</f>
        <v>0</v>
      </c>
      <c r="AJ159" s="150">
        <f t="shared" ca="1" si="53"/>
        <v>151.28009000000003</v>
      </c>
      <c r="AK159" s="151">
        <f t="shared" ca="1" si="54"/>
        <v>0.5048013662196591</v>
      </c>
      <c r="AL159" s="79">
        <f t="shared" ca="1" si="59"/>
        <v>0.17157061651337302</v>
      </c>
      <c r="AM159" s="65">
        <f t="shared" ca="1" si="55"/>
        <v>2.580821917808219</v>
      </c>
    </row>
    <row r="160" spans="1:39" ht="15.75" x14ac:dyDescent="0.25">
      <c r="A160" s="152" t="s">
        <v>1086</v>
      </c>
      <c r="B160" s="421" t="str" cm="1">
        <f t="array" ref="B160">IFERROR(VLOOKUP(A160,TablaEligeInversiones[],2,FALSE),INDEX(TablaEligeInversiones[Tipo instrumento],MATCH(MID(A160,1,4),MID(TablaEligeInversiones[Nombre],1,4),0)))</f>
        <v>Fondo</v>
      </c>
      <c r="C160" s="144" t="s">
        <v>132</v>
      </c>
      <c r="D160" s="293" t="str" cm="1">
        <f t="array" ref="D160">IFERROR(VLOOKUP(A160,TablaEligeInversiones[],3,FALSE),INDEX(TablaEligeInversiones[Tipo activo],MATCH(MID(A160,1,4),MID(TablaEligeInversiones[Nombre],1,4),0)))</f>
        <v>R.Variable</v>
      </c>
      <c r="E160" s="290" t="str">
        <f>IFERROR(VLOOKUP(A160,TablaEligeInversiones[],5,FALSE),"")</f>
        <v>IE00B03HD191</v>
      </c>
      <c r="F160" s="376" t="str">
        <f>IF(IFERROR(VLOOKUP(A160,TablaEligeInversiones[],6,FALSE),"")=0,"",IFERROR(VLOOKUP(A160,TablaEligeInversiones[],6,FALSE),""))</f>
        <v>global-stock-index-inv-eur</v>
      </c>
      <c r="G160" s="376" t="str">
        <f>IF(IFERROR(VLOOKUP(A160,TablaEligeInversiones[],7,FALSE),"")=0,"",IFERROR(VLOOKUP(A160,TablaEligeInversiones[],7,FALSE),""))</f>
        <v>IE00B03HD191</v>
      </c>
      <c r="H160" s="263" t="str" cm="1">
        <f t="array" ref="H160">IFERROR(VLOOKUP(A160,TablaEligeInversiones[],4,FALSE),INDEX(TablaEligeInversiones[Moneda],MATCH(MID(A160,1,4),MID(TablaEligeInversiones[Nombre],1,4),0)))</f>
        <v>EUR</v>
      </c>
      <c r="I160" s="289">
        <v>0</v>
      </c>
      <c r="J160" s="263" t="str" cm="1">
        <f t="array" ref="J160">IFERROR(VLOOKUP(A160,TablaEligeInversiones[],11,FALSE),INDEX(TablaEligeInversiones[Estilo],MATCH(MID(A160,1,4),MID(TablaEligeInversiones[Nombre],1,4),0)))</f>
        <v>Growth-Large</v>
      </c>
      <c r="K160" s="263" t="str" cm="1">
        <f t="array" ref="K160">IFERROR(VLOOKUP(A160,TablaEligeInversiones[],12,FALSE),INDEX(TablaEligeInversiones[Sector],MATCH(MID(A160,1,4),MID(TablaEligeInversiones[Nombre],1,4),0)))</f>
        <v>Otros</v>
      </c>
      <c r="L160" s="263" t="str" cm="1">
        <f t="array" ref="L160">IFERROR(VLOOKUP(A160,TablaEligeInversiones[],13,FALSE),INDEX(TablaEligeInversiones[Región],MATCH(MID(A160,1,4),MID(TablaEligeInversiones[Nombre],1,4),0)))</f>
        <v>Mundo</v>
      </c>
      <c r="M160" s="262">
        <f>IFERROR(VLOOKUP(A160,TablaEligeInversiones[],8,FALSE),0)</f>
        <v>1.8E-3</v>
      </c>
      <c r="N160" s="374" t="s">
        <v>649</v>
      </c>
      <c r="O160" s="331" t="str">
        <f>IFERROR(VLOOKUP(N160,TablaCuentasInversion[],4,FALSE),"")</f>
        <v>Conjunta 50/50%</v>
      </c>
      <c r="P160" s="263" t="str">
        <f>IFERROR(VLOOKUP(N160,TablaCuentasInversion[],5,FALSE),"")</f>
        <v>MyInvestor</v>
      </c>
      <c r="Q160" s="70">
        <v>44796</v>
      </c>
      <c r="R160" s="172">
        <v>7.9</v>
      </c>
      <c r="S160" s="145">
        <v>1</v>
      </c>
      <c r="T160" s="171">
        <v>37.928800000000003</v>
      </c>
      <c r="U160" s="77">
        <f t="shared" ca="1" si="48"/>
        <v>299.63752000000005</v>
      </c>
      <c r="V160" s="162">
        <f t="shared" ca="1" si="56"/>
        <v>0</v>
      </c>
      <c r="W160" s="163">
        <f t="shared" ca="1" si="57"/>
        <v>45704</v>
      </c>
      <c r="X160" s="164">
        <f t="shared" ca="1" si="49"/>
        <v>2025</v>
      </c>
      <c r="Y160" s="146" t="s">
        <v>194</v>
      </c>
      <c r="Z160" s="147">
        <f>IF(H160=0,1,IF(H160="","",1/(VLOOKUP(H160,Tabla_Monedas[[Ticker]:[Cambio]],2,FALSE))))</f>
        <v>1</v>
      </c>
      <c r="AA160" s="30">
        <f>+IF(E160="","",(VLOOKUP(E160,TablaCotizaciones[[Ticker]:[Precio]],2,FALSE)))</f>
        <v>53.75</v>
      </c>
      <c r="AB160" s="148">
        <f t="shared" ca="1" si="58"/>
        <v>424.625</v>
      </c>
      <c r="AC160" s="149">
        <v>0</v>
      </c>
      <c r="AD160" s="379" t="b">
        <f ca="1">AND(TablaDatosInversiones[[#This Row],[Fecha de Venta o traspaso]]&lt;&gt;"",TablaDatosInversiones[[#This Row],[Fecha Compra]]&lt;=FechaCotizacion,TablaDatosInversiones[[#This Row],[Fecha de Venta o traspaso]]&gt;=FechaCotizacion)</f>
        <v>1</v>
      </c>
      <c r="AE160" s="85" t="b">
        <f t="shared" si="50"/>
        <v>0</v>
      </c>
      <c r="AF160" s="165">
        <f t="shared" ca="1" si="51"/>
        <v>1.8E-3</v>
      </c>
      <c r="AG160" s="150">
        <f t="shared" ca="1" si="52"/>
        <v>124.98747999999995</v>
      </c>
      <c r="AH160" s="259">
        <v>0</v>
      </c>
      <c r="AI160" s="150">
        <f ca="1">SUMPRODUCT((TablaDividendos[Ticker o ISIN (para Cotizaciones)]=E160)*1,(TablaDividendos[Nombre cuenta inversion]=N160)*1,TablaDividendos[Dividendos Netos por acción (euros)]*R160,(TablaDividendos[Fecha Cobro]&gt;=Q160)*1,(TablaDividendos[Fecha Cobro]&lt;=W160)*1)</f>
        <v>0</v>
      </c>
      <c r="AJ160" s="150">
        <f t="shared" ca="1" si="53"/>
        <v>124.98747999999995</v>
      </c>
      <c r="AK160" s="151">
        <f t="shared" ca="1" si="54"/>
        <v>0.41712893632279402</v>
      </c>
      <c r="AL160" s="79">
        <f t="shared" ca="1" si="59"/>
        <v>0.15026244346775264</v>
      </c>
      <c r="AM160" s="65">
        <f t="shared" ca="1" si="55"/>
        <v>2.4904109589041097</v>
      </c>
    </row>
    <row r="161" spans="1:39" ht="15.75" x14ac:dyDescent="0.25">
      <c r="A161" s="152" t="s">
        <v>1086</v>
      </c>
      <c r="B161" s="421" t="str" cm="1">
        <f t="array" ref="B161">IFERROR(VLOOKUP(A161,TablaEligeInversiones[],2,FALSE),INDEX(TablaEligeInversiones[Tipo instrumento],MATCH(MID(A161,1,4),MID(TablaEligeInversiones[Nombre],1,4),0)))</f>
        <v>Fondo</v>
      </c>
      <c r="C161" s="144" t="s">
        <v>132</v>
      </c>
      <c r="D161" s="293" t="str" cm="1">
        <f t="array" ref="D161">IFERROR(VLOOKUP(A161,TablaEligeInversiones[],3,FALSE),INDEX(TablaEligeInversiones[Tipo activo],MATCH(MID(A161,1,4),MID(TablaEligeInversiones[Nombre],1,4),0)))</f>
        <v>R.Variable</v>
      </c>
      <c r="E161" s="290" t="str">
        <f>IFERROR(VLOOKUP(A161,TablaEligeInversiones[],5,FALSE),"")</f>
        <v>IE00B03HD191</v>
      </c>
      <c r="F161" s="376" t="str">
        <f>IF(IFERROR(VLOOKUP(A161,TablaEligeInversiones[],6,FALSE),"")=0,"",IFERROR(VLOOKUP(A161,TablaEligeInversiones[],6,FALSE),""))</f>
        <v>global-stock-index-inv-eur</v>
      </c>
      <c r="G161" s="376" t="str">
        <f>IF(IFERROR(VLOOKUP(A161,TablaEligeInversiones[],7,FALSE),"")=0,"",IFERROR(VLOOKUP(A161,TablaEligeInversiones[],7,FALSE),""))</f>
        <v>IE00B03HD191</v>
      </c>
      <c r="H161" s="263" t="str" cm="1">
        <f t="array" ref="H161">IFERROR(VLOOKUP(A161,TablaEligeInversiones[],4,FALSE),INDEX(TablaEligeInversiones[Moneda],MATCH(MID(A161,1,4),MID(TablaEligeInversiones[Nombre],1,4),0)))</f>
        <v>EUR</v>
      </c>
      <c r="I161" s="289">
        <v>0</v>
      </c>
      <c r="J161" s="263" t="str" cm="1">
        <f t="array" ref="J161">IFERROR(VLOOKUP(A161,TablaEligeInversiones[],11,FALSE),INDEX(TablaEligeInversiones[Estilo],MATCH(MID(A161,1,4),MID(TablaEligeInversiones[Nombre],1,4),0)))</f>
        <v>Growth-Large</v>
      </c>
      <c r="K161" s="263" t="str" cm="1">
        <f t="array" ref="K161">IFERROR(VLOOKUP(A161,TablaEligeInversiones[],12,FALSE),INDEX(TablaEligeInversiones[Sector],MATCH(MID(A161,1,4),MID(TablaEligeInversiones[Nombre],1,4),0)))</f>
        <v>Otros</v>
      </c>
      <c r="L161" s="263" t="str" cm="1">
        <f t="array" ref="L161">IFERROR(VLOOKUP(A161,TablaEligeInversiones[],13,FALSE),INDEX(TablaEligeInversiones[Región],MATCH(MID(A161,1,4),MID(TablaEligeInversiones[Nombre],1,4),0)))</f>
        <v>Mundo</v>
      </c>
      <c r="M161" s="262">
        <f>IFERROR(VLOOKUP(A161,TablaEligeInversiones[],8,FALSE),0)</f>
        <v>1.8E-3</v>
      </c>
      <c r="N161" s="374" t="s">
        <v>649</v>
      </c>
      <c r="O161" s="331" t="str">
        <f>IFERROR(VLOOKUP(N161,TablaCuentasInversion[],4,FALSE),"")</f>
        <v>Conjunta 50/50%</v>
      </c>
      <c r="P161" s="263" t="str">
        <f>IFERROR(VLOOKUP(N161,TablaCuentasInversion[],5,FALSE),"")</f>
        <v>MyInvestor</v>
      </c>
      <c r="Q161" s="70">
        <v>44825</v>
      </c>
      <c r="R161" s="172">
        <v>8.48</v>
      </c>
      <c r="S161" s="145">
        <v>1</v>
      </c>
      <c r="T161" s="171">
        <v>35.347299999999997</v>
      </c>
      <c r="U161" s="77">
        <f t="shared" ca="1" si="48"/>
        <v>299.74510399999997</v>
      </c>
      <c r="V161" s="162">
        <f t="shared" ca="1" si="56"/>
        <v>0</v>
      </c>
      <c r="W161" s="163">
        <f t="shared" ca="1" si="57"/>
        <v>45704</v>
      </c>
      <c r="X161" s="164">
        <f t="shared" ca="1" si="49"/>
        <v>2025</v>
      </c>
      <c r="Y161" s="146" t="s">
        <v>194</v>
      </c>
      <c r="Z161" s="147">
        <f>IF(H161=0,1,IF(H161="","",1/(VLOOKUP(H161,Tabla_Monedas[[Ticker]:[Cambio]],2,FALSE))))</f>
        <v>1</v>
      </c>
      <c r="AA161" s="30">
        <f>+IF(E161="","",(VLOOKUP(E161,TablaCotizaciones[[Ticker]:[Precio]],2,FALSE)))</f>
        <v>53.75</v>
      </c>
      <c r="AB161" s="148">
        <f t="shared" ca="1" si="58"/>
        <v>455.8</v>
      </c>
      <c r="AC161" s="149">
        <v>0</v>
      </c>
      <c r="AD161" s="379" t="b">
        <f ca="1">AND(TablaDatosInversiones[[#This Row],[Fecha de Venta o traspaso]]&lt;&gt;"",TablaDatosInversiones[[#This Row],[Fecha Compra]]&lt;=FechaCotizacion,TablaDatosInversiones[[#This Row],[Fecha de Venta o traspaso]]&gt;=FechaCotizacion)</f>
        <v>1</v>
      </c>
      <c r="AE161" s="85" t="b">
        <f t="shared" si="50"/>
        <v>0</v>
      </c>
      <c r="AF161" s="165">
        <f t="shared" ca="1" si="51"/>
        <v>1.8E-3</v>
      </c>
      <c r="AG161" s="150">
        <f t="shared" ca="1" si="52"/>
        <v>156.05489600000004</v>
      </c>
      <c r="AH161" s="259">
        <v>0</v>
      </c>
      <c r="AI161" s="150">
        <f ca="1">SUMPRODUCT((TablaDividendos[Ticker o ISIN (para Cotizaciones)]=E161)*1,(TablaDividendos[Nombre cuenta inversion]=N161)*1,TablaDividendos[Dividendos Netos por acción (euros)]*R161,(TablaDividendos[Fecha Cobro]&gt;=Q161)*1,(TablaDividendos[Fecha Cobro]&lt;=W161)*1)</f>
        <v>0</v>
      </c>
      <c r="AJ161" s="150">
        <f t="shared" ca="1" si="53"/>
        <v>156.05489600000004</v>
      </c>
      <c r="AK161" s="151">
        <f t="shared" ca="1" si="54"/>
        <v>0.52062533772027864</v>
      </c>
      <c r="AL161" s="79">
        <f t="shared" ca="1" si="59"/>
        <v>0.18986544890922374</v>
      </c>
      <c r="AM161" s="65">
        <f t="shared" ca="1" si="55"/>
        <v>2.4109589041095889</v>
      </c>
    </row>
    <row r="162" spans="1:39" ht="15.75" x14ac:dyDescent="0.25">
      <c r="A162" s="152" t="s">
        <v>1086</v>
      </c>
      <c r="B162" s="421" t="str" cm="1">
        <f t="array" ref="B162">IFERROR(VLOOKUP(A162,TablaEligeInversiones[],2,FALSE),INDEX(TablaEligeInversiones[Tipo instrumento],MATCH(MID(A162,1,4),MID(TablaEligeInversiones[Nombre],1,4),0)))</f>
        <v>Fondo</v>
      </c>
      <c r="C162" s="144" t="s">
        <v>132</v>
      </c>
      <c r="D162" s="293" t="str" cm="1">
        <f t="array" ref="D162">IFERROR(VLOOKUP(A162,TablaEligeInversiones[],3,FALSE),INDEX(TablaEligeInversiones[Tipo activo],MATCH(MID(A162,1,4),MID(TablaEligeInversiones[Nombre],1,4),0)))</f>
        <v>R.Variable</v>
      </c>
      <c r="E162" s="290" t="str">
        <f>IFERROR(VLOOKUP(A162,TablaEligeInversiones[],5,FALSE),"")</f>
        <v>IE00B03HD191</v>
      </c>
      <c r="F162" s="376" t="str">
        <f>IF(IFERROR(VLOOKUP(A162,TablaEligeInversiones[],6,FALSE),"")=0,"",IFERROR(VLOOKUP(A162,TablaEligeInversiones[],6,FALSE),""))</f>
        <v>global-stock-index-inv-eur</v>
      </c>
      <c r="G162" s="376" t="str">
        <f>IF(IFERROR(VLOOKUP(A162,TablaEligeInversiones[],7,FALSE),"")=0,"",IFERROR(VLOOKUP(A162,TablaEligeInversiones[],7,FALSE),""))</f>
        <v>IE00B03HD191</v>
      </c>
      <c r="H162" s="263" t="str" cm="1">
        <f t="array" ref="H162">IFERROR(VLOOKUP(A162,TablaEligeInversiones[],4,FALSE),INDEX(TablaEligeInversiones[Moneda],MATCH(MID(A162,1,4),MID(TablaEligeInversiones[Nombre],1,4),0)))</f>
        <v>EUR</v>
      </c>
      <c r="I162" s="289">
        <v>0</v>
      </c>
      <c r="J162" s="263" t="str" cm="1">
        <f t="array" ref="J162">IFERROR(VLOOKUP(A162,TablaEligeInversiones[],11,FALSE),INDEX(TablaEligeInversiones[Estilo],MATCH(MID(A162,1,4),MID(TablaEligeInversiones[Nombre],1,4),0)))</f>
        <v>Growth-Large</v>
      </c>
      <c r="K162" s="263" t="str" cm="1">
        <f t="array" ref="K162">IFERROR(VLOOKUP(A162,TablaEligeInversiones[],12,FALSE),INDEX(TablaEligeInversiones[Sector],MATCH(MID(A162,1,4),MID(TablaEligeInversiones[Nombre],1,4),0)))</f>
        <v>Otros</v>
      </c>
      <c r="L162" s="263" t="str" cm="1">
        <f t="array" ref="L162">IFERROR(VLOOKUP(A162,TablaEligeInversiones[],13,FALSE),INDEX(TablaEligeInversiones[Región],MATCH(MID(A162,1,4),MID(TablaEligeInversiones[Nombre],1,4),0)))</f>
        <v>Mundo</v>
      </c>
      <c r="M162" s="262">
        <f>IFERROR(VLOOKUP(A162,TablaEligeInversiones[],8,FALSE),0)</f>
        <v>1.8E-3</v>
      </c>
      <c r="N162" s="374" t="s">
        <v>649</v>
      </c>
      <c r="O162" s="331" t="str">
        <f>IFERROR(VLOOKUP(N162,TablaCuentasInversion[],4,FALSE),"")</f>
        <v>Conjunta 50/50%</v>
      </c>
      <c r="P162" s="263" t="str">
        <f>IFERROR(VLOOKUP(N162,TablaCuentasInversion[],5,FALSE),"")</f>
        <v>MyInvestor</v>
      </c>
      <c r="Q162" s="70">
        <v>44855</v>
      </c>
      <c r="R162" s="172">
        <v>8.77</v>
      </c>
      <c r="S162" s="145">
        <v>1</v>
      </c>
      <c r="T162" s="171">
        <v>34.180900000000001</v>
      </c>
      <c r="U162" s="77">
        <f t="shared" ca="1" si="48"/>
        <v>299.76649299999997</v>
      </c>
      <c r="V162" s="162">
        <f t="shared" ca="1" si="56"/>
        <v>0</v>
      </c>
      <c r="W162" s="163">
        <f t="shared" ca="1" si="57"/>
        <v>45704</v>
      </c>
      <c r="X162" s="164">
        <f t="shared" ca="1" si="49"/>
        <v>2025</v>
      </c>
      <c r="Y162" s="146" t="s">
        <v>194</v>
      </c>
      <c r="Z162" s="147">
        <f>IF(H162=0,1,IF(H162="","",1/(VLOOKUP(H162,Tabla_Monedas[[Ticker]:[Cambio]],2,FALSE))))</f>
        <v>1</v>
      </c>
      <c r="AA162" s="30">
        <f>+IF(E162="","",(VLOOKUP(E162,TablaCotizaciones[[Ticker]:[Precio]],2,FALSE)))</f>
        <v>53.75</v>
      </c>
      <c r="AB162" s="148">
        <f t="shared" ca="1" si="58"/>
        <v>471.38749999999999</v>
      </c>
      <c r="AC162" s="149">
        <v>0</v>
      </c>
      <c r="AD162" s="379" t="b">
        <f ca="1">AND(TablaDatosInversiones[[#This Row],[Fecha de Venta o traspaso]]&lt;&gt;"",TablaDatosInversiones[[#This Row],[Fecha Compra]]&lt;=FechaCotizacion,TablaDatosInversiones[[#This Row],[Fecha de Venta o traspaso]]&gt;=FechaCotizacion)</f>
        <v>1</v>
      </c>
      <c r="AE162" s="85" t="b">
        <f t="shared" si="50"/>
        <v>0</v>
      </c>
      <c r="AF162" s="165">
        <f t="shared" ca="1" si="51"/>
        <v>1.8E-3</v>
      </c>
      <c r="AG162" s="150">
        <f t="shared" ca="1" si="52"/>
        <v>171.62100700000002</v>
      </c>
      <c r="AH162" s="259">
        <v>0</v>
      </c>
      <c r="AI162" s="150">
        <f ca="1">SUMPRODUCT((TablaDividendos[Ticker o ISIN (para Cotizaciones)]=E162)*1,(TablaDividendos[Nombre cuenta inversion]=N162)*1,TablaDividendos[Dividendos Netos por acción (euros)]*R162,(TablaDividendos[Fecha Cobro]&gt;=Q162)*1,(TablaDividendos[Fecha Cobro]&lt;=W162)*1)</f>
        <v>0</v>
      </c>
      <c r="AJ162" s="150">
        <f t="shared" ca="1" si="53"/>
        <v>171.62100700000002</v>
      </c>
      <c r="AK162" s="151">
        <f t="shared" ca="1" si="54"/>
        <v>0.57251564470215832</v>
      </c>
      <c r="AL162" s="79">
        <f t="shared" ca="1" si="59"/>
        <v>0.21456341470668949</v>
      </c>
      <c r="AM162" s="65">
        <f t="shared" ca="1" si="55"/>
        <v>2.3287671232876712</v>
      </c>
    </row>
    <row r="163" spans="1:39" ht="15.75" x14ac:dyDescent="0.25">
      <c r="A163" s="152" t="s">
        <v>1086</v>
      </c>
      <c r="B163" s="421" t="str" cm="1">
        <f t="array" ref="B163">IFERROR(VLOOKUP(A163,TablaEligeInversiones[],2,FALSE),INDEX(TablaEligeInversiones[Tipo instrumento],MATCH(MID(A163,1,4),MID(TablaEligeInversiones[Nombre],1,4),0)))</f>
        <v>Fondo</v>
      </c>
      <c r="C163" s="144" t="s">
        <v>132</v>
      </c>
      <c r="D163" s="293" t="str" cm="1">
        <f t="array" ref="D163">IFERROR(VLOOKUP(A163,TablaEligeInversiones[],3,FALSE),INDEX(TablaEligeInversiones[Tipo activo],MATCH(MID(A163,1,4),MID(TablaEligeInversiones[Nombre],1,4),0)))</f>
        <v>R.Variable</v>
      </c>
      <c r="E163" s="290" t="str">
        <f>IFERROR(VLOOKUP(A163,TablaEligeInversiones[],5,FALSE),"")</f>
        <v>IE00B03HD191</v>
      </c>
      <c r="F163" s="376" t="str">
        <f>IF(IFERROR(VLOOKUP(A163,TablaEligeInversiones[],6,FALSE),"")=0,"",IFERROR(VLOOKUP(A163,TablaEligeInversiones[],6,FALSE),""))</f>
        <v>global-stock-index-inv-eur</v>
      </c>
      <c r="G163" s="376" t="str">
        <f>IF(IFERROR(VLOOKUP(A163,TablaEligeInversiones[],7,FALSE),"")=0,"",IFERROR(VLOOKUP(A163,TablaEligeInversiones[],7,FALSE),""))</f>
        <v>IE00B03HD191</v>
      </c>
      <c r="H163" s="263" t="str" cm="1">
        <f t="array" ref="H163">IFERROR(VLOOKUP(A163,TablaEligeInversiones[],4,FALSE),INDEX(TablaEligeInversiones[Moneda],MATCH(MID(A163,1,4),MID(TablaEligeInversiones[Nombre],1,4),0)))</f>
        <v>EUR</v>
      </c>
      <c r="I163" s="289">
        <v>0</v>
      </c>
      <c r="J163" s="263" t="str" cm="1">
        <f t="array" ref="J163">IFERROR(VLOOKUP(A163,TablaEligeInversiones[],11,FALSE),INDEX(TablaEligeInversiones[Estilo],MATCH(MID(A163,1,4),MID(TablaEligeInversiones[Nombre],1,4),0)))</f>
        <v>Growth-Large</v>
      </c>
      <c r="K163" s="263" t="str" cm="1">
        <f t="array" ref="K163">IFERROR(VLOOKUP(A163,TablaEligeInversiones[],12,FALSE),INDEX(TablaEligeInversiones[Sector],MATCH(MID(A163,1,4),MID(TablaEligeInversiones[Nombre],1,4),0)))</f>
        <v>Otros</v>
      </c>
      <c r="L163" s="263" t="str" cm="1">
        <f t="array" ref="L163">IFERROR(VLOOKUP(A163,TablaEligeInversiones[],13,FALSE),INDEX(TablaEligeInversiones[Región],MATCH(MID(A163,1,4),MID(TablaEligeInversiones[Nombre],1,4),0)))</f>
        <v>Mundo</v>
      </c>
      <c r="M163" s="262">
        <f>IFERROR(VLOOKUP(A163,TablaEligeInversiones[],8,FALSE),0)</f>
        <v>1.8E-3</v>
      </c>
      <c r="N163" s="374" t="s">
        <v>649</v>
      </c>
      <c r="O163" s="331" t="str">
        <f>IFERROR(VLOOKUP(N163,TablaCuentasInversion[],4,FALSE),"")</f>
        <v>Conjunta 50/50%</v>
      </c>
      <c r="P163" s="263" t="str">
        <f>IFERROR(VLOOKUP(N163,TablaCuentasInversion[],5,FALSE),"")</f>
        <v>MyInvestor</v>
      </c>
      <c r="Q163" s="70">
        <v>44887</v>
      </c>
      <c r="R163" s="172">
        <v>8.39</v>
      </c>
      <c r="S163" s="145">
        <v>1</v>
      </c>
      <c r="T163" s="171">
        <v>35.755899999999997</v>
      </c>
      <c r="U163" s="77">
        <f t="shared" ca="1" si="48"/>
        <v>299.99200100000002</v>
      </c>
      <c r="V163" s="162">
        <f t="shared" ca="1" si="56"/>
        <v>0</v>
      </c>
      <c r="W163" s="163">
        <f t="shared" ca="1" si="57"/>
        <v>45704</v>
      </c>
      <c r="X163" s="164">
        <f t="shared" ca="1" si="49"/>
        <v>2025</v>
      </c>
      <c r="Y163" s="146" t="s">
        <v>194</v>
      </c>
      <c r="Z163" s="147">
        <f>IF(H163=0,1,IF(H163="","",1/(VLOOKUP(H163,Tabla_Monedas[[Ticker]:[Cambio]],2,FALSE))))</f>
        <v>1</v>
      </c>
      <c r="AA163" s="30">
        <f>+IF(E163="","",(VLOOKUP(E163,TablaCotizaciones[[Ticker]:[Precio]],2,FALSE)))</f>
        <v>53.75</v>
      </c>
      <c r="AB163" s="148">
        <f t="shared" ca="1" si="58"/>
        <v>450.96250000000003</v>
      </c>
      <c r="AC163" s="149">
        <v>0</v>
      </c>
      <c r="AD163" s="379" t="b">
        <f ca="1">AND(TablaDatosInversiones[[#This Row],[Fecha de Venta o traspaso]]&lt;&gt;"",TablaDatosInversiones[[#This Row],[Fecha Compra]]&lt;=FechaCotizacion,TablaDatosInversiones[[#This Row],[Fecha de Venta o traspaso]]&gt;=FechaCotizacion)</f>
        <v>1</v>
      </c>
      <c r="AE163" s="85" t="b">
        <f t="shared" si="50"/>
        <v>0</v>
      </c>
      <c r="AF163" s="165">
        <f t="shared" ca="1" si="51"/>
        <v>1.8E-3</v>
      </c>
      <c r="AG163" s="150">
        <f t="shared" ca="1" si="52"/>
        <v>150.97049900000002</v>
      </c>
      <c r="AH163" s="259">
        <v>0</v>
      </c>
      <c r="AI163" s="150">
        <f ca="1">SUMPRODUCT((TablaDividendos[Ticker o ISIN (para Cotizaciones)]=E163)*1,(TablaDividendos[Nombre cuenta inversion]=N163)*1,TablaDividendos[Dividendos Netos por acción (euros)]*R163,(TablaDividendos[Fecha Cobro]&gt;=Q163)*1,(TablaDividendos[Fecha Cobro]&lt;=W163)*1)</f>
        <v>0</v>
      </c>
      <c r="AJ163" s="150">
        <f t="shared" ca="1" si="53"/>
        <v>150.97049900000002</v>
      </c>
      <c r="AK163" s="151">
        <f t="shared" ca="1" si="54"/>
        <v>0.50324841494690387</v>
      </c>
      <c r="AL163" s="79">
        <f t="shared" ca="1" si="59"/>
        <v>0.19947980565218915</v>
      </c>
      <c r="AM163" s="65">
        <f t="shared" ca="1" si="55"/>
        <v>2.2410958904109588</v>
      </c>
    </row>
    <row r="164" spans="1:39" ht="15.75" x14ac:dyDescent="0.25">
      <c r="A164" s="152" t="s">
        <v>1086</v>
      </c>
      <c r="B164" s="421" t="str" cm="1">
        <f t="array" ref="B164">IFERROR(VLOOKUP(A164,TablaEligeInversiones[],2,FALSE),INDEX(TablaEligeInversiones[Tipo instrumento],MATCH(MID(A164,1,4),MID(TablaEligeInversiones[Nombre],1,4),0)))</f>
        <v>Fondo</v>
      </c>
      <c r="C164" s="144" t="s">
        <v>132</v>
      </c>
      <c r="D164" s="293" t="str" cm="1">
        <f t="array" ref="D164">IFERROR(VLOOKUP(A164,TablaEligeInversiones[],3,FALSE),INDEX(TablaEligeInversiones[Tipo activo],MATCH(MID(A164,1,4),MID(TablaEligeInversiones[Nombre],1,4),0)))</f>
        <v>R.Variable</v>
      </c>
      <c r="E164" s="290" t="str">
        <f>IFERROR(VLOOKUP(A164,TablaEligeInversiones[],5,FALSE),"")</f>
        <v>IE00B03HD191</v>
      </c>
      <c r="F164" s="376" t="str">
        <f>IF(IFERROR(VLOOKUP(A164,TablaEligeInversiones[],6,FALSE),"")=0,"",IFERROR(VLOOKUP(A164,TablaEligeInversiones[],6,FALSE),""))</f>
        <v>global-stock-index-inv-eur</v>
      </c>
      <c r="G164" s="376" t="str">
        <f>IF(IFERROR(VLOOKUP(A164,TablaEligeInversiones[],7,FALSE),"")=0,"",IFERROR(VLOOKUP(A164,TablaEligeInversiones[],7,FALSE),""))</f>
        <v>IE00B03HD191</v>
      </c>
      <c r="H164" s="263" t="str" cm="1">
        <f t="array" ref="H164">IFERROR(VLOOKUP(A164,TablaEligeInversiones[],4,FALSE),INDEX(TablaEligeInversiones[Moneda],MATCH(MID(A164,1,4),MID(TablaEligeInversiones[Nombre],1,4),0)))</f>
        <v>EUR</v>
      </c>
      <c r="I164" s="289">
        <v>0</v>
      </c>
      <c r="J164" s="263" t="str" cm="1">
        <f t="array" ref="J164">IFERROR(VLOOKUP(A164,TablaEligeInversiones[],11,FALSE),INDEX(TablaEligeInversiones[Estilo],MATCH(MID(A164,1,4),MID(TablaEligeInversiones[Nombre],1,4),0)))</f>
        <v>Growth-Large</v>
      </c>
      <c r="K164" s="263" t="str" cm="1">
        <f t="array" ref="K164">IFERROR(VLOOKUP(A164,TablaEligeInversiones[],12,FALSE),INDEX(TablaEligeInversiones[Sector],MATCH(MID(A164,1,4),MID(TablaEligeInversiones[Nombre],1,4),0)))</f>
        <v>Otros</v>
      </c>
      <c r="L164" s="263" t="str" cm="1">
        <f t="array" ref="L164">IFERROR(VLOOKUP(A164,TablaEligeInversiones[],13,FALSE),INDEX(TablaEligeInversiones[Región],MATCH(MID(A164,1,4),MID(TablaEligeInversiones[Nombre],1,4),0)))</f>
        <v>Mundo</v>
      </c>
      <c r="M164" s="262">
        <f>IFERROR(VLOOKUP(A164,TablaEligeInversiones[],8,FALSE),0)</f>
        <v>1.8E-3</v>
      </c>
      <c r="N164" s="374" t="s">
        <v>649</v>
      </c>
      <c r="O164" s="331" t="str">
        <f>IFERROR(VLOOKUP(N164,TablaCuentasInversion[],4,FALSE),"")</f>
        <v>Conjunta 50/50%</v>
      </c>
      <c r="P164" s="263" t="str">
        <f>IFERROR(VLOOKUP(N164,TablaCuentasInversion[],5,FALSE),"")</f>
        <v>MyInvestor</v>
      </c>
      <c r="Q164" s="70">
        <v>44917</v>
      </c>
      <c r="R164" s="172">
        <v>8.86</v>
      </c>
      <c r="S164" s="145">
        <v>1</v>
      </c>
      <c r="T164" s="171">
        <v>33.82</v>
      </c>
      <c r="U164" s="77">
        <f t="shared" ca="1" si="48"/>
        <v>299.64519999999999</v>
      </c>
      <c r="V164" s="162">
        <f t="shared" ca="1" si="56"/>
        <v>0</v>
      </c>
      <c r="W164" s="163">
        <f t="shared" ca="1" si="57"/>
        <v>45704</v>
      </c>
      <c r="X164" s="164">
        <f t="shared" ca="1" si="49"/>
        <v>2025</v>
      </c>
      <c r="Y164" s="146" t="s">
        <v>194</v>
      </c>
      <c r="Z164" s="147">
        <f>IF(H164=0,1,IF(H164="","",1/(VLOOKUP(H164,Tabla_Monedas[[Ticker]:[Cambio]],2,FALSE))))</f>
        <v>1</v>
      </c>
      <c r="AA164" s="30">
        <f>+IF(E164="","",(VLOOKUP(E164,TablaCotizaciones[[Ticker]:[Precio]],2,FALSE)))</f>
        <v>53.75</v>
      </c>
      <c r="AB164" s="148">
        <f t="shared" ca="1" si="58"/>
        <v>476.22499999999997</v>
      </c>
      <c r="AC164" s="149">
        <v>0</v>
      </c>
      <c r="AD164" s="379" t="b">
        <f ca="1">AND(TablaDatosInversiones[[#This Row],[Fecha de Venta o traspaso]]&lt;&gt;"",TablaDatosInversiones[[#This Row],[Fecha Compra]]&lt;=FechaCotizacion,TablaDatosInversiones[[#This Row],[Fecha de Venta o traspaso]]&gt;=FechaCotizacion)</f>
        <v>1</v>
      </c>
      <c r="AE164" s="85" t="b">
        <f t="shared" si="50"/>
        <v>0</v>
      </c>
      <c r="AF164" s="165">
        <f t="shared" ca="1" si="51"/>
        <v>1.8E-3</v>
      </c>
      <c r="AG164" s="150">
        <f t="shared" ca="1" si="52"/>
        <v>176.57979999999998</v>
      </c>
      <c r="AH164" s="259">
        <v>0</v>
      </c>
      <c r="AI164" s="150">
        <f ca="1">SUMPRODUCT((TablaDividendos[Ticker o ISIN (para Cotizaciones)]=E164)*1,(TablaDividendos[Nombre cuenta inversion]=N164)*1,TablaDividendos[Dividendos Netos por acción (euros)]*R164,(TablaDividendos[Fecha Cobro]&gt;=Q164)*1,(TablaDividendos[Fecha Cobro]&lt;=W164)*1)</f>
        <v>0</v>
      </c>
      <c r="AJ164" s="150">
        <f t="shared" ca="1" si="53"/>
        <v>176.57979999999998</v>
      </c>
      <c r="AK164" s="151">
        <f t="shared" ca="1" si="54"/>
        <v>0.58929627439384979</v>
      </c>
      <c r="AL164" s="79">
        <f t="shared" ca="1" si="59"/>
        <v>0.23936059864225889</v>
      </c>
      <c r="AM164" s="65">
        <f t="shared" ca="1" si="55"/>
        <v>2.1589041095890411</v>
      </c>
    </row>
    <row r="165" spans="1:39" ht="15.75" x14ac:dyDescent="0.25">
      <c r="A165" s="152" t="s">
        <v>1086</v>
      </c>
      <c r="B165" s="421" t="str" cm="1">
        <f t="array" ref="B165">IFERROR(VLOOKUP(A165,TablaEligeInversiones[],2,FALSE),INDEX(TablaEligeInversiones[Tipo instrumento],MATCH(MID(A165,1,4),MID(TablaEligeInversiones[Nombre],1,4),0)))</f>
        <v>Fondo</v>
      </c>
      <c r="C165" s="144" t="s">
        <v>132</v>
      </c>
      <c r="D165" s="293" t="str" cm="1">
        <f t="array" ref="D165">IFERROR(VLOOKUP(A165,TablaEligeInversiones[],3,FALSE),INDEX(TablaEligeInversiones[Tipo activo],MATCH(MID(A165,1,4),MID(TablaEligeInversiones[Nombre],1,4),0)))</f>
        <v>R.Variable</v>
      </c>
      <c r="E165" s="290" t="str">
        <f>IFERROR(VLOOKUP(A165,TablaEligeInversiones[],5,FALSE),"")</f>
        <v>IE00B03HD191</v>
      </c>
      <c r="F165" s="376" t="str">
        <f>IF(IFERROR(VLOOKUP(A165,TablaEligeInversiones[],6,FALSE),"")=0,"",IFERROR(VLOOKUP(A165,TablaEligeInversiones[],6,FALSE),""))</f>
        <v>global-stock-index-inv-eur</v>
      </c>
      <c r="G165" s="376" t="str">
        <f>IF(IFERROR(VLOOKUP(A165,TablaEligeInversiones[],7,FALSE),"")=0,"",IFERROR(VLOOKUP(A165,TablaEligeInversiones[],7,FALSE),""))</f>
        <v>IE00B03HD191</v>
      </c>
      <c r="H165" s="263" t="str" cm="1">
        <f t="array" ref="H165">IFERROR(VLOOKUP(A165,TablaEligeInversiones[],4,FALSE),INDEX(TablaEligeInversiones[Moneda],MATCH(MID(A165,1,4),MID(TablaEligeInversiones[Nombre],1,4),0)))</f>
        <v>EUR</v>
      </c>
      <c r="I165" s="289">
        <v>0</v>
      </c>
      <c r="J165" s="263" t="str" cm="1">
        <f t="array" ref="J165">IFERROR(VLOOKUP(A165,TablaEligeInversiones[],11,FALSE),INDEX(TablaEligeInversiones[Estilo],MATCH(MID(A165,1,4),MID(TablaEligeInversiones[Nombre],1,4),0)))</f>
        <v>Growth-Large</v>
      </c>
      <c r="K165" s="263" t="str" cm="1">
        <f t="array" ref="K165">IFERROR(VLOOKUP(A165,TablaEligeInversiones[],12,FALSE),INDEX(TablaEligeInversiones[Sector],MATCH(MID(A165,1,4),MID(TablaEligeInversiones[Nombre],1,4),0)))</f>
        <v>Otros</v>
      </c>
      <c r="L165" s="263" t="str" cm="1">
        <f t="array" ref="L165">IFERROR(VLOOKUP(A165,TablaEligeInversiones[],13,FALSE),INDEX(TablaEligeInversiones[Región],MATCH(MID(A165,1,4),MID(TablaEligeInversiones[Nombre],1,4),0)))</f>
        <v>Mundo</v>
      </c>
      <c r="M165" s="262">
        <f>IFERROR(VLOOKUP(A165,TablaEligeInversiones[],8,FALSE),0)</f>
        <v>1.8E-3</v>
      </c>
      <c r="N165" s="374" t="s">
        <v>649</v>
      </c>
      <c r="O165" s="331" t="str">
        <f>IFERROR(VLOOKUP(N165,TablaCuentasInversion[],4,FALSE),"")</f>
        <v>Conjunta 50/50%</v>
      </c>
      <c r="P165" s="263" t="str">
        <f>IFERROR(VLOOKUP(N165,TablaCuentasInversion[],5,FALSE),"")</f>
        <v>MyInvestor</v>
      </c>
      <c r="Q165" s="70">
        <v>44948</v>
      </c>
      <c r="R165" s="172">
        <v>8.58</v>
      </c>
      <c r="S165" s="145">
        <v>1</v>
      </c>
      <c r="T165" s="171">
        <v>34.950299999999999</v>
      </c>
      <c r="U165" s="77">
        <f t="shared" ca="1" si="48"/>
        <v>299.87357399999996</v>
      </c>
      <c r="V165" s="162">
        <f t="shared" ca="1" si="56"/>
        <v>0</v>
      </c>
      <c r="W165" s="163">
        <f t="shared" ca="1" si="57"/>
        <v>45704</v>
      </c>
      <c r="X165" s="164">
        <f t="shared" ca="1" si="49"/>
        <v>2025</v>
      </c>
      <c r="Y165" s="146" t="s">
        <v>194</v>
      </c>
      <c r="Z165" s="147">
        <f>IF(H165=0,1,IF(H165="","",1/(VLOOKUP(H165,Tabla_Monedas[[Ticker]:[Cambio]],2,FALSE))))</f>
        <v>1</v>
      </c>
      <c r="AA165" s="30">
        <f>+IF(E165="","",(VLOOKUP(E165,TablaCotizaciones[[Ticker]:[Precio]],2,FALSE)))</f>
        <v>53.75</v>
      </c>
      <c r="AB165" s="148">
        <f t="shared" ca="1" si="58"/>
        <v>461.17500000000001</v>
      </c>
      <c r="AC165" s="149">
        <v>0</v>
      </c>
      <c r="AD165" s="379" t="b">
        <f ca="1">AND(TablaDatosInversiones[[#This Row],[Fecha de Venta o traspaso]]&lt;&gt;"",TablaDatosInversiones[[#This Row],[Fecha Compra]]&lt;=FechaCotizacion,TablaDatosInversiones[[#This Row],[Fecha de Venta o traspaso]]&gt;=FechaCotizacion)</f>
        <v>1</v>
      </c>
      <c r="AE165" s="85" t="b">
        <f t="shared" si="50"/>
        <v>0</v>
      </c>
      <c r="AF165" s="165">
        <f t="shared" ca="1" si="51"/>
        <v>1.8E-3</v>
      </c>
      <c r="AG165" s="150">
        <f t="shared" ca="1" si="52"/>
        <v>161.30142600000005</v>
      </c>
      <c r="AH165" s="259">
        <v>0</v>
      </c>
      <c r="AI165" s="150">
        <f ca="1">SUMPRODUCT((TablaDividendos[Ticker o ISIN (para Cotizaciones)]=E165)*1,(TablaDividendos[Nombre cuenta inversion]=N165)*1,TablaDividendos[Dividendos Netos por acción (euros)]*R165,(TablaDividendos[Fecha Cobro]&gt;=Q165)*1,(TablaDividendos[Fecha Cobro]&lt;=W165)*1)</f>
        <v>0</v>
      </c>
      <c r="AJ165" s="150">
        <f t="shared" ca="1" si="53"/>
        <v>161.30142600000005</v>
      </c>
      <c r="AK165" s="151">
        <f t="shared" ca="1" si="54"/>
        <v>0.53789810101773117</v>
      </c>
      <c r="AL165" s="79">
        <f t="shared" ca="1" si="59"/>
        <v>0.23063764990587399</v>
      </c>
      <c r="AM165" s="65">
        <f t="shared" ca="1" si="55"/>
        <v>2.0739726027397261</v>
      </c>
    </row>
    <row r="166" spans="1:39" ht="15.75" x14ac:dyDescent="0.25">
      <c r="A166" s="152" t="s">
        <v>1141</v>
      </c>
      <c r="B166" s="421" t="str" cm="1">
        <f t="array" ref="B166">IFERROR(VLOOKUP(A166,TablaEligeInversiones[],2,FALSE),INDEX(TablaEligeInversiones[Tipo instrumento],MATCH(MID(A166,1,4),MID(TablaEligeInversiones[Nombre],1,4),0)))</f>
        <v>ETF</v>
      </c>
      <c r="C166" s="144" t="s">
        <v>132</v>
      </c>
      <c r="D166" s="293" t="str" cm="1">
        <f t="array" ref="D166">IFERROR(VLOOKUP(A166,TablaEligeInversiones[],3,FALSE),INDEX(TablaEligeInversiones[Tipo activo],MATCH(MID(A166,1,4),MID(TablaEligeInversiones[Nombre],1,4),0)))</f>
        <v>R.Variable</v>
      </c>
      <c r="E166" s="290" t="str">
        <f>IFERROR(VLOOKUP(A166,TablaEligeInversiones[],5,FALSE),"")</f>
        <v>VUSA.AS</v>
      </c>
      <c r="F166" s="376" t="str">
        <f>IF(IFERROR(VLOOKUP(A166,TablaEligeInversiones[],6,FALSE),"")=0,"",IFERROR(VLOOKUP(A166,TablaEligeInversiones[],6,FALSE),""))</f>
        <v>vanguard-s-p-500-uk?cid=962112</v>
      </c>
      <c r="G166" s="376" t="str">
        <f>IF(IFERROR(VLOOKUP(A166,TablaEligeInversiones[],7,FALSE),"")=0,"",IFERROR(VLOOKUP(A166,TablaEligeInversiones[],7,FALSE),""))</f>
        <v>IE00B3XXRP09</v>
      </c>
      <c r="H166" s="263" t="str" cm="1">
        <f t="array" ref="H166">IFERROR(VLOOKUP(A166,TablaEligeInversiones[],4,FALSE),INDEX(TablaEligeInversiones[Moneda],MATCH(MID(A166,1,4),MID(TablaEligeInversiones[Nombre],1,4),0)))</f>
        <v>EUR</v>
      </c>
      <c r="I166" s="289">
        <v>0</v>
      </c>
      <c r="J166" s="263" t="str" cm="1">
        <f t="array" ref="J166">IFERROR(VLOOKUP(A166,TablaEligeInversiones[],11,FALSE),INDEX(TablaEligeInversiones[Estilo],MATCH(MID(A166,1,4),MID(TablaEligeInversiones[Nombre],1,4),0)))</f>
        <v>Growth-Large</v>
      </c>
      <c r="K166" s="263" t="str" cm="1">
        <f t="array" ref="K166">IFERROR(VLOOKUP(A166,TablaEligeInversiones[],12,FALSE),INDEX(TablaEligeInversiones[Sector],MATCH(MID(A166,1,4),MID(TablaEligeInversiones[Nombre],1,4),0)))</f>
        <v>Otros</v>
      </c>
      <c r="L166" s="263" t="str" cm="1">
        <f t="array" ref="L166">IFERROR(VLOOKUP(A166,TablaEligeInversiones[],13,FALSE),INDEX(TablaEligeInversiones[Región],MATCH(MID(A166,1,4),MID(TablaEligeInversiones[Nombre],1,4),0)))</f>
        <v>E.E.U.U.</v>
      </c>
      <c r="M166" s="262">
        <f>IFERROR(VLOOKUP(A166,TablaEligeInversiones[],8,FALSE),0)</f>
        <v>6.9999999999999999E-4</v>
      </c>
      <c r="N166" s="374" t="s">
        <v>638</v>
      </c>
      <c r="O166" s="331" t="str">
        <f>IFERROR(VLOOKUP(N166,TablaCuentasInversion[],4,FALSE),"")</f>
        <v>Conjunta 50/50%</v>
      </c>
      <c r="P166" s="263" t="str">
        <f>IFERROR(VLOOKUP(N166,TablaCuentasInversion[],5,FALSE),"")</f>
        <v>ING-Direct</v>
      </c>
      <c r="Q166" s="238">
        <v>45567</v>
      </c>
      <c r="R166" s="172">
        <v>10</v>
      </c>
      <c r="S166" s="170">
        <v>1</v>
      </c>
      <c r="T166" s="171">
        <v>98</v>
      </c>
      <c r="U166" s="77">
        <f t="shared" ref="U166:U173" ca="1" si="60">IFERROR(IF(AND(D166="Derivado",AD166=TRUE),I166,R166*S166*T166),"")</f>
        <v>980</v>
      </c>
      <c r="V166" s="162">
        <v>3.98</v>
      </c>
      <c r="W166" s="163">
        <f t="shared" ca="1" si="57"/>
        <v>45704</v>
      </c>
      <c r="X166" s="164">
        <f t="shared" ref="X166:X173" ca="1" si="61">IFERROR(YEAR(W166),"")</f>
        <v>2025</v>
      </c>
      <c r="Y166" s="146" t="s">
        <v>194</v>
      </c>
      <c r="Z166" s="147">
        <f>IF(H166=0,1,IF(H166="","",1/(VLOOKUP(H166,Tabla_Monedas[[Ticker]:[Cambio]],2,FALSE))))</f>
        <v>1</v>
      </c>
      <c r="AA166" s="30">
        <f>+IF(E166="","",(VLOOKUP(E166,TablaCotizaciones[[Ticker]:[Precio]],2,FALSE)))</f>
        <v>110.92</v>
      </c>
      <c r="AB166" s="148">
        <f t="shared" ca="1" si="58"/>
        <v>1109.2</v>
      </c>
      <c r="AC166" s="149">
        <v>0</v>
      </c>
      <c r="AD166" s="379" t="b">
        <f ca="1">AND(TablaDatosInversiones[[#This Row],[Fecha de Venta o traspaso]]&lt;&gt;"",TablaDatosInversiones[[#This Row],[Fecha Compra]]&lt;=FechaCotizacion,TablaDatosInversiones[[#This Row],[Fecha de Venta o traspaso]]&gt;=FechaCotizacion)</f>
        <v>1</v>
      </c>
      <c r="AE166" s="85" t="b">
        <f t="shared" ref="AE166:AE173" si="62">FechaCotizacion &lt; Q166</f>
        <v>0</v>
      </c>
      <c r="AF166" s="165">
        <f t="shared" ref="AF166:AF173" ca="1" si="63">MIN(0.5,M166+IFERROR(POWER(1+(AC166+V166)/ABS(U166),1/(AM166))-1,0))</f>
        <v>1.1477555145899064E-2</v>
      </c>
      <c r="AG166" s="150">
        <f t="shared" ref="AG166:AG173" si="64">IFERROR(R166*Z166*AA166-R166*S166*T166-V166-AC166,0)</f>
        <v>125.22000000000004</v>
      </c>
      <c r="AH166" s="259">
        <v>0</v>
      </c>
      <c r="AI166" s="150">
        <f ca="1">SUMPRODUCT((TablaDividendos[Ticker o ISIN (para Cotizaciones)]=E166)*1,(TablaDividendos[Nombre cuenta inversion]=N166)*1,TablaDividendos[Dividendos Netos por acción (euros)]*R166,(TablaDividendos[Fecha Cobro]&gt;=Q166)*1,(TablaDividendos[Fecha Cobro]&lt;=W166)*1)</f>
        <v>0</v>
      </c>
      <c r="AJ166" s="150">
        <f t="shared" ref="AJ166:AJ173" ca="1" si="65">AI166+AH166+AG166</f>
        <v>125.22000000000004</v>
      </c>
      <c r="AK166" s="151">
        <f t="shared" ref="AK166:AK173" ca="1" si="66">IFERROR(AJ166/ABS(U166),"")</f>
        <v>0.12777551020408168</v>
      </c>
      <c r="AL166" s="79">
        <f t="shared" ca="1" si="59"/>
        <v>0.37443798888890556</v>
      </c>
      <c r="AM166" s="65">
        <f t="shared" ref="AM166:AM173" ca="1" si="67">IF(Q166="","",(W166-Q166+1)/365)</f>
        <v>0.37808219178082192</v>
      </c>
    </row>
    <row r="167" spans="1:39" ht="15.75" x14ac:dyDescent="0.25">
      <c r="A167" s="152" t="s">
        <v>1141</v>
      </c>
      <c r="B167" s="421" t="str" cm="1">
        <f t="array" ref="B167">IFERROR(VLOOKUP(A167,TablaEligeInversiones[],2,FALSE),INDEX(TablaEligeInversiones[Tipo instrumento],MATCH(MID(A167,1,4),MID(TablaEligeInversiones[Nombre],1,4),0)))</f>
        <v>ETF</v>
      </c>
      <c r="C167" s="144" t="s">
        <v>132</v>
      </c>
      <c r="D167" s="293" t="str" cm="1">
        <f t="array" ref="D167">IFERROR(VLOOKUP(A167,TablaEligeInversiones[],3,FALSE),INDEX(TablaEligeInversiones[Tipo activo],MATCH(MID(A167,1,4),MID(TablaEligeInversiones[Nombre],1,4),0)))</f>
        <v>R.Variable</v>
      </c>
      <c r="E167" s="290" t="str">
        <f>IFERROR(VLOOKUP(A167,TablaEligeInversiones[],5,FALSE),"")</f>
        <v>VUSA.AS</v>
      </c>
      <c r="F167" s="376" t="str">
        <f>IF(IFERROR(VLOOKUP(A167,TablaEligeInversiones[],6,FALSE),"")=0,"",IFERROR(VLOOKUP(A167,TablaEligeInversiones[],6,FALSE),""))</f>
        <v>vanguard-s-p-500-uk?cid=962112</v>
      </c>
      <c r="G167" s="376" t="str">
        <f>IF(IFERROR(VLOOKUP(A167,TablaEligeInversiones[],7,FALSE),"")=0,"",IFERROR(VLOOKUP(A167,TablaEligeInversiones[],7,FALSE),""))</f>
        <v>IE00B3XXRP09</v>
      </c>
      <c r="H167" s="263" t="str" cm="1">
        <f t="array" ref="H167">IFERROR(VLOOKUP(A167,TablaEligeInversiones[],4,FALSE),INDEX(TablaEligeInversiones[Moneda],MATCH(MID(A167,1,4),MID(TablaEligeInversiones[Nombre],1,4),0)))</f>
        <v>EUR</v>
      </c>
      <c r="I167" s="289">
        <v>0</v>
      </c>
      <c r="J167" s="263" t="str" cm="1">
        <f t="array" ref="J167">IFERROR(VLOOKUP(A167,TablaEligeInversiones[],11,FALSE),INDEX(TablaEligeInversiones[Estilo],MATCH(MID(A167,1,4),MID(TablaEligeInversiones[Nombre],1,4),0)))</f>
        <v>Growth-Large</v>
      </c>
      <c r="K167" s="263" t="str" cm="1">
        <f t="array" ref="K167">IFERROR(VLOOKUP(A167,TablaEligeInversiones[],12,FALSE),INDEX(TablaEligeInversiones[Sector],MATCH(MID(A167,1,4),MID(TablaEligeInversiones[Nombre],1,4),0)))</f>
        <v>Otros</v>
      </c>
      <c r="L167" s="263" t="str" cm="1">
        <f t="array" ref="L167">IFERROR(VLOOKUP(A167,TablaEligeInversiones[],13,FALSE),INDEX(TablaEligeInversiones[Región],MATCH(MID(A167,1,4),MID(TablaEligeInversiones[Nombre],1,4),0)))</f>
        <v>E.E.U.U.</v>
      </c>
      <c r="M167" s="262">
        <f>IFERROR(VLOOKUP(A167,TablaEligeInversiones[],8,FALSE),0)</f>
        <v>6.9999999999999999E-4</v>
      </c>
      <c r="N167" s="374" t="s">
        <v>638</v>
      </c>
      <c r="O167" s="331" t="str">
        <f>IFERROR(VLOOKUP(N167,TablaCuentasInversion[],4,FALSE),"")</f>
        <v>Conjunta 50/50%</v>
      </c>
      <c r="P167" s="263" t="str">
        <f>IFERROR(VLOOKUP(N167,TablaCuentasInversion[],5,FALSE),"")</f>
        <v>ING-Direct</v>
      </c>
      <c r="Q167" s="238">
        <v>45567</v>
      </c>
      <c r="R167" s="172">
        <v>40</v>
      </c>
      <c r="S167" s="170">
        <v>1</v>
      </c>
      <c r="T167" s="171">
        <v>97.92</v>
      </c>
      <c r="U167" s="77">
        <f t="shared" ca="1" si="60"/>
        <v>3916.8</v>
      </c>
      <c r="V167" s="162">
        <v>6.92</v>
      </c>
      <c r="W167" s="163">
        <f t="shared" ca="1" si="57"/>
        <v>45704</v>
      </c>
      <c r="X167" s="164">
        <f t="shared" ca="1" si="61"/>
        <v>2025</v>
      </c>
      <c r="Y167" s="146" t="s">
        <v>194</v>
      </c>
      <c r="Z167" s="147">
        <f>IF(H167=0,1,IF(H167="","",1/(VLOOKUP(H167,Tabla_Monedas[[Ticker]:[Cambio]],2,FALSE))))</f>
        <v>1</v>
      </c>
      <c r="AA167" s="30">
        <f>+IF(E167="","",(VLOOKUP(E167,TablaCotizaciones[[Ticker]:[Precio]],2,FALSE)))</f>
        <v>110.92</v>
      </c>
      <c r="AB167" s="148">
        <f t="shared" ca="1" si="58"/>
        <v>4436.8</v>
      </c>
      <c r="AC167" s="149">
        <v>0</v>
      </c>
      <c r="AD167" s="379" t="b">
        <f ca="1">AND(TablaDatosInversiones[[#This Row],[Fecha de Venta o traspaso]]&lt;&gt;"",TablaDatosInversiones[[#This Row],[Fecha Compra]]&lt;=FechaCotizacion,TablaDatosInversiones[[#This Row],[Fecha de Venta o traspaso]]&gt;=FechaCotizacion)</f>
        <v>1</v>
      </c>
      <c r="AE167" s="85" t="b">
        <f t="shared" si="62"/>
        <v>0</v>
      </c>
      <c r="AF167" s="165">
        <f t="shared" ca="1" si="63"/>
        <v>5.37971414050683E-3</v>
      </c>
      <c r="AG167" s="150">
        <f t="shared" si="64"/>
        <v>513.08000000000004</v>
      </c>
      <c r="AH167" s="259">
        <v>0</v>
      </c>
      <c r="AI167" s="150">
        <f ca="1">SUMPRODUCT((TablaDividendos[Ticker o ISIN (para Cotizaciones)]=E167)*1,(TablaDividendos[Nombre cuenta inversion]=N167)*1,TablaDividendos[Dividendos Netos por acción (euros)]*R167,(TablaDividendos[Fecha Cobro]&gt;=Q167)*1,(TablaDividendos[Fecha Cobro]&lt;=W167)*1)</f>
        <v>0</v>
      </c>
      <c r="AJ167" s="150">
        <f t="shared" ca="1" si="65"/>
        <v>513.08000000000004</v>
      </c>
      <c r="AK167" s="151">
        <f t="shared" ca="1" si="66"/>
        <v>0.13099468954248367</v>
      </c>
      <c r="AL167" s="79">
        <f t="shared" ca="1" si="59"/>
        <v>0.38483911722215747</v>
      </c>
      <c r="AM167" s="65">
        <f t="shared" ca="1" si="67"/>
        <v>0.37808219178082192</v>
      </c>
    </row>
    <row r="168" spans="1:39" ht="15.75" x14ac:dyDescent="0.25">
      <c r="A168" s="152" t="s">
        <v>589</v>
      </c>
      <c r="B168" s="421" t="str" cm="1">
        <f t="array" ref="B168">IFERROR(VLOOKUP(A168,TablaEligeInversiones[],2,FALSE),INDEX(TablaEligeInversiones[Tipo instrumento],MATCH(MID(A168,1,4),MID(TablaEligeInversiones[Nombre],1,4),0)))</f>
        <v>Accion</v>
      </c>
      <c r="C168" s="144" t="s">
        <v>153</v>
      </c>
      <c r="D168" s="300" t="str" cm="1">
        <f t="array" ref="D168">IFERROR(VLOOKUP(A168,TablaEligeInversiones[],3,FALSE),INDEX(TablaEligeInversiones[Tipo activo],MATCH(MID(A168,1,4),MID(TablaEligeInversiones[Nombre],1,4),0)))</f>
        <v>R.Variable</v>
      </c>
      <c r="E168" s="351" t="str">
        <f>IFERROR(VLOOKUP(A168,TablaEligeInversiones[],5,FALSE),"")</f>
        <v>VID.MC</v>
      </c>
      <c r="F168" s="377" t="str">
        <f>IF(IFERROR(VLOOKUP(A168,TablaEligeInversiones[],6,FALSE),"")=0,"",IFERROR(VLOOKUP(A168,TablaEligeInversiones[],6,FALSE),""))</f>
        <v>vidrala-sa</v>
      </c>
      <c r="G168" s="377" t="str">
        <f>IF(IFERROR(VLOOKUP(A168,TablaEligeInversiones[],7,FALSE),"")=0,"",IFERROR(VLOOKUP(A168,TablaEligeInversiones[],7,FALSE),""))</f>
        <v>ES0183746314</v>
      </c>
      <c r="H168" s="301" t="str" cm="1">
        <f t="array" ref="H168">IFERROR(VLOOKUP(A168,TablaEligeInversiones[],4,FALSE),INDEX(TablaEligeInversiones[Moneda],MATCH(MID(A168,1,4),MID(TablaEligeInversiones[Nombre],1,4),0)))</f>
        <v>EUR</v>
      </c>
      <c r="I168" s="289">
        <v>0</v>
      </c>
      <c r="J168" s="301" t="str" cm="1">
        <f t="array" ref="J168">IFERROR(VLOOKUP(A168,TablaEligeInversiones[],11,FALSE),INDEX(TablaEligeInversiones[Estilo],MATCH(MID(A168,1,4),MID(TablaEligeInversiones[Nombre],1,4),0)))</f>
        <v>Growth-Small</v>
      </c>
      <c r="K168" s="301" t="str" cm="1">
        <f t="array" ref="K168">IFERROR(VLOOKUP(A168,TablaEligeInversiones[],12,FALSE),INDEX(TablaEligeInversiones[Sector],MATCH(MID(A168,1,4),MID(TablaEligeInversiones[Nombre],1,4),0)))</f>
        <v>Industrial</v>
      </c>
      <c r="L168" s="301" t="str" cm="1">
        <f t="array" ref="L168">IFERROR(VLOOKUP(A168,TablaEligeInversiones[],13,FALSE),INDEX(TablaEligeInversiones[Región],MATCH(MID(A168,1,4),MID(TablaEligeInversiones[Nombre],1,4),0)))</f>
        <v>España</v>
      </c>
      <c r="M168" s="302">
        <f>IFERROR(VLOOKUP(A168,TablaEligeInversiones[],8,FALSE),0)</f>
        <v>0</v>
      </c>
      <c r="N168" s="374" t="s">
        <v>646</v>
      </c>
      <c r="O168" s="375" t="str">
        <f>IFERROR(VLOOKUP(N168,TablaCuentasInversion[],4,FALSE),"")</f>
        <v>Conjunta 50/50%</v>
      </c>
      <c r="P168" s="301" t="str">
        <f>IFERROR(VLOOKUP(N168,TablaCuentasInversion[],5,FALSE),"")</f>
        <v>Self-Bank</v>
      </c>
      <c r="Q168" s="70">
        <v>44586</v>
      </c>
      <c r="R168" s="172">
        <v>15</v>
      </c>
      <c r="S168" s="168">
        <v>1</v>
      </c>
      <c r="T168" s="171">
        <v>77</v>
      </c>
      <c r="U168" s="303">
        <f t="shared" ca="1" si="60"/>
        <v>1155</v>
      </c>
      <c r="V168" s="162">
        <v>14.84</v>
      </c>
      <c r="W168" s="304">
        <f t="shared" ca="1" si="57"/>
        <v>45704</v>
      </c>
      <c r="X168" s="305">
        <f t="shared" ca="1" si="61"/>
        <v>2025</v>
      </c>
      <c r="Y168" s="146" t="s">
        <v>194</v>
      </c>
      <c r="Z168" s="147">
        <f>IF(H168=0,1,IF(H168="","",1/(VLOOKUP(H168,Tabla_Monedas[[Ticker]:[Cambio]],2,FALSE))))</f>
        <v>1</v>
      </c>
      <c r="AA168" s="30">
        <f>+IF(E168="","",(VLOOKUP(E168,TablaCotizaciones[[Ticker]:[Precio]],2,FALSE)))</f>
        <v>97</v>
      </c>
      <c r="AB168" s="306">
        <f t="shared" ca="1" si="58"/>
        <v>1455</v>
      </c>
      <c r="AC168" s="149">
        <v>0</v>
      </c>
      <c r="AD168" s="379" t="b">
        <f ca="1">AND(TablaDatosInversiones[[#This Row],[Fecha de Venta o traspaso]]&lt;&gt;"",TablaDatosInversiones[[#This Row],[Fecha Compra]]&lt;=FechaCotizacion,TablaDatosInversiones[[#This Row],[Fecha de Venta o traspaso]]&gt;=FechaCotizacion)</f>
        <v>1</v>
      </c>
      <c r="AE168" s="85" t="b">
        <f t="shared" si="62"/>
        <v>0</v>
      </c>
      <c r="AF168" s="165">
        <f t="shared" ca="1" si="63"/>
        <v>4.1729586256160633E-3</v>
      </c>
      <c r="AG168" s="150">
        <f t="shared" si="64"/>
        <v>285.16000000000003</v>
      </c>
      <c r="AH168" s="259">
        <v>0</v>
      </c>
      <c r="AI168" s="150">
        <f ca="1">SUMPRODUCT((TablaDividendos[Ticker o ISIN (para Cotizaciones)]=E168)*1,(TablaDividendos[Nombre cuenta inversion]=N168)*1,TablaDividendos[Dividendos Netos por acción (euros)]*R168,(TablaDividendos[Fecha Cobro]&gt;=Q168)*1,(TablaDividendos[Fecha Cobro]&lt;=W168)*1)</f>
        <v>95.148849637681153</v>
      </c>
      <c r="AJ168" s="150">
        <f t="shared" ca="1" si="65"/>
        <v>380.30884963768119</v>
      </c>
      <c r="AK168" s="151">
        <f t="shared" ca="1" si="66"/>
        <v>0.32927173128803566</v>
      </c>
      <c r="AL168" s="79">
        <f t="shared" ca="1" si="59"/>
        <v>9.7288544128563803E-2</v>
      </c>
      <c r="AM168" s="65">
        <f t="shared" ca="1" si="67"/>
        <v>3.0657534246575344</v>
      </c>
    </row>
    <row r="169" spans="1:39" ht="15.75" x14ac:dyDescent="0.25">
      <c r="A169" s="152" t="s">
        <v>589</v>
      </c>
      <c r="B169" s="421" t="str" cm="1">
        <f t="array" ref="B169">IFERROR(VLOOKUP(A169,TablaEligeInversiones[],2,FALSE),INDEX(TablaEligeInversiones[Tipo instrumento],MATCH(MID(A169,1,4),MID(TablaEligeInversiones[Nombre],1,4),0)))</f>
        <v>Accion</v>
      </c>
      <c r="C169" s="144" t="s">
        <v>153</v>
      </c>
      <c r="D169" s="300" t="str" cm="1">
        <f t="array" ref="D169">IFERROR(VLOOKUP(A169,TablaEligeInversiones[],3,FALSE),INDEX(TablaEligeInversiones[Tipo activo],MATCH(MID(A169,1,4),MID(TablaEligeInversiones[Nombre],1,4),0)))</f>
        <v>R.Variable</v>
      </c>
      <c r="E169" s="351" t="str">
        <f>IFERROR(VLOOKUP(A169,TablaEligeInversiones[],5,FALSE),"")</f>
        <v>VID.MC</v>
      </c>
      <c r="F169" s="377" t="str">
        <f>IF(IFERROR(VLOOKUP(A169,TablaEligeInversiones[],6,FALSE),"")=0,"",IFERROR(VLOOKUP(A169,TablaEligeInversiones[],6,FALSE),""))</f>
        <v>vidrala-sa</v>
      </c>
      <c r="G169" s="377" t="str">
        <f>IF(IFERROR(VLOOKUP(A169,TablaEligeInversiones[],7,FALSE),"")=0,"",IFERROR(VLOOKUP(A169,TablaEligeInversiones[],7,FALSE),""))</f>
        <v>ES0183746314</v>
      </c>
      <c r="H169" s="301" t="str" cm="1">
        <f t="array" ref="H169">IFERROR(VLOOKUP(A169,TablaEligeInversiones[],4,FALSE),INDEX(TablaEligeInversiones[Moneda],MATCH(MID(A169,1,4),MID(TablaEligeInversiones[Nombre],1,4),0)))</f>
        <v>EUR</v>
      </c>
      <c r="I169" s="289">
        <v>0</v>
      </c>
      <c r="J169" s="301" t="str" cm="1">
        <f t="array" ref="J169">IFERROR(VLOOKUP(A169,TablaEligeInversiones[],11,FALSE),INDEX(TablaEligeInversiones[Estilo],MATCH(MID(A169,1,4),MID(TablaEligeInversiones[Nombre],1,4),0)))</f>
        <v>Growth-Small</v>
      </c>
      <c r="K169" s="301" t="str" cm="1">
        <f t="array" ref="K169">IFERROR(VLOOKUP(A169,TablaEligeInversiones[],12,FALSE),INDEX(TablaEligeInversiones[Sector],MATCH(MID(A169,1,4),MID(TablaEligeInversiones[Nombre],1,4),0)))</f>
        <v>Industrial</v>
      </c>
      <c r="L169" s="301" t="str" cm="1">
        <f t="array" ref="L169">IFERROR(VLOOKUP(A169,TablaEligeInversiones[],13,FALSE),INDEX(TablaEligeInversiones[Región],MATCH(MID(A169,1,4),MID(TablaEligeInversiones[Nombre],1,4),0)))</f>
        <v>España</v>
      </c>
      <c r="M169" s="302">
        <f>IFERROR(VLOOKUP(A169,TablaEligeInversiones[],8,FALSE),0)</f>
        <v>0</v>
      </c>
      <c r="N169" s="374" t="s">
        <v>646</v>
      </c>
      <c r="O169" s="375" t="str">
        <f>IFERROR(VLOOKUP(N169,TablaCuentasInversion[],4,FALSE),"")</f>
        <v>Conjunta 50/50%</v>
      </c>
      <c r="P169" s="301" t="str">
        <f>IFERROR(VLOOKUP(N169,TablaCuentasInversion[],5,FALSE),"")</f>
        <v>Self-Bank</v>
      </c>
      <c r="Q169" s="70">
        <v>44687</v>
      </c>
      <c r="R169" s="172">
        <v>14</v>
      </c>
      <c r="S169" s="168">
        <v>1</v>
      </c>
      <c r="T169" s="171">
        <v>68.400000000000006</v>
      </c>
      <c r="U169" s="303">
        <f t="shared" ca="1" si="60"/>
        <v>957.60000000000014</v>
      </c>
      <c r="V169" s="162">
        <v>14.84</v>
      </c>
      <c r="W169" s="304">
        <f t="shared" ca="1" si="57"/>
        <v>45704</v>
      </c>
      <c r="X169" s="305">
        <f t="shared" ca="1" si="61"/>
        <v>2025</v>
      </c>
      <c r="Y169" s="146" t="s">
        <v>194</v>
      </c>
      <c r="Z169" s="147">
        <f>IF(H169=0,1,IF(H169="","",1/(VLOOKUP(H169,Tabla_Monedas[[Ticker]:[Cambio]],2,FALSE))))</f>
        <v>1</v>
      </c>
      <c r="AA169" s="30">
        <f>+IF(E169="","",(VLOOKUP(E169,TablaCotizaciones[[Ticker]:[Precio]],2,FALSE)))</f>
        <v>97</v>
      </c>
      <c r="AB169" s="306">
        <f t="shared" ca="1" si="58"/>
        <v>1358</v>
      </c>
      <c r="AC169" s="149">
        <v>0</v>
      </c>
      <c r="AD169" s="379" t="b">
        <f ca="1">AND(TablaDatosInversiones[[#This Row],[Fecha de Venta o traspaso]]&lt;&gt;"",TablaDatosInversiones[[#This Row],[Fecha Compra]]&lt;=FechaCotizacion,TablaDatosInversiones[[#This Row],[Fecha de Venta o traspaso]]&gt;=FechaCotizacion)</f>
        <v>1</v>
      </c>
      <c r="AE169" s="85" t="b">
        <f t="shared" si="62"/>
        <v>0</v>
      </c>
      <c r="AF169" s="165">
        <f t="shared" ca="1" si="63"/>
        <v>5.5290318178069509E-3</v>
      </c>
      <c r="AG169" s="150">
        <f t="shared" si="64"/>
        <v>385.55999999999989</v>
      </c>
      <c r="AH169" s="259">
        <v>0</v>
      </c>
      <c r="AI169" s="150">
        <f ca="1">SUMPRODUCT((TablaDividendos[Ticker o ISIN (para Cotizaciones)]=E169)*1,(TablaDividendos[Nombre cuenta inversion]=N169)*1,TablaDividendos[Dividendos Netos por acción (euros)]*R169,(TablaDividendos[Fecha Cobro]&gt;=Q169)*1,(TablaDividendos[Fecha Cobro]&lt;=W169)*1)</f>
        <v>79.246027777777769</v>
      </c>
      <c r="AJ169" s="150">
        <f t="shared" ca="1" si="65"/>
        <v>464.80602777777767</v>
      </c>
      <c r="AK169" s="151">
        <f t="shared" ca="1" si="66"/>
        <v>0.48538641163092899</v>
      </c>
      <c r="AL169" s="79">
        <f t="shared" ca="1" si="59"/>
        <v>0.15242421520089389</v>
      </c>
      <c r="AM169" s="65">
        <f t="shared" ca="1" si="67"/>
        <v>2.7890410958904108</v>
      </c>
    </row>
    <row r="170" spans="1:39" ht="15.75" x14ac:dyDescent="0.25">
      <c r="A170" s="152" t="s">
        <v>589</v>
      </c>
      <c r="B170" s="421" t="str" cm="1">
        <f t="array" ref="B170">IFERROR(VLOOKUP(A170,TablaEligeInversiones[],2,FALSE),INDEX(TablaEligeInversiones[Tipo instrumento],MATCH(MID(A170,1,4),MID(TablaEligeInversiones[Nombre],1,4),0)))</f>
        <v>Accion</v>
      </c>
      <c r="C170" s="144" t="s">
        <v>153</v>
      </c>
      <c r="D170" s="300" t="str" cm="1">
        <f t="array" ref="D170">IFERROR(VLOOKUP(A170,TablaEligeInversiones[],3,FALSE),INDEX(TablaEligeInversiones[Tipo activo],MATCH(MID(A170,1,4),MID(TablaEligeInversiones[Nombre],1,4),0)))</f>
        <v>R.Variable</v>
      </c>
      <c r="E170" s="351" t="str">
        <f>IFERROR(VLOOKUP(A170,TablaEligeInversiones[],5,FALSE),"")</f>
        <v>VID.MC</v>
      </c>
      <c r="F170" s="377" t="str">
        <f>IF(IFERROR(VLOOKUP(A170,TablaEligeInversiones[],6,FALSE),"")=0,"",IFERROR(VLOOKUP(A170,TablaEligeInversiones[],6,FALSE),""))</f>
        <v>vidrala-sa</v>
      </c>
      <c r="G170" s="377" t="str">
        <f>IF(IFERROR(VLOOKUP(A170,TablaEligeInversiones[],7,FALSE),"")=0,"",IFERROR(VLOOKUP(A170,TablaEligeInversiones[],7,FALSE),""))</f>
        <v>ES0183746314</v>
      </c>
      <c r="H170" s="301" t="str" cm="1">
        <f t="array" ref="H170">IFERROR(VLOOKUP(A170,TablaEligeInversiones[],4,FALSE),INDEX(TablaEligeInversiones[Moneda],MATCH(MID(A170,1,4),MID(TablaEligeInversiones[Nombre],1,4),0)))</f>
        <v>EUR</v>
      </c>
      <c r="I170" s="289">
        <v>0</v>
      </c>
      <c r="J170" s="301" t="str" cm="1">
        <f t="array" ref="J170">IFERROR(VLOOKUP(A170,TablaEligeInversiones[],11,FALSE),INDEX(TablaEligeInversiones[Estilo],MATCH(MID(A170,1,4),MID(TablaEligeInversiones[Nombre],1,4),0)))</f>
        <v>Growth-Small</v>
      </c>
      <c r="K170" s="301" t="str" cm="1">
        <f t="array" ref="K170">IFERROR(VLOOKUP(A170,TablaEligeInversiones[],12,FALSE),INDEX(TablaEligeInversiones[Sector],MATCH(MID(A170,1,4),MID(TablaEligeInversiones[Nombre],1,4),0)))</f>
        <v>Industrial</v>
      </c>
      <c r="L170" s="301" t="str" cm="1">
        <f t="array" ref="L170">IFERROR(VLOOKUP(A170,TablaEligeInversiones[],13,FALSE),INDEX(TablaEligeInversiones[Región],MATCH(MID(A170,1,4),MID(TablaEligeInversiones[Nombre],1,4),0)))</f>
        <v>España</v>
      </c>
      <c r="M170" s="302">
        <f>IFERROR(VLOOKUP(A170,TablaEligeInversiones[],8,FALSE),0)</f>
        <v>0</v>
      </c>
      <c r="N170" s="374" t="s">
        <v>646</v>
      </c>
      <c r="O170" s="375" t="str">
        <f>IFERROR(VLOOKUP(N170,TablaCuentasInversion[],4,FALSE),"")</f>
        <v>Conjunta 50/50%</v>
      </c>
      <c r="P170" s="301" t="str">
        <f>IFERROR(VLOOKUP(N170,TablaCuentasInversion[],5,FALSE),"")</f>
        <v>Self-Bank</v>
      </c>
      <c r="Q170" s="70">
        <v>45232</v>
      </c>
      <c r="R170" s="172">
        <v>13.85</v>
      </c>
      <c r="S170" s="168">
        <v>1</v>
      </c>
      <c r="T170" s="171">
        <v>69.8</v>
      </c>
      <c r="U170" s="303">
        <f t="shared" ca="1" si="60"/>
        <v>966.7299999999999</v>
      </c>
      <c r="V170" s="162">
        <v>13.86</v>
      </c>
      <c r="W170" s="304">
        <f t="shared" ca="1" si="57"/>
        <v>45704</v>
      </c>
      <c r="X170" s="305">
        <f t="shared" ca="1" si="61"/>
        <v>2025</v>
      </c>
      <c r="Y170" s="146" t="s">
        <v>194</v>
      </c>
      <c r="Z170" s="147">
        <f>IF(H170=0,1,IF(H170="","",1/(VLOOKUP(H170,Tabla_Monedas[[Ticker]:[Cambio]],2,FALSE))))</f>
        <v>1</v>
      </c>
      <c r="AA170" s="30">
        <f>+IF(E170="","",(VLOOKUP(E170,TablaCotizaciones[[Ticker]:[Precio]],2,FALSE)))</f>
        <v>97</v>
      </c>
      <c r="AB170" s="306">
        <f t="shared" ca="1" si="58"/>
        <v>1343.45</v>
      </c>
      <c r="AC170" s="149">
        <v>0</v>
      </c>
      <c r="AD170" s="379" t="b">
        <f ca="1">AND(TablaDatosInversiones[[#This Row],[Fecha de Venta o traspaso]]&lt;&gt;"",TablaDatosInversiones[[#This Row],[Fecha Compra]]&lt;=FechaCotizacion,TablaDatosInversiones[[#This Row],[Fecha de Venta o traspaso]]&gt;=FechaCotizacion)</f>
        <v>1</v>
      </c>
      <c r="AE170" s="85" t="b">
        <f t="shared" si="62"/>
        <v>0</v>
      </c>
      <c r="AF170" s="165">
        <f t="shared" ca="1" si="63"/>
        <v>1.1045426168832417E-2</v>
      </c>
      <c r="AG170" s="150">
        <f t="shared" si="64"/>
        <v>362.86000000000013</v>
      </c>
      <c r="AH170" s="259">
        <v>0</v>
      </c>
      <c r="AI170" s="150">
        <f ca="1">SUMPRODUCT((TablaDividendos[Ticker o ISIN (para Cotizaciones)]=E170)*1,(TablaDividendos[Nombre cuenta inversion]=N170)*1,TablaDividendos[Dividendos Netos por acción (euros)]*R170,(TablaDividendos[Fecha Cobro]&gt;=Q170)*1,(TablaDividendos[Fecha Cobro]&lt;=W170)*1)</f>
        <v>60.64049374999999</v>
      </c>
      <c r="AJ170" s="150">
        <f t="shared" ca="1" si="65"/>
        <v>423.50049375000015</v>
      </c>
      <c r="AK170" s="151">
        <f t="shared" ca="1" si="66"/>
        <v>0.43807525756933186</v>
      </c>
      <c r="AL170" s="79">
        <f t="shared" ca="1" si="59"/>
        <v>0.32359576299406556</v>
      </c>
      <c r="AM170" s="65">
        <f t="shared" ca="1" si="67"/>
        <v>1.295890410958904</v>
      </c>
    </row>
    <row r="171" spans="1:39" ht="15.75" x14ac:dyDescent="0.25">
      <c r="A171" s="152" t="s">
        <v>503</v>
      </c>
      <c r="B171" s="421" t="str" cm="1">
        <f t="array" ref="B171">IFERROR(VLOOKUP(A171,TablaEligeInversiones[],2,FALSE),INDEX(TablaEligeInversiones[Tipo instrumento],MATCH(MID(A171,1,4),MID(TablaEligeInversiones[Nombre],1,4),0)))</f>
        <v>Accion</v>
      </c>
      <c r="C171" s="144" t="s">
        <v>153</v>
      </c>
      <c r="D171" s="293" t="str" cm="1">
        <f t="array" ref="D171">IFERROR(VLOOKUP(A171,TablaEligeInversiones[],3,FALSE),INDEX(TablaEligeInversiones[Tipo activo],MATCH(MID(A171,1,4),MID(TablaEligeInversiones[Nombre],1,4),0)))</f>
        <v>R.Variable</v>
      </c>
      <c r="E171" s="290" t="str">
        <f>IFERROR(VLOOKUP(A171,TablaEligeInversiones[],5,FALSE),"")</f>
        <v>V</v>
      </c>
      <c r="F171" s="376" t="str">
        <f>IF(IFERROR(VLOOKUP(A171,TablaEligeInversiones[],6,FALSE),"")=0,"",IFERROR(VLOOKUP(A171,TablaEligeInversiones[],6,FALSE),""))</f>
        <v>visa-inc</v>
      </c>
      <c r="G171" s="376" t="str">
        <f>IF(IFERROR(VLOOKUP(A171,TablaEligeInversiones[],7,FALSE),"")=0,"",IFERROR(VLOOKUP(A171,TablaEligeInversiones[],7,FALSE),""))</f>
        <v>US92826C8394</v>
      </c>
      <c r="H171" s="263" t="str" cm="1">
        <f t="array" ref="H171">IFERROR(VLOOKUP(A171,TablaEligeInversiones[],4,FALSE),INDEX(TablaEligeInversiones[Moneda],MATCH(MID(A171,1,4),MID(TablaEligeInversiones[Nombre],1,4),0)))</f>
        <v>USD</v>
      </c>
      <c r="I171" s="289">
        <v>0</v>
      </c>
      <c r="J171" s="263" t="str" cm="1">
        <f t="array" ref="J171">IFERROR(VLOOKUP(A171,TablaEligeInversiones[],11,FALSE),INDEX(TablaEligeInversiones[Estilo],MATCH(MID(A171,1,4),MID(TablaEligeInversiones[Nombre],1,4),0)))</f>
        <v>Otros</v>
      </c>
      <c r="K171" s="263" t="str" cm="1">
        <f t="array" ref="K171">IFERROR(VLOOKUP(A171,TablaEligeInversiones[],12,FALSE),INDEX(TablaEligeInversiones[Sector],MATCH(MID(A171,1,4),MID(TablaEligeInversiones[Nombre],1,4),0)))</f>
        <v>Otros</v>
      </c>
      <c r="L171" s="263" t="str" cm="1">
        <f t="array" ref="L171">IFERROR(VLOOKUP(A171,TablaEligeInversiones[],13,FALSE),INDEX(TablaEligeInversiones[Región],MATCH(MID(A171,1,4),MID(TablaEligeInversiones[Nombre],1,4),0)))</f>
        <v>E.E.U.U.</v>
      </c>
      <c r="M171" s="262">
        <f>IFERROR(VLOOKUP(A171,TablaEligeInversiones[],8,FALSE),0)</f>
        <v>0</v>
      </c>
      <c r="N171" s="374" t="s">
        <v>1393</v>
      </c>
      <c r="O171" s="331" t="str">
        <f>IFERROR(VLOOKUP(N171,TablaCuentasInversion[],4,FALSE),"")</f>
        <v>Conjunta 50/50%</v>
      </c>
      <c r="P171" s="263" t="str">
        <f>IFERROR(VLOOKUP(N171,TablaCuentasInversion[],5,FALSE),"")</f>
        <v>IBKR</v>
      </c>
      <c r="Q171" s="238">
        <v>44571</v>
      </c>
      <c r="R171" s="172">
        <v>12</v>
      </c>
      <c r="S171" s="170">
        <v>0.8830801836806782</v>
      </c>
      <c r="T171" s="171">
        <v>207.08</v>
      </c>
      <c r="U171" s="77">
        <f t="shared" si="60"/>
        <v>2194.4189332391379</v>
      </c>
      <c r="V171" s="162">
        <v>0.35</v>
      </c>
      <c r="W171" s="352">
        <v>45567</v>
      </c>
      <c r="X171" s="164">
        <f t="shared" si="61"/>
        <v>2024</v>
      </c>
      <c r="Y171" s="146" t="s">
        <v>194</v>
      </c>
      <c r="Z171" s="344">
        <v>0.90529999999999999</v>
      </c>
      <c r="AA171" s="353">
        <v>276.89999999999998</v>
      </c>
      <c r="AB171" s="148">
        <f>IFERROR(IF(AND(D171="Derivado",AD171=TRUE),I171*Z171,R171*AA171*Z171),"")</f>
        <v>3008.1308399999998</v>
      </c>
      <c r="AC171" s="149">
        <v>0.49</v>
      </c>
      <c r="AD171" s="379" t="b">
        <f>AND(TablaDatosInversiones[[#This Row],[Fecha de Venta o traspaso]]&lt;&gt;"",TablaDatosInversiones[[#This Row],[Fecha Compra]]&lt;=FechaCotizacion,TablaDatosInversiones[[#This Row],[Fecha de Venta o traspaso]]&gt;=FechaCotizacion)</f>
        <v>0</v>
      </c>
      <c r="AE171" s="85" t="b">
        <f t="shared" si="62"/>
        <v>0</v>
      </c>
      <c r="AF171" s="165">
        <f t="shared" si="63"/>
        <v>1.4012149664277551E-4</v>
      </c>
      <c r="AG171" s="150">
        <f t="shared" si="64"/>
        <v>812.87190676086186</v>
      </c>
      <c r="AH171" s="259">
        <v>0</v>
      </c>
      <c r="AI171" s="150">
        <f>SUMPRODUCT((TablaDividendos[Ticker o ISIN (para Cotizaciones)]=E171)*1,(TablaDividendos[Nombre cuenta inversion]=N171)*1,TablaDividendos[Dividendos Netos por acción (euros)]*R171,(TablaDividendos[Fecha Cobro]&gt;=Q171)*1,(TablaDividendos[Fecha Cobro]&lt;=W171)*1)</f>
        <v>49.352463009722342</v>
      </c>
      <c r="AJ171" s="150">
        <f t="shared" si="65"/>
        <v>862.22436977058419</v>
      </c>
      <c r="AK171" s="151">
        <f t="shared" si="66"/>
        <v>0.39291693883531714</v>
      </c>
      <c r="AL171" s="79">
        <f t="shared" si="59"/>
        <v>0.12899177382993776</v>
      </c>
      <c r="AM171" s="65">
        <f t="shared" si="67"/>
        <v>2.7315068493150685</v>
      </c>
    </row>
    <row r="172" spans="1:39" ht="15.75" x14ac:dyDescent="0.25">
      <c r="A172" s="152"/>
      <c r="B172" s="421" cm="1">
        <f t="array" ref="B172">IFERROR(VLOOKUP(A172,TablaEligeInversiones[],2,FALSE),INDEX(TablaEligeInversiones[Tipo instrumento],MATCH(MID(A172,1,4),MID(TablaEligeInversiones[Nombre],1,4),0)))</f>
        <v>0</v>
      </c>
      <c r="C172" s="144"/>
      <c r="D172" s="300" cm="1">
        <f t="array" ref="D172">IFERROR(VLOOKUP(A172,TablaEligeInversiones[],3,FALSE),INDEX(TablaEligeInversiones[Tipo activo],MATCH(MID(A172,1,4),MID(TablaEligeInversiones[Nombre],1,4),0)))</f>
        <v>0</v>
      </c>
      <c r="E172" s="351" t="str">
        <f>IFERROR(VLOOKUP(A172,TablaEligeInversiones[],5,FALSE),"")</f>
        <v/>
      </c>
      <c r="F172" s="377" t="str">
        <f>IF(IFERROR(VLOOKUP(A172,TablaEligeInversiones[],6,FALSE),"")=0,"",IFERROR(VLOOKUP(A172,TablaEligeInversiones[],6,FALSE),""))</f>
        <v/>
      </c>
      <c r="G172" s="377" t="str">
        <f>IF(IFERROR(VLOOKUP(A172,TablaEligeInversiones[],7,FALSE),"")=0,"",IFERROR(VLOOKUP(A172,TablaEligeInversiones[],7,FALSE),""))</f>
        <v/>
      </c>
      <c r="H172" s="301" cm="1">
        <f t="array" ref="H172">IFERROR(VLOOKUP(A172,TablaEligeInversiones[],4,FALSE),INDEX(TablaEligeInversiones[Moneda],MATCH(MID(A172,1,4),MID(TablaEligeInversiones[Nombre],1,4),0)))</f>
        <v>0</v>
      </c>
      <c r="I172" s="289"/>
      <c r="J172" s="301" cm="1">
        <f t="array" ref="J172">IFERROR(VLOOKUP(A172,TablaEligeInversiones[],11,FALSE),INDEX(TablaEligeInversiones[Estilo],MATCH(MID(A172,1,4),MID(TablaEligeInversiones[Nombre],1,4),0)))</f>
        <v>0</v>
      </c>
      <c r="K172" s="301" cm="1">
        <f t="array" ref="K172">IFERROR(VLOOKUP(A172,TablaEligeInversiones[],12,FALSE),INDEX(TablaEligeInversiones[Sector],MATCH(MID(A172,1,4),MID(TablaEligeInversiones[Nombre],1,4),0)))</f>
        <v>0</v>
      </c>
      <c r="L172" s="301" cm="1">
        <f t="array" ref="L172">IFERROR(VLOOKUP(A172,TablaEligeInversiones[],13,FALSE),INDEX(TablaEligeInversiones[Región],MATCH(MID(A172,1,4),MID(TablaEligeInversiones[Nombre],1,4),0)))</f>
        <v>0</v>
      </c>
      <c r="M172" s="302">
        <f>IFERROR(VLOOKUP(A172,TablaEligeInversiones[],8,FALSE),0)</f>
        <v>0</v>
      </c>
      <c r="N172" s="374"/>
      <c r="O172" s="375" t="str">
        <f>IFERROR(VLOOKUP(N172,TablaCuentasInversion[],4,FALSE),"")</f>
        <v/>
      </c>
      <c r="P172" s="301" t="str">
        <f>IFERROR(VLOOKUP(N172,TablaCuentasInversion[],5,FALSE),"")</f>
        <v/>
      </c>
      <c r="Q172" s="70"/>
      <c r="R172" s="172"/>
      <c r="S172" s="168"/>
      <c r="T172" s="171"/>
      <c r="U172" s="303">
        <f t="shared" ca="1" si="60"/>
        <v>0</v>
      </c>
      <c r="V172" s="162"/>
      <c r="W172" s="304" t="str">
        <f ca="1">IF(Q172&lt;&gt;"",MAX(TODAY(),FechaCotizacion),"")</f>
        <v/>
      </c>
      <c r="X172" s="305" t="str">
        <f t="shared" ca="1" si="61"/>
        <v/>
      </c>
      <c r="Y172" s="146"/>
      <c r="Z172" s="147">
        <f>IF(H172=0,1,IF(H172="","",1/(VLOOKUP(H172,Tabla_Monedas[[Ticker]:[Cambio]],2,FALSE))))</f>
        <v>1</v>
      </c>
      <c r="AA172" s="30" t="str">
        <f>+IF(E172="","",(VLOOKUP(E172,TablaCotizaciones[[Ticker]:[Precio]],2,FALSE)))</f>
        <v/>
      </c>
      <c r="AB172" s="306" t="str">
        <f ca="1">IFERROR(IF(AND(D172="Derivado",AD172=TRUE),I172,R172*AA172*Z172),"")</f>
        <v/>
      </c>
      <c r="AC172" s="149"/>
      <c r="AD172" s="379" t="b">
        <f ca="1">AND(TablaDatosInversiones[[#This Row],[Fecha de Venta o traspaso]]&lt;&gt;"",TablaDatosInversiones[[#This Row],[Fecha Compra]]&lt;=FechaCotizacion,TablaDatosInversiones[[#This Row],[Fecha de Venta o traspaso]]&gt;=FechaCotizacion)</f>
        <v>0</v>
      </c>
      <c r="AE172" s="85" t="b">
        <f t="shared" si="62"/>
        <v>0</v>
      </c>
      <c r="AF172" s="165">
        <f t="shared" ca="1" si="63"/>
        <v>0</v>
      </c>
      <c r="AG172" s="150">
        <f t="shared" si="64"/>
        <v>0</v>
      </c>
      <c r="AH172" s="259"/>
      <c r="AI172" s="150">
        <f ca="1">SUMPRODUCT((TablaDividendos[Ticker o ISIN (para Cotizaciones)]=E172)*1,(TablaDividendos[Nombre cuenta inversion]=N172)*1,TablaDividendos[Dividendos Netos por acción (euros)]*R172,(TablaDividendos[Fecha Cobro]&gt;=Q172)*1,(TablaDividendos[Fecha Cobro]&lt;=W172)*1)</f>
        <v>0</v>
      </c>
      <c r="AJ172" s="150">
        <f t="shared" ca="1" si="65"/>
        <v>0</v>
      </c>
      <c r="AK172" s="151" t="str">
        <f t="shared" ca="1" si="66"/>
        <v/>
      </c>
      <c r="AL172" s="79" t="str">
        <f t="shared" ca="1" si="59"/>
        <v/>
      </c>
      <c r="AM172" s="65" t="str">
        <f t="shared" si="67"/>
        <v/>
      </c>
    </row>
    <row r="173" spans="1:39" ht="15.75" x14ac:dyDescent="0.25">
      <c r="A173" s="152"/>
      <c r="B173" s="421" cm="1">
        <f t="array" ref="B173">IFERROR(VLOOKUP(A173,TablaEligeInversiones[],2,FALSE),INDEX(TablaEligeInversiones[Tipo instrumento],MATCH(MID(A173,1,4),MID(TablaEligeInversiones[Nombre],1,4),0)))</f>
        <v>0</v>
      </c>
      <c r="C173" s="144"/>
      <c r="D173" s="300" cm="1">
        <f t="array" ref="D173">IFERROR(VLOOKUP(A173,TablaEligeInversiones[],3,FALSE),INDEX(TablaEligeInversiones[Tipo activo],MATCH(MID(A173,1,4),MID(TablaEligeInversiones[Nombre],1,4),0)))</f>
        <v>0</v>
      </c>
      <c r="E173" s="351" t="str">
        <f>IFERROR(VLOOKUP(A173,TablaEligeInversiones[],5,FALSE),"")</f>
        <v/>
      </c>
      <c r="F173" s="377" t="str">
        <f>IF(IFERROR(VLOOKUP(A173,TablaEligeInversiones[],6,FALSE),"")=0,"",IFERROR(VLOOKUP(A173,TablaEligeInversiones[],6,FALSE),""))</f>
        <v/>
      </c>
      <c r="G173" s="377" t="str">
        <f>IF(IFERROR(VLOOKUP(A173,TablaEligeInversiones[],7,FALSE),"")=0,"",IFERROR(VLOOKUP(A173,TablaEligeInversiones[],7,FALSE),""))</f>
        <v/>
      </c>
      <c r="H173" s="301" cm="1">
        <f t="array" ref="H173">IFERROR(VLOOKUP(A173,TablaEligeInversiones[],4,FALSE),INDEX(TablaEligeInversiones[Moneda],MATCH(MID(A173,1,4),MID(TablaEligeInversiones[Nombre],1,4),0)))</f>
        <v>0</v>
      </c>
      <c r="I173" s="289"/>
      <c r="J173" s="301" cm="1">
        <f t="array" ref="J173">IFERROR(VLOOKUP(A173,TablaEligeInversiones[],11,FALSE),INDEX(TablaEligeInversiones[Estilo],MATCH(MID(A173,1,4),MID(TablaEligeInversiones[Nombre],1,4),0)))</f>
        <v>0</v>
      </c>
      <c r="K173" s="301" cm="1">
        <f t="array" ref="K173">IFERROR(VLOOKUP(A173,TablaEligeInversiones[],12,FALSE),INDEX(TablaEligeInversiones[Sector],MATCH(MID(A173,1,4),MID(TablaEligeInversiones[Nombre],1,4),0)))</f>
        <v>0</v>
      </c>
      <c r="L173" s="301" cm="1">
        <f t="array" ref="L173">IFERROR(VLOOKUP(A173,TablaEligeInversiones[],13,FALSE),INDEX(TablaEligeInversiones[Región],MATCH(MID(A173,1,4),MID(TablaEligeInversiones[Nombre],1,4),0)))</f>
        <v>0</v>
      </c>
      <c r="M173" s="302">
        <f>IFERROR(VLOOKUP(A173,TablaEligeInversiones[],8,FALSE),0)</f>
        <v>0</v>
      </c>
      <c r="N173" s="374"/>
      <c r="O173" s="375" t="str">
        <f>IFERROR(VLOOKUP(N173,TablaCuentasInversion[],4,FALSE),"")</f>
        <v/>
      </c>
      <c r="P173" s="301" t="str">
        <f>IFERROR(VLOOKUP(N173,TablaCuentasInversion[],5,FALSE),"")</f>
        <v/>
      </c>
      <c r="Q173" s="70"/>
      <c r="R173" s="172"/>
      <c r="S173" s="168"/>
      <c r="T173" s="171"/>
      <c r="U173" s="303">
        <f t="shared" ca="1" si="60"/>
        <v>0</v>
      </c>
      <c r="V173" s="162"/>
      <c r="W173" s="304" t="str">
        <f ca="1">IF(Q173&lt;&gt;"",MAX(TODAY(),FechaCotizacion),"")</f>
        <v/>
      </c>
      <c r="X173" s="305" t="str">
        <f t="shared" ca="1" si="61"/>
        <v/>
      </c>
      <c r="Y173" s="146"/>
      <c r="Z173" s="147">
        <f>IF(H173=0,1,IF(H173="","",1/(VLOOKUP(H173,Tabla_Monedas[[Ticker]:[Cambio]],2,FALSE))))</f>
        <v>1</v>
      </c>
      <c r="AA173" s="30" t="str">
        <f>+IF(E173="","",(VLOOKUP(E173,TablaCotizaciones[[Ticker]:[Precio]],2,FALSE)))</f>
        <v/>
      </c>
      <c r="AB173" s="306" t="str">
        <f ca="1">IFERROR(IF(AND(D173="Derivado",AD173=TRUE),I173,R173*AA173*Z173),"")</f>
        <v/>
      </c>
      <c r="AC173" s="149"/>
      <c r="AD173" s="379" t="b">
        <f ca="1">AND(TablaDatosInversiones[[#This Row],[Fecha de Venta o traspaso]]&lt;&gt;"",TablaDatosInversiones[[#This Row],[Fecha Compra]]&lt;=FechaCotizacion,TablaDatosInversiones[[#This Row],[Fecha de Venta o traspaso]]&gt;=FechaCotizacion)</f>
        <v>0</v>
      </c>
      <c r="AE173" s="85" t="b">
        <f t="shared" si="62"/>
        <v>0</v>
      </c>
      <c r="AF173" s="165">
        <f t="shared" ca="1" si="63"/>
        <v>0</v>
      </c>
      <c r="AG173" s="150">
        <f t="shared" si="64"/>
        <v>0</v>
      </c>
      <c r="AH173" s="259"/>
      <c r="AI173" s="150">
        <f ca="1">SUMPRODUCT((TablaDividendos[Ticker o ISIN (para Cotizaciones)]=E173)*1,(TablaDividendos[Nombre cuenta inversion]=N173)*1,TablaDividendos[Dividendos Netos por acción (euros)]*R173,(TablaDividendos[Fecha Cobro]&gt;=Q173)*1,(TablaDividendos[Fecha Cobro]&lt;=W173)*1)</f>
        <v>0</v>
      </c>
      <c r="AJ173" s="150">
        <f t="shared" ca="1" si="65"/>
        <v>0</v>
      </c>
      <c r="AK173" s="151" t="str">
        <f t="shared" ca="1" si="66"/>
        <v/>
      </c>
      <c r="AL173" s="79" t="str">
        <f t="shared" ca="1" si="59"/>
        <v/>
      </c>
      <c r="AM173" s="65" t="str">
        <f t="shared" si="67"/>
        <v/>
      </c>
    </row>
    <row r="174" spans="1:39" ht="18.75" x14ac:dyDescent="0.3">
      <c r="A174" s="260" t="s">
        <v>760</v>
      </c>
      <c r="E174" s="5"/>
      <c r="R174" t="s">
        <v>85</v>
      </c>
      <c r="U174" s="69">
        <f ca="1">SUMPRODUCT(TablaDatosInversiones[Coste bruto total de la compra (euros)],1*(TRUE=TablaDatosInversiones[Operación abierta (cotizando)]))</f>
        <v>80161.10400333401</v>
      </c>
      <c r="V174" s="12">
        <f ca="1">SUM(TablaDatosInversiones[Comisión compra (euros)])</f>
        <v>208.27714685042949</v>
      </c>
      <c r="AA174" t="s">
        <v>61</v>
      </c>
      <c r="AB174" s="69">
        <f ca="1">SUMPRODUCT(TablaDatosInversiones[Valor actual bruto o reembolso o compromiso opciones abiertas (euros)],1*(TRUE=TablaDatosInversiones[Operación abierta (cotizando)]))</f>
        <v>109351.2963888901</v>
      </c>
      <c r="AC174" s="12">
        <f>SUM(TablaDatosInversiones[Comisión venta (euros)])</f>
        <v>7.16</v>
      </c>
      <c r="AG174" s="68">
        <f ca="1">SUM(TablaDatosInversiones[Rendimiento mercado neto (euros)])</f>
        <v>34485.272695026542</v>
      </c>
      <c r="AH174" s="68">
        <f>SUM(TablaDatosInversiones[Rendimiento fiscal IRPF acumulado por FIFO y traspasos (euros)])</f>
        <v>3100</v>
      </c>
      <c r="AI174" s="74">
        <f ca="1">SUM(TablaDatosInversiones[Rendimiento dividendos netos (euros)])</f>
        <v>1207.1070502323307</v>
      </c>
      <c r="AJ174" s="68">
        <f ca="1">SUM(TablaDatosInversiones[Rendimiento total neto (euros)])</f>
        <v>38792.379745258891</v>
      </c>
    </row>
    <row r="175" spans="1:39" ht="15.75" x14ac:dyDescent="0.25">
      <c r="B175" s="488" t="s">
        <v>934</v>
      </c>
      <c r="C175" s="488"/>
      <c r="D175" s="488"/>
      <c r="F175" s="47"/>
      <c r="G175" s="47"/>
      <c r="AH175" t="s">
        <v>631</v>
      </c>
    </row>
    <row r="176" spans="1:39" ht="15.75" x14ac:dyDescent="0.25">
      <c r="B176" s="487"/>
      <c r="C176" s="487"/>
      <c r="D176" s="173"/>
      <c r="E176" s="260" t="s">
        <v>758</v>
      </c>
      <c r="F176" s="47"/>
      <c r="G176" s="47"/>
    </row>
    <row r="177" spans="5:7" ht="15.75" x14ac:dyDescent="0.25">
      <c r="E177" s="260" t="s">
        <v>935</v>
      </c>
      <c r="F177" s="47"/>
      <c r="G177" s="47"/>
    </row>
    <row r="178" spans="5:7" ht="15.75" x14ac:dyDescent="0.25">
      <c r="E178" t="s">
        <v>759</v>
      </c>
      <c r="F178" s="47"/>
      <c r="G178" s="47"/>
    </row>
  </sheetData>
  <sortState xmlns:xlrd2="http://schemas.microsoft.com/office/spreadsheetml/2017/richdata2" ref="A7:AM173">
    <sortCondition ref="A1:A1048576"/>
    <sortCondition ref="Q1:Q1048576"/>
  </sortState>
  <mergeCells count="2">
    <mergeCell ref="B176:C176"/>
    <mergeCell ref="B175:D175"/>
  </mergeCells>
  <dataValidations count="3">
    <dataValidation showInputMessage="1" showErrorMessage="1" sqref="A6:A111" xr:uid="{1B4F9F61-E77E-473B-AB41-1B75994AADDE}"/>
    <dataValidation type="list" allowBlank="1" showInputMessage="1" showErrorMessage="1" sqref="C6:C173" xr:uid="{CFD20759-D855-4BBA-B4C7-4E2A2DB24874}">
      <formula1>INDIRECT("TablaSubcarteras[Subcarteras]")</formula1>
    </dataValidation>
    <dataValidation type="list" allowBlank="1" showInputMessage="1" showErrorMessage="1" sqref="N6:N173" xr:uid="{3D44F503-0A07-4CA3-8EB3-8D6C05621606}">
      <formula1>INDIRECT("TablaCuentasInversion[Nombre ID cuenta de inversión]")</formula1>
    </dataValidation>
  </dataValidations>
  <hyperlinks>
    <hyperlink ref="N2" r:id="rId1" xr:uid="{00000000-0004-0000-0900-000000000000}"/>
  </hyperlinks>
  <pageMargins left="0.7" right="0.7" top="0.75" bottom="0.75" header="0.3" footer="0.3"/>
  <pageSetup paperSize="9" orientation="portrait" r:id="rId2"/>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8D2D26E4-A8C1-4FE5-9006-270C602A5FB9}">
          <x14:formula1>
            <xm:f>Config!$B$32</xm:f>
          </x14:formula1>
          <xm:sqref>A5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dimension ref="A1:AB270"/>
  <sheetViews>
    <sheetView showGridLines="0" zoomScale="80" zoomScaleNormal="80" workbookViewId="0">
      <pane ySplit="5" topLeftCell="A171" activePane="bottomLeft" state="frozen"/>
      <selection activeCell="B83" sqref="B83"/>
      <selection pane="bottomLeft" activeCell="B204" sqref="B204"/>
    </sheetView>
  </sheetViews>
  <sheetFormatPr baseColWidth="10" defaultRowHeight="15" x14ac:dyDescent="0.25"/>
  <cols>
    <col min="1" max="1" width="30.85546875" customWidth="1"/>
    <col min="2" max="2" width="17.42578125" customWidth="1"/>
    <col min="3" max="3" width="13.85546875" customWidth="1"/>
    <col min="4" max="4" width="16.7109375" customWidth="1"/>
    <col min="5" max="5" width="10.28515625" customWidth="1"/>
    <col min="6" max="6" width="15.28515625" customWidth="1"/>
    <col min="7" max="7" width="18.28515625" customWidth="1"/>
    <col min="8" max="8" width="16.28515625" customWidth="1"/>
    <col min="9" max="9" width="10.5703125" customWidth="1"/>
    <col min="10" max="10" width="13.5703125" customWidth="1"/>
    <col min="11" max="11" width="12.7109375" customWidth="1"/>
    <col min="12" max="12" width="9.85546875" customWidth="1"/>
    <col min="13" max="13" width="10.28515625" customWidth="1"/>
    <col min="14" max="14" width="10.85546875" customWidth="1"/>
    <col min="15" max="15" width="13.42578125" customWidth="1"/>
    <col min="16" max="16" width="12.28515625" customWidth="1"/>
    <col min="17" max="17" width="12.42578125" customWidth="1"/>
    <col min="18" max="18" width="12.5703125" customWidth="1"/>
    <col min="19" max="19" width="13.28515625" customWidth="1"/>
    <col min="20" max="20" width="15" customWidth="1"/>
    <col min="21" max="21" width="12.85546875" customWidth="1"/>
    <col min="22" max="22" width="14" customWidth="1"/>
    <col min="23" max="23" width="13.42578125" customWidth="1"/>
    <col min="24" max="24" width="13.85546875" customWidth="1"/>
    <col min="25" max="25" width="15.5703125" customWidth="1"/>
    <col min="26" max="26" width="19" customWidth="1"/>
    <col min="27" max="27" width="15.5703125" customWidth="1"/>
    <col min="28" max="28" width="11.28515625" customWidth="1"/>
    <col min="29" max="29" width="12" customWidth="1"/>
    <col min="30" max="30" width="9.5703125" customWidth="1"/>
  </cols>
  <sheetData>
    <row r="1" spans="1:28" ht="21" x14ac:dyDescent="0.35">
      <c r="A1" s="15" t="s">
        <v>656</v>
      </c>
    </row>
    <row r="2" spans="1:28" x14ac:dyDescent="0.25">
      <c r="A2" t="s">
        <v>109</v>
      </c>
      <c r="L2" s="13" t="s">
        <v>110</v>
      </c>
    </row>
    <row r="3" spans="1:28" x14ac:dyDescent="0.25">
      <c r="A3" t="s">
        <v>234</v>
      </c>
      <c r="L3" t="s">
        <v>600</v>
      </c>
    </row>
    <row r="4" spans="1:28" ht="18.600000000000001" customHeight="1" x14ac:dyDescent="0.25">
      <c r="A4" s="264" t="s">
        <v>68</v>
      </c>
      <c r="B4" s="265"/>
      <c r="C4" s="265"/>
      <c r="D4" s="265"/>
      <c r="E4" s="265"/>
      <c r="F4" s="266"/>
      <c r="G4" s="267" t="s">
        <v>601</v>
      </c>
      <c r="H4" s="268"/>
      <c r="I4" s="268"/>
      <c r="J4" s="269" t="s">
        <v>69</v>
      </c>
      <c r="K4" s="270"/>
      <c r="L4" s="270"/>
      <c r="M4" s="270"/>
      <c r="N4" s="270"/>
      <c r="O4" s="270"/>
      <c r="P4" s="271"/>
      <c r="Q4" s="159" t="s">
        <v>70</v>
      </c>
      <c r="R4" s="272" t="s">
        <v>71</v>
      </c>
      <c r="S4" s="273"/>
      <c r="T4" s="273"/>
      <c r="U4" s="273"/>
      <c r="V4" s="273"/>
      <c r="W4" s="273"/>
      <c r="X4" s="273"/>
      <c r="Y4" s="273"/>
      <c r="Z4" s="274"/>
    </row>
    <row r="5" spans="1:28" ht="76.5" x14ac:dyDescent="0.25">
      <c r="A5" s="22" t="s">
        <v>3</v>
      </c>
      <c r="B5" s="22" t="s">
        <v>226</v>
      </c>
      <c r="C5" s="23" t="s">
        <v>227</v>
      </c>
      <c r="D5" s="23" t="s">
        <v>154</v>
      </c>
      <c r="E5" s="23" t="s">
        <v>624</v>
      </c>
      <c r="F5" s="23" t="s">
        <v>57</v>
      </c>
      <c r="G5" s="24" t="s">
        <v>637</v>
      </c>
      <c r="H5" s="24" t="s">
        <v>622</v>
      </c>
      <c r="I5" s="24" t="s">
        <v>655</v>
      </c>
      <c r="J5" s="25" t="s">
        <v>623</v>
      </c>
      <c r="K5" s="25" t="s">
        <v>72</v>
      </c>
      <c r="L5" s="25" t="s">
        <v>192</v>
      </c>
      <c r="M5" s="25" t="s">
        <v>657</v>
      </c>
      <c r="N5" s="25" t="s">
        <v>879</v>
      </c>
      <c r="O5" s="25" t="s">
        <v>88</v>
      </c>
      <c r="P5" s="25" t="s">
        <v>87</v>
      </c>
      <c r="Q5" s="26" t="s">
        <v>73</v>
      </c>
      <c r="R5" s="27" t="s">
        <v>625</v>
      </c>
      <c r="S5" s="27" t="s">
        <v>626</v>
      </c>
      <c r="T5" s="27" t="s">
        <v>627</v>
      </c>
      <c r="U5" s="27" t="s">
        <v>74</v>
      </c>
      <c r="V5" s="27" t="s">
        <v>75</v>
      </c>
      <c r="W5" s="27" t="s">
        <v>76</v>
      </c>
      <c r="X5" s="27" t="s">
        <v>77</v>
      </c>
      <c r="Y5" s="27" t="s">
        <v>78</v>
      </c>
      <c r="Z5" s="28" t="s">
        <v>79</v>
      </c>
      <c r="AB5" s="21"/>
    </row>
    <row r="6" spans="1:28" x14ac:dyDescent="0.25">
      <c r="A6" s="157" t="s">
        <v>1069</v>
      </c>
      <c r="B6" s="281" t="str">
        <f>IFERROR(VLOOKUP(A6,TablaEligeInversiones[],7,FALSE),"")</f>
        <v>US02079K3059</v>
      </c>
      <c r="C6" s="275" t="str">
        <f>IFERROR(VLOOKUP(A6,TablaEligeInversiones[],5,FALSE),"")</f>
        <v>GOOGL</v>
      </c>
      <c r="D6" s="144" t="s">
        <v>153</v>
      </c>
      <c r="E6" s="275" t="str">
        <f>IFERROR(VLOOKUP(A6,TablaEligeInversiones[],4,FALSE),"")</f>
        <v>USD</v>
      </c>
      <c r="F6" s="144" t="s">
        <v>69</v>
      </c>
      <c r="G6" s="160" t="s">
        <v>1393</v>
      </c>
      <c r="H6" s="275" t="str">
        <f>IFERROR(VLOOKUP(G6,TablaCuentasInversion[],4,FALSE),"")</f>
        <v>Conjunta 50/50%</v>
      </c>
      <c r="I6" s="275" t="str">
        <f>IFERROR(VLOOKUP(G6,TablaCuentasInversion[],2,FALSE),"")</f>
        <v>USD</v>
      </c>
      <c r="J6" s="39"/>
      <c r="K6" s="153">
        <v>45460</v>
      </c>
      <c r="L6" s="94">
        <f t="shared" ref="L6:L37" si="0">IF(K6&lt;&gt;"",IFERROR(YEAR(K6),""),"")</f>
        <v>2024</v>
      </c>
      <c r="M6" s="332">
        <v>24</v>
      </c>
      <c r="N6" s="329">
        <v>1.0733999999999999</v>
      </c>
      <c r="O6" s="154">
        <f t="shared" ref="O6:O37" si="1">IF(M6&gt;0,U6/M6,0)</f>
        <v>0.18632383081796164</v>
      </c>
      <c r="P6" s="30">
        <f t="shared" ref="P6:P37" si="2">IF(M6&gt;0,X6/M6,0)</f>
        <v>0.15837525619526738</v>
      </c>
      <c r="Q6" s="155"/>
      <c r="R6" s="333">
        <v>4.8</v>
      </c>
      <c r="S6" s="333">
        <v>0.72</v>
      </c>
      <c r="T6" s="333">
        <v>0</v>
      </c>
      <c r="U6" s="255">
        <f t="shared" ref="U6:U37" si="3">R6/N6</f>
        <v>4.4717719396310791</v>
      </c>
      <c r="V6" s="161">
        <f t="shared" ref="V6:V37" si="4">S6/N6</f>
        <v>0.67076579094466182</v>
      </c>
      <c r="W6" s="161">
        <f t="shared" ref="W6:W37" si="5">T6/N6</f>
        <v>0</v>
      </c>
      <c r="X6" s="256">
        <f t="shared" ref="X6:X37" si="6">IF(U6&gt;0,U6-V6-W6,0)</f>
        <v>3.8010061486864171</v>
      </c>
      <c r="Y6" s="334">
        <f t="shared" ref="Y6:Y37" si="7">IF(V6&gt;0,MIN(U6*0.15,V6),"")</f>
        <v>0.67076579094466182</v>
      </c>
      <c r="Z6" s="64" t="str">
        <f t="shared" ref="Z6:Z37" si="8">IF(Y6&lt;&gt;"",IF((V6-Y6)&gt;0.01,V6-Y6,""),"")</f>
        <v/>
      </c>
    </row>
    <row r="7" spans="1:28" x14ac:dyDescent="0.25">
      <c r="A7" s="157" t="s">
        <v>1069</v>
      </c>
      <c r="B7" s="281" t="str">
        <f>IFERROR(VLOOKUP(A7,TablaEligeInversiones[],7,FALSE),"")</f>
        <v>US02079K3059</v>
      </c>
      <c r="C7" s="275" t="str">
        <f>IFERROR(VLOOKUP(A7,TablaEligeInversiones[],5,FALSE),"")</f>
        <v>GOOGL</v>
      </c>
      <c r="D7" s="144" t="s">
        <v>153</v>
      </c>
      <c r="E7" s="275" t="str">
        <f>IFERROR(VLOOKUP(A7,TablaEligeInversiones[],4,FALSE),"")</f>
        <v>USD</v>
      </c>
      <c r="F7" s="144" t="s">
        <v>69</v>
      </c>
      <c r="G7" s="160" t="s">
        <v>1393</v>
      </c>
      <c r="H7" s="275" t="str">
        <f>IFERROR(VLOOKUP(G7,TablaCuentasInversion[],4,FALSE),"")</f>
        <v>Conjunta 50/50%</v>
      </c>
      <c r="I7" s="275" t="str">
        <f>IFERROR(VLOOKUP(G7,TablaCuentasInversion[],2,FALSE),"")</f>
        <v>USD</v>
      </c>
      <c r="J7" s="39"/>
      <c r="K7" s="153">
        <v>45551</v>
      </c>
      <c r="L7" s="94">
        <f t="shared" si="0"/>
        <v>2024</v>
      </c>
      <c r="M7" s="332">
        <v>24</v>
      </c>
      <c r="N7" s="329">
        <v>1.1132</v>
      </c>
      <c r="O7" s="154">
        <f t="shared" si="1"/>
        <v>0.17966223499820336</v>
      </c>
      <c r="P7" s="30">
        <f t="shared" si="2"/>
        <v>0.15271289974847288</v>
      </c>
      <c r="Q7" s="155"/>
      <c r="R7" s="333">
        <v>4.8</v>
      </c>
      <c r="S7" s="333">
        <v>0.72</v>
      </c>
      <c r="T7" s="333">
        <v>0</v>
      </c>
      <c r="U7" s="255">
        <f t="shared" si="3"/>
        <v>4.3118936399568808</v>
      </c>
      <c r="V7" s="161">
        <f t="shared" si="4"/>
        <v>0.64678404599353212</v>
      </c>
      <c r="W7" s="161">
        <f t="shared" si="5"/>
        <v>0</v>
      </c>
      <c r="X7" s="256">
        <f t="shared" si="6"/>
        <v>3.6651095939633489</v>
      </c>
      <c r="Y7" s="334">
        <f t="shared" si="7"/>
        <v>0.64678404599353212</v>
      </c>
      <c r="Z7" s="64" t="str">
        <f t="shared" si="8"/>
        <v/>
      </c>
    </row>
    <row r="8" spans="1:28" x14ac:dyDescent="0.25">
      <c r="A8" s="157" t="s">
        <v>1069</v>
      </c>
      <c r="B8" s="281" t="str">
        <f>IFERROR(VLOOKUP(A8,TablaEligeInversiones[],7,FALSE),"")</f>
        <v>US02079K3059</v>
      </c>
      <c r="C8" s="275" t="str">
        <f>IFERROR(VLOOKUP(A8,TablaEligeInversiones[],5,FALSE),"")</f>
        <v>GOOGL</v>
      </c>
      <c r="D8" s="144" t="s">
        <v>153</v>
      </c>
      <c r="E8" s="275" t="str">
        <f>IFERROR(VLOOKUP(A8,TablaEligeInversiones[],4,FALSE),"")</f>
        <v>USD</v>
      </c>
      <c r="F8" s="144" t="s">
        <v>69</v>
      </c>
      <c r="G8" s="160" t="s">
        <v>646</v>
      </c>
      <c r="H8" s="275" t="str">
        <f>IFERROR(VLOOKUP(G8,TablaCuentasInversion[],4,FALSE),"")</f>
        <v>Conjunta 50/50%</v>
      </c>
      <c r="I8" s="275" t="str">
        <f>IFERROR(VLOOKUP(G8,TablaCuentasInversion[],2,FALSE),"")</f>
        <v>EUR</v>
      </c>
      <c r="J8" s="39"/>
      <c r="K8" s="153">
        <v>45460</v>
      </c>
      <c r="L8" s="94">
        <f t="shared" si="0"/>
        <v>2024</v>
      </c>
      <c r="M8" s="40">
        <v>40</v>
      </c>
      <c r="N8" s="239">
        <v>1</v>
      </c>
      <c r="O8" s="154">
        <f t="shared" si="1"/>
        <v>0.18575</v>
      </c>
      <c r="P8" s="30">
        <f t="shared" si="2"/>
        <v>0.12774999999999997</v>
      </c>
      <c r="Q8" s="155"/>
      <c r="R8" s="158">
        <v>7.43</v>
      </c>
      <c r="S8" s="158">
        <v>1.1200000000000001</v>
      </c>
      <c r="T8" s="158">
        <v>1.2</v>
      </c>
      <c r="U8" s="255">
        <f t="shared" si="3"/>
        <v>7.43</v>
      </c>
      <c r="V8" s="161">
        <f t="shared" si="4"/>
        <v>1.1200000000000001</v>
      </c>
      <c r="W8" s="161">
        <f t="shared" si="5"/>
        <v>1.2</v>
      </c>
      <c r="X8" s="156">
        <f t="shared" si="6"/>
        <v>5.1099999999999994</v>
      </c>
      <c r="Y8" s="29">
        <f t="shared" si="7"/>
        <v>1.1144999999999998</v>
      </c>
      <c r="Z8" s="64" t="str">
        <f t="shared" si="8"/>
        <v/>
      </c>
    </row>
    <row r="9" spans="1:28" x14ac:dyDescent="0.25">
      <c r="A9" s="157" t="s">
        <v>1069</v>
      </c>
      <c r="B9" s="281" t="str">
        <f>IFERROR(VLOOKUP(A9,TablaEligeInversiones[],7,FALSE),"")</f>
        <v>US02079K3059</v>
      </c>
      <c r="C9" s="275" t="str">
        <f>IFERROR(VLOOKUP(A9,TablaEligeInversiones[],5,FALSE),"")</f>
        <v>GOOGL</v>
      </c>
      <c r="D9" s="144" t="s">
        <v>153</v>
      </c>
      <c r="E9" s="275" t="str">
        <f>IFERROR(VLOOKUP(A9,TablaEligeInversiones[],4,FALSE),"")</f>
        <v>USD</v>
      </c>
      <c r="F9" s="144" t="s">
        <v>69</v>
      </c>
      <c r="G9" s="160" t="s">
        <v>646</v>
      </c>
      <c r="H9" s="275" t="str">
        <f>IFERROR(VLOOKUP(G9,TablaCuentasInversion[],4,FALSE),"")</f>
        <v>Conjunta 50/50%</v>
      </c>
      <c r="I9" s="275" t="str">
        <f>IFERROR(VLOOKUP(G9,TablaCuentasInversion[],2,FALSE),"")</f>
        <v>EUR</v>
      </c>
      <c r="J9" s="39"/>
      <c r="K9" s="153">
        <v>45552</v>
      </c>
      <c r="L9" s="94">
        <f t="shared" si="0"/>
        <v>2024</v>
      </c>
      <c r="M9" s="40">
        <v>40</v>
      </c>
      <c r="N9" s="239">
        <v>1</v>
      </c>
      <c r="O9" s="154">
        <f t="shared" si="1"/>
        <v>0.17975000000000002</v>
      </c>
      <c r="P9" s="30">
        <f t="shared" si="2"/>
        <v>0.12375</v>
      </c>
      <c r="Q9" s="155"/>
      <c r="R9" s="158">
        <v>7.19</v>
      </c>
      <c r="S9" s="158">
        <v>1.08</v>
      </c>
      <c r="T9" s="158">
        <v>1.1599999999999999</v>
      </c>
      <c r="U9" s="255">
        <f t="shared" si="3"/>
        <v>7.19</v>
      </c>
      <c r="V9" s="161">
        <f t="shared" si="4"/>
        <v>1.08</v>
      </c>
      <c r="W9" s="161">
        <f t="shared" si="5"/>
        <v>1.1599999999999999</v>
      </c>
      <c r="X9" s="156">
        <f t="shared" si="6"/>
        <v>4.95</v>
      </c>
      <c r="Y9" s="29">
        <f t="shared" si="7"/>
        <v>1.0785</v>
      </c>
      <c r="Z9" s="64" t="str">
        <f t="shared" si="8"/>
        <v/>
      </c>
    </row>
    <row r="10" spans="1:28" x14ac:dyDescent="0.25">
      <c r="A10" s="157" t="s">
        <v>492</v>
      </c>
      <c r="B10" s="281" t="str">
        <f>IFERROR(VLOOKUP(A10,TablaEligeInversiones[],7,FALSE),"")</f>
        <v>US02209S1033</v>
      </c>
      <c r="C10" s="275" t="str">
        <f>IFERROR(VLOOKUP(A10,TablaEligeInversiones[],5,FALSE),"")</f>
        <v>MO</v>
      </c>
      <c r="D10" s="144" t="s">
        <v>153</v>
      </c>
      <c r="E10" s="275" t="str">
        <f>IFERROR(VLOOKUP(A10,TablaEligeInversiones[],4,FALSE),"")</f>
        <v>USD</v>
      </c>
      <c r="F10" s="144" t="s">
        <v>69</v>
      </c>
      <c r="G10" s="160" t="s">
        <v>1393</v>
      </c>
      <c r="H10" s="275" t="str">
        <f>IFERROR(VLOOKUP(G10,TablaCuentasInversion[],4,FALSE),"")</f>
        <v>Conjunta 50/50%</v>
      </c>
      <c r="I10" s="275" t="str">
        <f>IFERROR(VLOOKUP(G10,TablaCuentasInversion[],2,FALSE),"")</f>
        <v>USD</v>
      </c>
      <c r="J10" s="39"/>
      <c r="K10" s="153">
        <v>45412</v>
      </c>
      <c r="L10" s="94">
        <f t="shared" si="0"/>
        <v>2024</v>
      </c>
      <c r="M10" s="332">
        <v>100</v>
      </c>
      <c r="N10" s="329">
        <v>1.0792999999999999</v>
      </c>
      <c r="O10" s="154">
        <f t="shared" si="1"/>
        <v>0.9079959232836099</v>
      </c>
      <c r="P10" s="30">
        <f t="shared" si="2"/>
        <v>0.77179653479106836</v>
      </c>
      <c r="Q10" s="155"/>
      <c r="R10" s="333">
        <v>98</v>
      </c>
      <c r="S10" s="333">
        <v>14.7</v>
      </c>
      <c r="T10" s="333">
        <v>0</v>
      </c>
      <c r="U10" s="255">
        <f t="shared" si="3"/>
        <v>90.799592328360987</v>
      </c>
      <c r="V10" s="161">
        <f t="shared" si="4"/>
        <v>13.619938849254147</v>
      </c>
      <c r="W10" s="161">
        <f t="shared" si="5"/>
        <v>0</v>
      </c>
      <c r="X10" s="256">
        <f t="shared" si="6"/>
        <v>77.179653479106832</v>
      </c>
      <c r="Y10" s="334">
        <f t="shared" si="7"/>
        <v>13.619938849254147</v>
      </c>
      <c r="Z10" s="64" t="str">
        <f t="shared" si="8"/>
        <v/>
      </c>
    </row>
    <row r="11" spans="1:28" x14ac:dyDescent="0.25">
      <c r="A11" s="157" t="s">
        <v>492</v>
      </c>
      <c r="B11" s="281" t="str">
        <f>IFERROR(VLOOKUP(A11,TablaEligeInversiones[],7,FALSE),"")</f>
        <v>US02209S1033</v>
      </c>
      <c r="C11" s="275" t="str">
        <f>IFERROR(VLOOKUP(A11,TablaEligeInversiones[],5,FALSE),"")</f>
        <v>MO</v>
      </c>
      <c r="D11" s="144" t="s">
        <v>153</v>
      </c>
      <c r="E11" s="275" t="str">
        <f>IFERROR(VLOOKUP(A11,TablaEligeInversiones[],4,FALSE),"")</f>
        <v>USD</v>
      </c>
      <c r="F11" s="144" t="s">
        <v>69</v>
      </c>
      <c r="G11" s="160" t="s">
        <v>1393</v>
      </c>
      <c r="H11" s="275" t="str">
        <f>IFERROR(VLOOKUP(G11,TablaCuentasInversion[],4,FALSE),"")</f>
        <v>Conjunta 50/50%</v>
      </c>
      <c r="I11" s="275" t="str">
        <f>IFERROR(VLOOKUP(G11,TablaCuentasInversion[],2,FALSE),"")</f>
        <v>USD</v>
      </c>
      <c r="J11" s="39"/>
      <c r="K11" s="153">
        <v>45483</v>
      </c>
      <c r="L11" s="94">
        <f t="shared" si="0"/>
        <v>2024</v>
      </c>
      <c r="M11" s="332">
        <v>100</v>
      </c>
      <c r="N11" s="329">
        <v>1.083</v>
      </c>
      <c r="O11" s="154">
        <f t="shared" si="1"/>
        <v>0.90489381348107112</v>
      </c>
      <c r="P11" s="30">
        <f t="shared" si="2"/>
        <v>0.76915974145891053</v>
      </c>
      <c r="Q11" s="155"/>
      <c r="R11" s="333">
        <v>98</v>
      </c>
      <c r="S11" s="333">
        <v>14.7</v>
      </c>
      <c r="T11" s="333">
        <v>0</v>
      </c>
      <c r="U11" s="255">
        <f t="shared" si="3"/>
        <v>90.489381348107116</v>
      </c>
      <c r="V11" s="161">
        <f t="shared" si="4"/>
        <v>13.573407202216066</v>
      </c>
      <c r="W11" s="161">
        <f t="shared" si="5"/>
        <v>0</v>
      </c>
      <c r="X11" s="256">
        <f t="shared" si="6"/>
        <v>76.915974145891056</v>
      </c>
      <c r="Y11" s="334">
        <f t="shared" si="7"/>
        <v>13.573407202216066</v>
      </c>
      <c r="Z11" s="64" t="str">
        <f t="shared" si="8"/>
        <v/>
      </c>
    </row>
    <row r="12" spans="1:28" x14ac:dyDescent="0.25">
      <c r="A12" s="157" t="s">
        <v>492</v>
      </c>
      <c r="B12" s="281" t="str">
        <f>IFERROR(VLOOKUP(A12,TablaEligeInversiones[],7,FALSE),"")</f>
        <v>US02209S1033</v>
      </c>
      <c r="C12" s="275" t="str">
        <f>IFERROR(VLOOKUP(A12,TablaEligeInversiones[],5,FALSE),"")</f>
        <v>MO</v>
      </c>
      <c r="D12" s="144" t="s">
        <v>153</v>
      </c>
      <c r="E12" s="275" t="str">
        <f>IFERROR(VLOOKUP(A12,TablaEligeInversiones[],4,FALSE),"")</f>
        <v>USD</v>
      </c>
      <c r="F12" s="144" t="s">
        <v>69</v>
      </c>
      <c r="G12" s="160" t="s">
        <v>646</v>
      </c>
      <c r="H12" s="275" t="str">
        <f>IFERROR(VLOOKUP(G12,TablaCuentasInversion[],4,FALSE),"")</f>
        <v>Conjunta 50/50%</v>
      </c>
      <c r="I12" s="275" t="str">
        <f>IFERROR(VLOOKUP(G12,TablaCuentasInversion[],2,FALSE),"")</f>
        <v>EUR</v>
      </c>
      <c r="J12" s="39"/>
      <c r="K12" s="153">
        <v>44680</v>
      </c>
      <c r="L12" s="94">
        <f t="shared" si="0"/>
        <v>2022</v>
      </c>
      <c r="M12" s="40">
        <v>50</v>
      </c>
      <c r="N12" s="239">
        <v>1</v>
      </c>
      <c r="O12" s="154">
        <f t="shared" si="1"/>
        <v>0.85199999999999998</v>
      </c>
      <c r="P12" s="30">
        <f t="shared" si="2"/>
        <v>0.58660000000000001</v>
      </c>
      <c r="Q12" s="155"/>
      <c r="R12" s="158">
        <v>42.6</v>
      </c>
      <c r="S12" s="158">
        <v>6.39</v>
      </c>
      <c r="T12" s="158">
        <v>6.88</v>
      </c>
      <c r="U12" s="255">
        <f t="shared" si="3"/>
        <v>42.6</v>
      </c>
      <c r="V12" s="161">
        <f t="shared" si="4"/>
        <v>6.39</v>
      </c>
      <c r="W12" s="161">
        <f t="shared" si="5"/>
        <v>6.88</v>
      </c>
      <c r="X12" s="156">
        <f t="shared" si="6"/>
        <v>29.330000000000002</v>
      </c>
      <c r="Y12" s="29">
        <f t="shared" si="7"/>
        <v>6.39</v>
      </c>
      <c r="Z12" s="64" t="str">
        <f t="shared" si="8"/>
        <v/>
      </c>
    </row>
    <row r="13" spans="1:28" x14ac:dyDescent="0.25">
      <c r="A13" s="157" t="s">
        <v>492</v>
      </c>
      <c r="B13" s="281" t="str">
        <f>IFERROR(VLOOKUP(A13,TablaEligeInversiones[],7,FALSE),"")</f>
        <v>US02209S1033</v>
      </c>
      <c r="C13" s="275" t="str">
        <f>IFERROR(VLOOKUP(A13,TablaEligeInversiones[],5,FALSE),"")</f>
        <v>MO</v>
      </c>
      <c r="D13" s="144" t="s">
        <v>153</v>
      </c>
      <c r="E13" s="275" t="str">
        <f>IFERROR(VLOOKUP(A13,TablaEligeInversiones[],4,FALSE),"")</f>
        <v>USD</v>
      </c>
      <c r="F13" s="144" t="s">
        <v>69</v>
      </c>
      <c r="G13" s="160" t="s">
        <v>646</v>
      </c>
      <c r="H13" s="275" t="str">
        <f>IFERROR(VLOOKUP(G13,TablaCuentasInversion[],4,FALSE),"")</f>
        <v>Conjunta 50/50%</v>
      </c>
      <c r="I13" s="275" t="str">
        <f>IFERROR(VLOOKUP(G13,TablaCuentasInversion[],2,FALSE),"")</f>
        <v>EUR</v>
      </c>
      <c r="J13" s="39"/>
      <c r="K13" s="153">
        <v>44753</v>
      </c>
      <c r="L13" s="94">
        <f t="shared" si="0"/>
        <v>2022</v>
      </c>
      <c r="M13" s="40">
        <v>50</v>
      </c>
      <c r="N13" s="239">
        <v>1</v>
      </c>
      <c r="O13" s="154">
        <f t="shared" si="1"/>
        <v>0.89959999999999996</v>
      </c>
      <c r="P13" s="30">
        <f t="shared" si="2"/>
        <v>0.61919999999999997</v>
      </c>
      <c r="Q13" s="155"/>
      <c r="R13" s="158">
        <v>44.98</v>
      </c>
      <c r="S13" s="158">
        <v>6.75</v>
      </c>
      <c r="T13" s="158">
        <v>7.27</v>
      </c>
      <c r="U13" s="255">
        <f t="shared" si="3"/>
        <v>44.98</v>
      </c>
      <c r="V13" s="161">
        <f t="shared" si="4"/>
        <v>6.75</v>
      </c>
      <c r="W13" s="161">
        <f t="shared" si="5"/>
        <v>7.27</v>
      </c>
      <c r="X13" s="156">
        <f t="shared" si="6"/>
        <v>30.959999999999997</v>
      </c>
      <c r="Y13" s="29">
        <f t="shared" si="7"/>
        <v>6.746999999999999</v>
      </c>
      <c r="Z13" s="64" t="str">
        <f t="shared" si="8"/>
        <v/>
      </c>
    </row>
    <row r="14" spans="1:28" x14ac:dyDescent="0.25">
      <c r="A14" s="157" t="s">
        <v>492</v>
      </c>
      <c r="B14" s="281" t="str">
        <f>IFERROR(VLOOKUP(A14,TablaEligeInversiones[],7,FALSE),"")</f>
        <v>US02209S1033</v>
      </c>
      <c r="C14" s="275" t="str">
        <f>IFERROR(VLOOKUP(A14,TablaEligeInversiones[],5,FALSE),"")</f>
        <v>MO</v>
      </c>
      <c r="D14" s="144" t="s">
        <v>153</v>
      </c>
      <c r="E14" s="275" t="str">
        <f>IFERROR(VLOOKUP(A14,TablaEligeInversiones[],4,FALSE),"")</f>
        <v>USD</v>
      </c>
      <c r="F14" s="144" t="s">
        <v>69</v>
      </c>
      <c r="G14" s="160" t="s">
        <v>646</v>
      </c>
      <c r="H14" s="275" t="str">
        <f>IFERROR(VLOOKUP(G14,TablaCuentasInversion[],4,FALSE),"")</f>
        <v>Conjunta 50/50%</v>
      </c>
      <c r="I14" s="275" t="str">
        <f>IFERROR(VLOOKUP(G14,TablaCuentasInversion[],2,FALSE),"")</f>
        <v>EUR</v>
      </c>
      <c r="J14" s="39"/>
      <c r="K14" s="153">
        <v>44846</v>
      </c>
      <c r="L14" s="94">
        <f t="shared" si="0"/>
        <v>2022</v>
      </c>
      <c r="M14" s="40">
        <v>50</v>
      </c>
      <c r="N14" s="239">
        <v>1</v>
      </c>
      <c r="O14" s="154">
        <f t="shared" si="1"/>
        <v>0.96819999999999995</v>
      </c>
      <c r="P14" s="30">
        <f t="shared" si="2"/>
        <v>0.66659999999999997</v>
      </c>
      <c r="Q14" s="155"/>
      <c r="R14" s="158">
        <v>48.41</v>
      </c>
      <c r="S14" s="158">
        <v>7.26</v>
      </c>
      <c r="T14" s="158">
        <v>7.82</v>
      </c>
      <c r="U14" s="255">
        <f t="shared" si="3"/>
        <v>48.41</v>
      </c>
      <c r="V14" s="161">
        <f t="shared" si="4"/>
        <v>7.26</v>
      </c>
      <c r="W14" s="161">
        <f t="shared" si="5"/>
        <v>7.82</v>
      </c>
      <c r="X14" s="156">
        <f t="shared" si="6"/>
        <v>33.33</v>
      </c>
      <c r="Y14" s="29">
        <f t="shared" si="7"/>
        <v>7.26</v>
      </c>
      <c r="Z14" s="64" t="str">
        <f t="shared" si="8"/>
        <v/>
      </c>
    </row>
    <row r="15" spans="1:28" x14ac:dyDescent="0.25">
      <c r="A15" s="157" t="s">
        <v>492</v>
      </c>
      <c r="B15" s="281" t="str">
        <f>IFERROR(VLOOKUP(A15,TablaEligeInversiones[],7,FALSE),"")</f>
        <v>US02209S1033</v>
      </c>
      <c r="C15" s="275" t="str">
        <f>IFERROR(VLOOKUP(A15,TablaEligeInversiones[],5,FALSE),"")</f>
        <v>MO</v>
      </c>
      <c r="D15" s="144" t="s">
        <v>153</v>
      </c>
      <c r="E15" s="275" t="str">
        <f>IFERROR(VLOOKUP(A15,TablaEligeInversiones[],4,FALSE),"")</f>
        <v>USD</v>
      </c>
      <c r="F15" s="144" t="s">
        <v>69</v>
      </c>
      <c r="G15" s="160" t="s">
        <v>646</v>
      </c>
      <c r="H15" s="275" t="str">
        <f>IFERROR(VLOOKUP(G15,TablaCuentasInversion[],4,FALSE),"")</f>
        <v>Conjunta 50/50%</v>
      </c>
      <c r="I15" s="275" t="str">
        <f>IFERROR(VLOOKUP(G15,TablaCuentasInversion[],2,FALSE),"")</f>
        <v>EUR</v>
      </c>
      <c r="J15" s="39"/>
      <c r="K15" s="153">
        <v>44936</v>
      </c>
      <c r="L15" s="94">
        <f t="shared" si="0"/>
        <v>2023</v>
      </c>
      <c r="M15" s="40">
        <v>50</v>
      </c>
      <c r="N15" s="239">
        <v>1</v>
      </c>
      <c r="O15" s="154">
        <f t="shared" si="1"/>
        <v>0.87419999999999998</v>
      </c>
      <c r="P15" s="30">
        <f t="shared" si="2"/>
        <v>0.6018</v>
      </c>
      <c r="Q15" s="155"/>
      <c r="R15" s="158">
        <v>43.71</v>
      </c>
      <c r="S15" s="158">
        <v>6.56</v>
      </c>
      <c r="T15" s="158">
        <v>7.06</v>
      </c>
      <c r="U15" s="255">
        <f t="shared" si="3"/>
        <v>43.71</v>
      </c>
      <c r="V15" s="161">
        <f t="shared" si="4"/>
        <v>6.56</v>
      </c>
      <c r="W15" s="161">
        <f t="shared" si="5"/>
        <v>7.06</v>
      </c>
      <c r="X15" s="156">
        <f t="shared" si="6"/>
        <v>30.09</v>
      </c>
      <c r="Y15" s="29">
        <f t="shared" si="7"/>
        <v>6.5564999999999998</v>
      </c>
      <c r="Z15" s="64" t="str">
        <f t="shared" si="8"/>
        <v/>
      </c>
    </row>
    <row r="16" spans="1:28" x14ac:dyDescent="0.25">
      <c r="A16" s="157" t="s">
        <v>492</v>
      </c>
      <c r="B16" s="281" t="str">
        <f>IFERROR(VLOOKUP(A16,TablaEligeInversiones[],7,FALSE),"")</f>
        <v>US02209S1033</v>
      </c>
      <c r="C16" s="275" t="str">
        <f>IFERROR(VLOOKUP(A16,TablaEligeInversiones[],5,FALSE),"")</f>
        <v>MO</v>
      </c>
      <c r="D16" s="144" t="s">
        <v>153</v>
      </c>
      <c r="E16" s="275" t="str">
        <f>IFERROR(VLOOKUP(A16,TablaEligeInversiones[],4,FALSE),"")</f>
        <v>USD</v>
      </c>
      <c r="F16" s="144" t="s">
        <v>69</v>
      </c>
      <c r="G16" s="160" t="s">
        <v>646</v>
      </c>
      <c r="H16" s="275" t="str">
        <f>IFERROR(VLOOKUP(G16,TablaCuentasInversion[],4,FALSE),"")</f>
        <v>Conjunta 50/50%</v>
      </c>
      <c r="I16" s="275" t="str">
        <f>IFERROR(VLOOKUP(G16,TablaCuentasInversion[],2,FALSE),"")</f>
        <v>EUR</v>
      </c>
      <c r="J16" s="39"/>
      <c r="K16" s="153">
        <v>45044</v>
      </c>
      <c r="L16" s="94">
        <f t="shared" si="0"/>
        <v>2023</v>
      </c>
      <c r="M16" s="40">
        <v>50</v>
      </c>
      <c r="N16" s="239">
        <v>1</v>
      </c>
      <c r="O16" s="154">
        <f t="shared" si="1"/>
        <v>0.84920000000000007</v>
      </c>
      <c r="P16" s="30">
        <f t="shared" si="2"/>
        <v>0.58460000000000012</v>
      </c>
      <c r="Q16" s="155"/>
      <c r="R16" s="158">
        <v>42.46</v>
      </c>
      <c r="S16" s="158">
        <v>6.37</v>
      </c>
      <c r="T16" s="158">
        <v>6.86</v>
      </c>
      <c r="U16" s="255">
        <f t="shared" si="3"/>
        <v>42.46</v>
      </c>
      <c r="V16" s="161">
        <f t="shared" si="4"/>
        <v>6.37</v>
      </c>
      <c r="W16" s="161">
        <f t="shared" si="5"/>
        <v>6.86</v>
      </c>
      <c r="X16" s="156">
        <f t="shared" si="6"/>
        <v>29.230000000000004</v>
      </c>
      <c r="Y16" s="29">
        <f t="shared" si="7"/>
        <v>6.3689999999999998</v>
      </c>
      <c r="Z16" s="64" t="str">
        <f t="shared" si="8"/>
        <v/>
      </c>
    </row>
    <row r="17" spans="1:26" x14ac:dyDescent="0.25">
      <c r="A17" s="157" t="s">
        <v>492</v>
      </c>
      <c r="B17" s="281" t="str">
        <f>IFERROR(VLOOKUP(A17,TablaEligeInversiones[],7,FALSE),"")</f>
        <v>US02209S1033</v>
      </c>
      <c r="C17" s="275" t="str">
        <f>IFERROR(VLOOKUP(A17,TablaEligeInversiones[],5,FALSE),"")</f>
        <v>MO</v>
      </c>
      <c r="D17" s="144" t="s">
        <v>153</v>
      </c>
      <c r="E17" s="275" t="str">
        <f>IFERROR(VLOOKUP(A17,TablaEligeInversiones[],4,FALSE),"")</f>
        <v>USD</v>
      </c>
      <c r="F17" s="144" t="s">
        <v>69</v>
      </c>
      <c r="G17" s="160" t="s">
        <v>646</v>
      </c>
      <c r="H17" s="275" t="str">
        <f>IFERROR(VLOOKUP(G17,TablaCuentasInversion[],4,FALSE),"")</f>
        <v>Conjunta 50/50%</v>
      </c>
      <c r="I17" s="275" t="str">
        <f>IFERROR(VLOOKUP(G17,TablaCuentasInversion[],2,FALSE),"")</f>
        <v>EUR</v>
      </c>
      <c r="J17" s="39"/>
      <c r="K17" s="153">
        <v>45118</v>
      </c>
      <c r="L17" s="94">
        <f t="shared" si="0"/>
        <v>2023</v>
      </c>
      <c r="M17" s="40">
        <v>50</v>
      </c>
      <c r="N17" s="239">
        <v>1</v>
      </c>
      <c r="O17" s="154">
        <f t="shared" si="1"/>
        <v>0.85719999999999996</v>
      </c>
      <c r="P17" s="30">
        <f t="shared" si="2"/>
        <v>0.59019999999999995</v>
      </c>
      <c r="Q17" s="155"/>
      <c r="R17" s="158">
        <v>42.86</v>
      </c>
      <c r="S17" s="158">
        <v>6.43</v>
      </c>
      <c r="T17" s="158">
        <v>6.92</v>
      </c>
      <c r="U17" s="255">
        <f t="shared" si="3"/>
        <v>42.86</v>
      </c>
      <c r="V17" s="161">
        <f t="shared" si="4"/>
        <v>6.43</v>
      </c>
      <c r="W17" s="161">
        <f t="shared" si="5"/>
        <v>6.92</v>
      </c>
      <c r="X17" s="156">
        <f t="shared" si="6"/>
        <v>29.509999999999998</v>
      </c>
      <c r="Y17" s="29">
        <f t="shared" si="7"/>
        <v>6.4289999999999994</v>
      </c>
      <c r="Z17" s="64" t="str">
        <f t="shared" si="8"/>
        <v/>
      </c>
    </row>
    <row r="18" spans="1:26" x14ac:dyDescent="0.25">
      <c r="A18" s="157" t="s">
        <v>492</v>
      </c>
      <c r="B18" s="281" t="str">
        <f>IFERROR(VLOOKUP(A18,TablaEligeInversiones[],7,FALSE),"")</f>
        <v>US02209S1033</v>
      </c>
      <c r="C18" s="275" t="str">
        <f>IFERROR(VLOOKUP(A18,TablaEligeInversiones[],5,FALSE),"")</f>
        <v>MO</v>
      </c>
      <c r="D18" s="144" t="s">
        <v>153</v>
      </c>
      <c r="E18" s="275" t="str">
        <f>IFERROR(VLOOKUP(A18,TablaEligeInversiones[],4,FALSE),"")</f>
        <v>USD</v>
      </c>
      <c r="F18" s="144" t="s">
        <v>69</v>
      </c>
      <c r="G18" s="160" t="s">
        <v>646</v>
      </c>
      <c r="H18" s="275" t="str">
        <f>IFERROR(VLOOKUP(G18,TablaCuentasInversion[],4,FALSE),"")</f>
        <v>Conjunta 50/50%</v>
      </c>
      <c r="I18" s="275" t="str">
        <f>IFERROR(VLOOKUP(G18,TablaCuentasInversion[],2,FALSE),"")</f>
        <v>EUR</v>
      </c>
      <c r="J18" s="39"/>
      <c r="K18" s="153">
        <v>45209</v>
      </c>
      <c r="L18" s="94">
        <f t="shared" si="0"/>
        <v>2023</v>
      </c>
      <c r="M18" s="40">
        <v>50</v>
      </c>
      <c r="N18" s="239">
        <v>1</v>
      </c>
      <c r="O18" s="154">
        <f t="shared" si="1"/>
        <v>0.92</v>
      </c>
      <c r="P18" s="30">
        <f t="shared" si="2"/>
        <v>0.63340000000000007</v>
      </c>
      <c r="Q18" s="155"/>
      <c r="R18" s="158">
        <v>46</v>
      </c>
      <c r="S18" s="158">
        <v>6.9</v>
      </c>
      <c r="T18" s="158">
        <v>7.43</v>
      </c>
      <c r="U18" s="255">
        <f t="shared" si="3"/>
        <v>46</v>
      </c>
      <c r="V18" s="161">
        <f t="shared" si="4"/>
        <v>6.9</v>
      </c>
      <c r="W18" s="161">
        <f t="shared" si="5"/>
        <v>7.43</v>
      </c>
      <c r="X18" s="156">
        <f t="shared" si="6"/>
        <v>31.67</v>
      </c>
      <c r="Y18" s="29">
        <f t="shared" si="7"/>
        <v>6.8999999999999995</v>
      </c>
      <c r="Z18" s="64" t="str">
        <f t="shared" si="8"/>
        <v/>
      </c>
    </row>
    <row r="19" spans="1:26" x14ac:dyDescent="0.25">
      <c r="A19" s="157" t="s">
        <v>492</v>
      </c>
      <c r="B19" s="281" t="str">
        <f>IFERROR(VLOOKUP(A19,TablaEligeInversiones[],7,FALSE),"")</f>
        <v>US02209S1033</v>
      </c>
      <c r="C19" s="275" t="str">
        <f>IFERROR(VLOOKUP(A19,TablaEligeInversiones[],5,FALSE),"")</f>
        <v>MO</v>
      </c>
      <c r="D19" s="144" t="s">
        <v>153</v>
      </c>
      <c r="E19" s="275" t="str">
        <f>IFERROR(VLOOKUP(A19,TablaEligeInversiones[],4,FALSE),"")</f>
        <v>USD</v>
      </c>
      <c r="F19" s="144" t="s">
        <v>69</v>
      </c>
      <c r="G19" s="160" t="s">
        <v>646</v>
      </c>
      <c r="H19" s="275" t="str">
        <f>IFERROR(VLOOKUP(G19,TablaCuentasInversion[],4,FALSE),"")</f>
        <v>Conjunta 50/50%</v>
      </c>
      <c r="I19" s="275" t="str">
        <f>IFERROR(VLOOKUP(G19,TablaCuentasInversion[],2,FALSE),"")</f>
        <v>EUR</v>
      </c>
      <c r="J19" s="39"/>
      <c r="K19" s="153">
        <v>45301</v>
      </c>
      <c r="L19" s="94">
        <f t="shared" si="0"/>
        <v>2024</v>
      </c>
      <c r="M19" s="40">
        <v>70</v>
      </c>
      <c r="N19" s="239">
        <v>1</v>
      </c>
      <c r="O19" s="154">
        <f t="shared" si="1"/>
        <v>0.89100000000000001</v>
      </c>
      <c r="P19" s="30">
        <f t="shared" si="2"/>
        <v>0.61342857142857143</v>
      </c>
      <c r="Q19" s="155"/>
      <c r="R19" s="158">
        <v>62.37</v>
      </c>
      <c r="S19" s="158">
        <v>9.36</v>
      </c>
      <c r="T19" s="158">
        <v>10.07</v>
      </c>
      <c r="U19" s="255">
        <f t="shared" si="3"/>
        <v>62.37</v>
      </c>
      <c r="V19" s="161">
        <f t="shared" si="4"/>
        <v>9.36</v>
      </c>
      <c r="W19" s="161">
        <f t="shared" si="5"/>
        <v>10.07</v>
      </c>
      <c r="X19" s="156">
        <f t="shared" si="6"/>
        <v>42.94</v>
      </c>
      <c r="Y19" s="29">
        <f t="shared" si="7"/>
        <v>9.3554999999999993</v>
      </c>
      <c r="Z19" s="64" t="str">
        <f t="shared" si="8"/>
        <v/>
      </c>
    </row>
    <row r="20" spans="1:26" x14ac:dyDescent="0.25">
      <c r="A20" s="157" t="s">
        <v>492</v>
      </c>
      <c r="B20" s="281" t="str">
        <f>IFERROR(VLOOKUP(A20,TablaEligeInversiones[],7,FALSE),"")</f>
        <v>US02209S1033</v>
      </c>
      <c r="C20" s="275" t="str">
        <f>IFERROR(VLOOKUP(A20,TablaEligeInversiones[],5,FALSE),"")</f>
        <v>MO</v>
      </c>
      <c r="D20" s="144" t="s">
        <v>153</v>
      </c>
      <c r="E20" s="275" t="str">
        <f>IFERROR(VLOOKUP(A20,TablaEligeInversiones[],4,FALSE),"")</f>
        <v>USD</v>
      </c>
      <c r="F20" s="144" t="s">
        <v>69</v>
      </c>
      <c r="G20" s="160" t="s">
        <v>646</v>
      </c>
      <c r="H20" s="275" t="str">
        <f>IFERROR(VLOOKUP(G20,TablaCuentasInversion[],4,FALSE),"")</f>
        <v>Conjunta 50/50%</v>
      </c>
      <c r="I20" s="275" t="str">
        <f>IFERROR(VLOOKUP(G20,TablaCuentasInversion[],2,FALSE),"")</f>
        <v>EUR</v>
      </c>
      <c r="J20" s="39"/>
      <c r="K20" s="153">
        <v>45399</v>
      </c>
      <c r="L20" s="94">
        <f t="shared" si="0"/>
        <v>2024</v>
      </c>
      <c r="M20" s="40">
        <v>140</v>
      </c>
      <c r="N20" s="239">
        <v>1</v>
      </c>
      <c r="O20" s="154">
        <f t="shared" si="1"/>
        <v>0.91235714285714287</v>
      </c>
      <c r="P20" s="30">
        <f t="shared" si="2"/>
        <v>0.62814285714285722</v>
      </c>
      <c r="Q20" s="155"/>
      <c r="R20" s="158">
        <v>127.73</v>
      </c>
      <c r="S20" s="158">
        <v>19.16</v>
      </c>
      <c r="T20" s="158">
        <v>20.63</v>
      </c>
      <c r="U20" s="255">
        <f t="shared" si="3"/>
        <v>127.73</v>
      </c>
      <c r="V20" s="161">
        <f t="shared" si="4"/>
        <v>19.16</v>
      </c>
      <c r="W20" s="161">
        <f t="shared" si="5"/>
        <v>20.63</v>
      </c>
      <c r="X20" s="156">
        <f t="shared" si="6"/>
        <v>87.940000000000012</v>
      </c>
      <c r="Y20" s="29">
        <f t="shared" si="7"/>
        <v>19.159500000000001</v>
      </c>
      <c r="Z20" s="64" t="str">
        <f t="shared" si="8"/>
        <v/>
      </c>
    </row>
    <row r="21" spans="1:26" x14ac:dyDescent="0.25">
      <c r="A21" s="157" t="s">
        <v>492</v>
      </c>
      <c r="B21" s="281" t="str">
        <f>IFERROR(VLOOKUP(A21,TablaEligeInversiones[],7,FALSE),"")</f>
        <v>US02209S1033</v>
      </c>
      <c r="C21" s="275" t="str">
        <f>IFERROR(VLOOKUP(A21,TablaEligeInversiones[],5,FALSE),"")</f>
        <v>MO</v>
      </c>
      <c r="D21" s="144" t="s">
        <v>153</v>
      </c>
      <c r="E21" s="275" t="str">
        <f>IFERROR(VLOOKUP(A21,TablaEligeInversiones[],4,FALSE),"")</f>
        <v>USD</v>
      </c>
      <c r="F21" s="144" t="s">
        <v>69</v>
      </c>
      <c r="G21" s="160" t="s">
        <v>646</v>
      </c>
      <c r="H21" s="275" t="str">
        <f>IFERROR(VLOOKUP(G21,TablaCuentasInversion[],4,FALSE),"")</f>
        <v>Conjunta 50/50%</v>
      </c>
      <c r="I21" s="275" t="str">
        <f>IFERROR(VLOOKUP(G21,TablaCuentasInversion[],2,FALSE),"")</f>
        <v>EUR</v>
      </c>
      <c r="J21" s="39"/>
      <c r="K21" s="153">
        <v>45483</v>
      </c>
      <c r="L21" s="94">
        <f t="shared" si="0"/>
        <v>2024</v>
      </c>
      <c r="M21" s="40">
        <v>140</v>
      </c>
      <c r="N21" s="239">
        <v>1</v>
      </c>
      <c r="O21" s="154">
        <f t="shared" si="1"/>
        <v>0.90092857142857141</v>
      </c>
      <c r="P21" s="30">
        <f t="shared" si="2"/>
        <v>0.62028571428571422</v>
      </c>
      <c r="Q21" s="155"/>
      <c r="R21" s="158">
        <v>126.13</v>
      </c>
      <c r="S21" s="158">
        <v>18.920000000000002</v>
      </c>
      <c r="T21" s="158">
        <v>20.37</v>
      </c>
      <c r="U21" s="255">
        <f t="shared" si="3"/>
        <v>126.13</v>
      </c>
      <c r="V21" s="161">
        <f t="shared" si="4"/>
        <v>18.920000000000002</v>
      </c>
      <c r="W21" s="161">
        <f t="shared" si="5"/>
        <v>20.37</v>
      </c>
      <c r="X21" s="156">
        <f t="shared" si="6"/>
        <v>86.839999999999989</v>
      </c>
      <c r="Y21" s="29">
        <f t="shared" si="7"/>
        <v>18.919499999999999</v>
      </c>
      <c r="Z21" s="64" t="str">
        <f t="shared" si="8"/>
        <v/>
      </c>
    </row>
    <row r="22" spans="1:26" x14ac:dyDescent="0.25">
      <c r="A22" s="157" t="s">
        <v>285</v>
      </c>
      <c r="B22" s="281" t="str">
        <f>IFERROR(VLOOKUP(A22,TablaEligeInversiones[],7,FALSE),"")</f>
        <v>US0378331005</v>
      </c>
      <c r="C22" s="275" t="str">
        <f>IFERROR(VLOOKUP(A22,TablaEligeInversiones[],5,FALSE),"")</f>
        <v>AAPL</v>
      </c>
      <c r="D22" s="144" t="s">
        <v>153</v>
      </c>
      <c r="E22" s="275" t="str">
        <f>IFERROR(VLOOKUP(A22,TablaEligeInversiones[],4,FALSE),"")</f>
        <v>USD</v>
      </c>
      <c r="F22" s="144" t="s">
        <v>69</v>
      </c>
      <c r="G22" s="160" t="s">
        <v>638</v>
      </c>
      <c r="H22" s="275" t="str">
        <f>IFERROR(VLOOKUP(G22,TablaCuentasInversion[],4,FALSE),"")</f>
        <v>Conjunta 50/50%</v>
      </c>
      <c r="I22" s="275" t="str">
        <f>IFERROR(VLOOKUP(G22,TablaCuentasInversion[],2,FALSE),"")</f>
        <v>EUR</v>
      </c>
      <c r="J22" s="39"/>
      <c r="K22" s="153">
        <v>44602</v>
      </c>
      <c r="L22" s="94">
        <f t="shared" si="0"/>
        <v>2022</v>
      </c>
      <c r="M22" s="40">
        <v>40</v>
      </c>
      <c r="N22" s="239">
        <v>1</v>
      </c>
      <c r="O22" s="154">
        <f t="shared" si="1"/>
        <v>0.19350000000000001</v>
      </c>
      <c r="P22" s="30">
        <f t="shared" si="2"/>
        <v>0.13325000000000001</v>
      </c>
      <c r="Q22" s="155"/>
      <c r="R22" s="158">
        <v>7.74</v>
      </c>
      <c r="S22" s="158">
        <v>1.1599999999999999</v>
      </c>
      <c r="T22" s="158">
        <v>1.25</v>
      </c>
      <c r="U22" s="255">
        <f t="shared" si="3"/>
        <v>7.74</v>
      </c>
      <c r="V22" s="161">
        <f t="shared" si="4"/>
        <v>1.1599999999999999</v>
      </c>
      <c r="W22" s="161">
        <f t="shared" si="5"/>
        <v>1.25</v>
      </c>
      <c r="X22" s="156">
        <f t="shared" si="6"/>
        <v>5.33</v>
      </c>
      <c r="Y22" s="29">
        <f t="shared" si="7"/>
        <v>1.1599999999999999</v>
      </c>
      <c r="Z22" s="64" t="str">
        <f t="shared" si="8"/>
        <v/>
      </c>
    </row>
    <row r="23" spans="1:26" x14ac:dyDescent="0.25">
      <c r="A23" s="157" t="s">
        <v>285</v>
      </c>
      <c r="B23" s="281" t="str">
        <f>IFERROR(VLOOKUP(A23,TablaEligeInversiones[],7,FALSE),"")</f>
        <v>US0378331005</v>
      </c>
      <c r="C23" s="275" t="str">
        <f>IFERROR(VLOOKUP(A23,TablaEligeInversiones[],5,FALSE),"")</f>
        <v>AAPL</v>
      </c>
      <c r="D23" s="144" t="s">
        <v>153</v>
      </c>
      <c r="E23" s="275" t="str">
        <f>IFERROR(VLOOKUP(A23,TablaEligeInversiones[],4,FALSE),"")</f>
        <v>USD</v>
      </c>
      <c r="F23" s="144" t="s">
        <v>69</v>
      </c>
      <c r="G23" s="160" t="s">
        <v>638</v>
      </c>
      <c r="H23" s="275" t="str">
        <f>IFERROR(VLOOKUP(G23,TablaCuentasInversion[],4,FALSE),"")</f>
        <v>Conjunta 50/50%</v>
      </c>
      <c r="I23" s="275" t="str">
        <f>IFERROR(VLOOKUP(G23,TablaCuentasInversion[],2,FALSE),"")</f>
        <v>EUR</v>
      </c>
      <c r="J23" s="39"/>
      <c r="K23" s="153">
        <v>44693</v>
      </c>
      <c r="L23" s="94">
        <f t="shared" si="0"/>
        <v>2022</v>
      </c>
      <c r="M23" s="40">
        <v>40</v>
      </c>
      <c r="N23" s="239">
        <v>1</v>
      </c>
      <c r="O23" s="154">
        <f t="shared" si="1"/>
        <v>0.22149999999999997</v>
      </c>
      <c r="P23" s="30">
        <f t="shared" si="2"/>
        <v>0.1525</v>
      </c>
      <c r="Q23" s="155"/>
      <c r="R23" s="158">
        <v>8.86</v>
      </c>
      <c r="S23" s="158">
        <v>1.33</v>
      </c>
      <c r="T23" s="158">
        <v>1.43</v>
      </c>
      <c r="U23" s="255">
        <f t="shared" si="3"/>
        <v>8.86</v>
      </c>
      <c r="V23" s="161">
        <f t="shared" si="4"/>
        <v>1.33</v>
      </c>
      <c r="W23" s="161">
        <f t="shared" si="5"/>
        <v>1.43</v>
      </c>
      <c r="X23" s="156">
        <f t="shared" si="6"/>
        <v>6.1</v>
      </c>
      <c r="Y23" s="29">
        <f t="shared" si="7"/>
        <v>1.329</v>
      </c>
      <c r="Z23" s="64" t="str">
        <f t="shared" si="8"/>
        <v/>
      </c>
    </row>
    <row r="24" spans="1:26" x14ac:dyDescent="0.25">
      <c r="A24" s="157" t="s">
        <v>285</v>
      </c>
      <c r="B24" s="281" t="str">
        <f>IFERROR(VLOOKUP(A24,TablaEligeInversiones[],7,FALSE),"")</f>
        <v>US0378331005</v>
      </c>
      <c r="C24" s="275" t="str">
        <f>IFERROR(VLOOKUP(A24,TablaEligeInversiones[],5,FALSE),"")</f>
        <v>AAPL</v>
      </c>
      <c r="D24" s="144" t="s">
        <v>153</v>
      </c>
      <c r="E24" s="275" t="str">
        <f>IFERROR(VLOOKUP(A24,TablaEligeInversiones[],4,FALSE),"")</f>
        <v>USD</v>
      </c>
      <c r="F24" s="144" t="s">
        <v>69</v>
      </c>
      <c r="G24" s="160" t="s">
        <v>638</v>
      </c>
      <c r="H24" s="275" t="str">
        <f>IFERROR(VLOOKUP(G24,TablaCuentasInversion[],4,FALSE),"")</f>
        <v>Conjunta 50/50%</v>
      </c>
      <c r="I24" s="275" t="str">
        <f>IFERROR(VLOOKUP(G24,TablaCuentasInversion[],2,FALSE),"")</f>
        <v>EUR</v>
      </c>
      <c r="J24" s="39"/>
      <c r="K24" s="153">
        <v>44784</v>
      </c>
      <c r="L24" s="94">
        <f t="shared" si="0"/>
        <v>2022</v>
      </c>
      <c r="M24" s="40">
        <v>40</v>
      </c>
      <c r="N24" s="239">
        <v>1</v>
      </c>
      <c r="O24" s="154">
        <f t="shared" si="1"/>
        <v>0.223</v>
      </c>
      <c r="P24" s="30">
        <f t="shared" si="2"/>
        <v>0.15350000000000003</v>
      </c>
      <c r="Q24" s="155"/>
      <c r="R24" s="158">
        <v>8.92</v>
      </c>
      <c r="S24" s="158">
        <v>1.34</v>
      </c>
      <c r="T24" s="158">
        <v>1.44</v>
      </c>
      <c r="U24" s="255">
        <f t="shared" si="3"/>
        <v>8.92</v>
      </c>
      <c r="V24" s="161">
        <f t="shared" si="4"/>
        <v>1.34</v>
      </c>
      <c r="W24" s="161">
        <f t="shared" si="5"/>
        <v>1.44</v>
      </c>
      <c r="X24" s="156">
        <f t="shared" si="6"/>
        <v>6.1400000000000006</v>
      </c>
      <c r="Y24" s="29">
        <f t="shared" si="7"/>
        <v>1.3379999999999999</v>
      </c>
      <c r="Z24" s="64" t="str">
        <f t="shared" si="8"/>
        <v/>
      </c>
    </row>
    <row r="25" spans="1:26" x14ac:dyDescent="0.25">
      <c r="A25" s="157" t="s">
        <v>285</v>
      </c>
      <c r="B25" s="281" t="str">
        <f>IFERROR(VLOOKUP(A25,TablaEligeInversiones[],7,FALSE),"")</f>
        <v>US0378331005</v>
      </c>
      <c r="C25" s="275" t="str">
        <f>IFERROR(VLOOKUP(A25,TablaEligeInversiones[],5,FALSE),"")</f>
        <v>AAPL</v>
      </c>
      <c r="D25" s="144" t="s">
        <v>153</v>
      </c>
      <c r="E25" s="275" t="str">
        <f>IFERROR(VLOOKUP(A25,TablaEligeInversiones[],4,FALSE),"")</f>
        <v>USD</v>
      </c>
      <c r="F25" s="144" t="s">
        <v>69</v>
      </c>
      <c r="G25" s="160" t="s">
        <v>638</v>
      </c>
      <c r="H25" s="275" t="str">
        <f>IFERROR(VLOOKUP(G25,TablaCuentasInversion[],4,FALSE),"")</f>
        <v>Conjunta 50/50%</v>
      </c>
      <c r="I25" s="275" t="str">
        <f>IFERROR(VLOOKUP(G25,TablaCuentasInversion[],2,FALSE),"")</f>
        <v>EUR</v>
      </c>
      <c r="J25" s="39"/>
      <c r="K25" s="153">
        <v>44875</v>
      </c>
      <c r="L25" s="94">
        <f t="shared" si="0"/>
        <v>2022</v>
      </c>
      <c r="M25" s="40">
        <v>40</v>
      </c>
      <c r="N25" s="239">
        <v>1</v>
      </c>
      <c r="O25" s="154">
        <f t="shared" si="1"/>
        <v>0.22425</v>
      </c>
      <c r="P25" s="30">
        <f t="shared" si="2"/>
        <v>0.15425000000000003</v>
      </c>
      <c r="Q25" s="155"/>
      <c r="R25" s="158">
        <v>8.9700000000000006</v>
      </c>
      <c r="S25" s="158">
        <v>1.35</v>
      </c>
      <c r="T25" s="158">
        <v>1.45</v>
      </c>
      <c r="U25" s="255">
        <f t="shared" si="3"/>
        <v>8.9700000000000006</v>
      </c>
      <c r="V25" s="161">
        <f t="shared" si="4"/>
        <v>1.35</v>
      </c>
      <c r="W25" s="161">
        <f t="shared" si="5"/>
        <v>1.45</v>
      </c>
      <c r="X25" s="156">
        <f t="shared" si="6"/>
        <v>6.1700000000000008</v>
      </c>
      <c r="Y25" s="29">
        <f t="shared" si="7"/>
        <v>1.3455000000000001</v>
      </c>
      <c r="Z25" s="64" t="str">
        <f t="shared" si="8"/>
        <v/>
      </c>
    </row>
    <row r="26" spans="1:26" x14ac:dyDescent="0.25">
      <c r="A26" s="157" t="s">
        <v>285</v>
      </c>
      <c r="B26" s="281" t="str">
        <f>IFERROR(VLOOKUP(A26,TablaEligeInversiones[],7,FALSE),"")</f>
        <v>US0378331005</v>
      </c>
      <c r="C26" s="275" t="str">
        <f>IFERROR(VLOOKUP(A26,TablaEligeInversiones[],5,FALSE),"")</f>
        <v>AAPL</v>
      </c>
      <c r="D26" s="144" t="s">
        <v>153</v>
      </c>
      <c r="E26" s="275" t="str">
        <f>IFERROR(VLOOKUP(A26,TablaEligeInversiones[],4,FALSE),"")</f>
        <v>USD</v>
      </c>
      <c r="F26" s="144" t="s">
        <v>69</v>
      </c>
      <c r="G26" s="160" t="s">
        <v>638</v>
      </c>
      <c r="H26" s="275" t="str">
        <f>IFERROR(VLOOKUP(G26,TablaCuentasInversion[],4,FALSE),"")</f>
        <v>Conjunta 50/50%</v>
      </c>
      <c r="I26" s="275" t="str">
        <f>IFERROR(VLOOKUP(G26,TablaCuentasInversion[],2,FALSE),"")</f>
        <v>EUR</v>
      </c>
      <c r="J26" s="39"/>
      <c r="K26" s="153">
        <v>44974</v>
      </c>
      <c r="L26" s="94">
        <f t="shared" si="0"/>
        <v>2023</v>
      </c>
      <c r="M26" s="40">
        <v>40</v>
      </c>
      <c r="N26" s="239">
        <v>1</v>
      </c>
      <c r="O26" s="154">
        <f t="shared" si="1"/>
        <v>0.215</v>
      </c>
      <c r="P26" s="30">
        <f t="shared" si="2"/>
        <v>0.14799999999999999</v>
      </c>
      <c r="Q26" s="155"/>
      <c r="R26" s="158">
        <v>8.6</v>
      </c>
      <c r="S26" s="158">
        <v>1.29</v>
      </c>
      <c r="T26" s="158">
        <v>1.39</v>
      </c>
      <c r="U26" s="255">
        <f t="shared" si="3"/>
        <v>8.6</v>
      </c>
      <c r="V26" s="161">
        <f t="shared" si="4"/>
        <v>1.29</v>
      </c>
      <c r="W26" s="161">
        <f t="shared" si="5"/>
        <v>1.39</v>
      </c>
      <c r="X26" s="156">
        <f t="shared" si="6"/>
        <v>5.92</v>
      </c>
      <c r="Y26" s="29">
        <f t="shared" si="7"/>
        <v>1.2899999999999998</v>
      </c>
      <c r="Z26" s="64" t="str">
        <f t="shared" si="8"/>
        <v/>
      </c>
    </row>
    <row r="27" spans="1:26" x14ac:dyDescent="0.25">
      <c r="A27" s="157" t="s">
        <v>285</v>
      </c>
      <c r="B27" s="281" t="str">
        <f>IFERROR(VLOOKUP(A27,TablaEligeInversiones[],7,FALSE),"")</f>
        <v>US0378331005</v>
      </c>
      <c r="C27" s="275" t="str">
        <f>IFERROR(VLOOKUP(A27,TablaEligeInversiones[],5,FALSE),"")</f>
        <v>AAPL</v>
      </c>
      <c r="D27" s="144" t="s">
        <v>153</v>
      </c>
      <c r="E27" s="275" t="str">
        <f>IFERROR(VLOOKUP(A27,TablaEligeInversiones[],4,FALSE),"")</f>
        <v>USD</v>
      </c>
      <c r="F27" s="144" t="s">
        <v>69</v>
      </c>
      <c r="G27" s="160" t="s">
        <v>638</v>
      </c>
      <c r="H27" s="275" t="str">
        <f>IFERROR(VLOOKUP(G27,TablaCuentasInversion[],4,FALSE),"")</f>
        <v>Conjunta 50/50%</v>
      </c>
      <c r="I27" s="275" t="str">
        <f>IFERROR(VLOOKUP(G27,TablaCuentasInversion[],2,FALSE),"")</f>
        <v>EUR</v>
      </c>
      <c r="J27" s="39"/>
      <c r="K27" s="153">
        <v>45064</v>
      </c>
      <c r="L27" s="94">
        <f t="shared" si="0"/>
        <v>2023</v>
      </c>
      <c r="M27" s="40">
        <v>40</v>
      </c>
      <c r="N27" s="239">
        <v>1</v>
      </c>
      <c r="O27" s="154">
        <f t="shared" si="1"/>
        <v>0.2225</v>
      </c>
      <c r="P27" s="30">
        <f t="shared" si="2"/>
        <v>0.15325000000000003</v>
      </c>
      <c r="Q27" s="155"/>
      <c r="R27" s="158">
        <v>8.9</v>
      </c>
      <c r="S27" s="158">
        <v>1.33</v>
      </c>
      <c r="T27" s="158">
        <v>1.44</v>
      </c>
      <c r="U27" s="255">
        <f t="shared" si="3"/>
        <v>8.9</v>
      </c>
      <c r="V27" s="161">
        <f t="shared" si="4"/>
        <v>1.33</v>
      </c>
      <c r="W27" s="161">
        <f t="shared" si="5"/>
        <v>1.44</v>
      </c>
      <c r="X27" s="156">
        <f t="shared" si="6"/>
        <v>6.1300000000000008</v>
      </c>
      <c r="Y27" s="29">
        <f t="shared" si="7"/>
        <v>1.33</v>
      </c>
      <c r="Z27" s="64" t="str">
        <f t="shared" si="8"/>
        <v/>
      </c>
    </row>
    <row r="28" spans="1:26" x14ac:dyDescent="0.25">
      <c r="A28" s="157" t="s">
        <v>285</v>
      </c>
      <c r="B28" s="281" t="str">
        <f>IFERROR(VLOOKUP(A28,TablaEligeInversiones[],7,FALSE),"")</f>
        <v>US0378331005</v>
      </c>
      <c r="C28" s="275" t="str">
        <f>IFERROR(VLOOKUP(A28,TablaEligeInversiones[],5,FALSE),"")</f>
        <v>AAPL</v>
      </c>
      <c r="D28" s="144" t="s">
        <v>153</v>
      </c>
      <c r="E28" s="275" t="str">
        <f>IFERROR(VLOOKUP(A28,TablaEligeInversiones[],4,FALSE),"")</f>
        <v>USD</v>
      </c>
      <c r="F28" s="144" t="s">
        <v>69</v>
      </c>
      <c r="G28" s="160" t="s">
        <v>638</v>
      </c>
      <c r="H28" s="275" t="str">
        <f>IFERROR(VLOOKUP(G28,TablaCuentasInversion[],4,FALSE),"")</f>
        <v>Conjunta 50/50%</v>
      </c>
      <c r="I28" s="275" t="str">
        <f>IFERROR(VLOOKUP(G28,TablaCuentasInversion[],2,FALSE),"")</f>
        <v>EUR</v>
      </c>
      <c r="J28" s="39"/>
      <c r="K28" s="153">
        <v>45155</v>
      </c>
      <c r="L28" s="94">
        <f t="shared" si="0"/>
        <v>2023</v>
      </c>
      <c r="M28" s="40">
        <v>40</v>
      </c>
      <c r="N28" s="239">
        <v>1</v>
      </c>
      <c r="O28" s="154">
        <f t="shared" si="1"/>
        <v>0.2205</v>
      </c>
      <c r="P28" s="30">
        <f t="shared" si="2"/>
        <v>0.15175</v>
      </c>
      <c r="Q28" s="155"/>
      <c r="R28" s="158">
        <v>8.82</v>
      </c>
      <c r="S28" s="158">
        <v>1.32</v>
      </c>
      <c r="T28" s="158">
        <v>1.43</v>
      </c>
      <c r="U28" s="255">
        <f t="shared" si="3"/>
        <v>8.82</v>
      </c>
      <c r="V28" s="161">
        <f t="shared" si="4"/>
        <v>1.32</v>
      </c>
      <c r="W28" s="161">
        <f t="shared" si="5"/>
        <v>1.43</v>
      </c>
      <c r="X28" s="156">
        <f t="shared" si="6"/>
        <v>6.07</v>
      </c>
      <c r="Y28" s="29">
        <f t="shared" si="7"/>
        <v>1.32</v>
      </c>
      <c r="Z28" s="64" t="str">
        <f t="shared" si="8"/>
        <v/>
      </c>
    </row>
    <row r="29" spans="1:26" x14ac:dyDescent="0.25">
      <c r="A29" s="157" t="s">
        <v>285</v>
      </c>
      <c r="B29" s="281" t="str">
        <f>IFERROR(VLOOKUP(A29,TablaEligeInversiones[],7,FALSE),"")</f>
        <v>US0378331005</v>
      </c>
      <c r="C29" s="275" t="str">
        <f>IFERROR(VLOOKUP(A29,TablaEligeInversiones[],5,FALSE),"")</f>
        <v>AAPL</v>
      </c>
      <c r="D29" s="144" t="s">
        <v>153</v>
      </c>
      <c r="E29" s="275" t="str">
        <f>IFERROR(VLOOKUP(A29,TablaEligeInversiones[],4,FALSE),"")</f>
        <v>USD</v>
      </c>
      <c r="F29" s="144" t="s">
        <v>69</v>
      </c>
      <c r="G29" s="160" t="s">
        <v>638</v>
      </c>
      <c r="H29" s="275" t="str">
        <f>IFERROR(VLOOKUP(G29,TablaCuentasInversion[],4,FALSE),"")</f>
        <v>Conjunta 50/50%</v>
      </c>
      <c r="I29" s="275" t="str">
        <f>IFERROR(VLOOKUP(G29,TablaCuentasInversion[],2,FALSE),"")</f>
        <v>EUR</v>
      </c>
      <c r="J29" s="39"/>
      <c r="K29" s="153">
        <v>45246</v>
      </c>
      <c r="L29" s="94">
        <f t="shared" si="0"/>
        <v>2023</v>
      </c>
      <c r="M29" s="40">
        <v>40</v>
      </c>
      <c r="N29" s="239">
        <v>1</v>
      </c>
      <c r="O29" s="154">
        <f t="shared" si="1"/>
        <v>0.22149999999999997</v>
      </c>
      <c r="P29" s="30">
        <f t="shared" si="2"/>
        <v>0.1525</v>
      </c>
      <c r="Q29" s="155"/>
      <c r="R29" s="158">
        <v>8.86</v>
      </c>
      <c r="S29" s="158">
        <v>1.33</v>
      </c>
      <c r="T29" s="158">
        <v>1.43</v>
      </c>
      <c r="U29" s="255">
        <f t="shared" si="3"/>
        <v>8.86</v>
      </c>
      <c r="V29" s="161">
        <f t="shared" si="4"/>
        <v>1.33</v>
      </c>
      <c r="W29" s="161">
        <f t="shared" si="5"/>
        <v>1.43</v>
      </c>
      <c r="X29" s="156">
        <f t="shared" si="6"/>
        <v>6.1</v>
      </c>
      <c r="Y29" s="29">
        <f t="shared" si="7"/>
        <v>1.329</v>
      </c>
      <c r="Z29" s="64" t="str">
        <f t="shared" si="8"/>
        <v/>
      </c>
    </row>
    <row r="30" spans="1:26" x14ac:dyDescent="0.25">
      <c r="A30" s="157" t="s">
        <v>285</v>
      </c>
      <c r="B30" s="281" t="str">
        <f>IFERROR(VLOOKUP(A30,TablaEligeInversiones[],7,FALSE),"")</f>
        <v>US0378331005</v>
      </c>
      <c r="C30" s="275" t="str">
        <f>IFERROR(VLOOKUP(A30,TablaEligeInversiones[],5,FALSE),"")</f>
        <v>AAPL</v>
      </c>
      <c r="D30" s="144" t="s">
        <v>153</v>
      </c>
      <c r="E30" s="275" t="str">
        <f>IFERROR(VLOOKUP(A30,TablaEligeInversiones[],4,FALSE),"")</f>
        <v>USD</v>
      </c>
      <c r="F30" s="144" t="s">
        <v>69</v>
      </c>
      <c r="G30" s="160" t="s">
        <v>638</v>
      </c>
      <c r="H30" s="275" t="str">
        <f>IFERROR(VLOOKUP(G30,TablaCuentasInversion[],4,FALSE),"")</f>
        <v>Conjunta 50/50%</v>
      </c>
      <c r="I30" s="275" t="str">
        <f>IFERROR(VLOOKUP(G30,TablaCuentasInversion[],2,FALSE),"")</f>
        <v>EUR</v>
      </c>
      <c r="J30" s="39"/>
      <c r="K30" s="153">
        <v>45337</v>
      </c>
      <c r="L30" s="94">
        <f t="shared" si="0"/>
        <v>2024</v>
      </c>
      <c r="M30" s="40">
        <v>40</v>
      </c>
      <c r="N30" s="239">
        <v>1</v>
      </c>
      <c r="O30" s="154">
        <f t="shared" si="1"/>
        <v>0.223</v>
      </c>
      <c r="P30" s="30">
        <f t="shared" si="2"/>
        <v>0.15350000000000003</v>
      </c>
      <c r="Q30" s="155"/>
      <c r="R30" s="158">
        <v>8.92</v>
      </c>
      <c r="S30" s="158">
        <v>1.34</v>
      </c>
      <c r="T30" s="158">
        <v>1.44</v>
      </c>
      <c r="U30" s="255">
        <f t="shared" si="3"/>
        <v>8.92</v>
      </c>
      <c r="V30" s="161">
        <f t="shared" si="4"/>
        <v>1.34</v>
      </c>
      <c r="W30" s="161">
        <f t="shared" si="5"/>
        <v>1.44</v>
      </c>
      <c r="X30" s="156">
        <f t="shared" si="6"/>
        <v>6.1400000000000006</v>
      </c>
      <c r="Y30" s="29">
        <f t="shared" si="7"/>
        <v>1.3379999999999999</v>
      </c>
      <c r="Z30" s="64" t="str">
        <f t="shared" si="8"/>
        <v/>
      </c>
    </row>
    <row r="31" spans="1:26" x14ac:dyDescent="0.25">
      <c r="A31" s="157" t="s">
        <v>285</v>
      </c>
      <c r="B31" s="281" t="str">
        <f>IFERROR(VLOOKUP(A31,TablaEligeInversiones[],7,FALSE),"")</f>
        <v>US0378331005</v>
      </c>
      <c r="C31" s="275" t="str">
        <f>IFERROR(VLOOKUP(A31,TablaEligeInversiones[],5,FALSE),"")</f>
        <v>AAPL</v>
      </c>
      <c r="D31" s="144" t="s">
        <v>153</v>
      </c>
      <c r="E31" s="275" t="str">
        <f>IFERROR(VLOOKUP(A31,TablaEligeInversiones[],4,FALSE),"")</f>
        <v>USD</v>
      </c>
      <c r="F31" s="144" t="s">
        <v>69</v>
      </c>
      <c r="G31" s="160" t="s">
        <v>638</v>
      </c>
      <c r="H31" s="275" t="str">
        <f>IFERROR(VLOOKUP(G31,TablaCuentasInversion[],4,FALSE),"")</f>
        <v>Conjunta 50/50%</v>
      </c>
      <c r="I31" s="275" t="str">
        <f>IFERROR(VLOOKUP(G31,TablaCuentasInversion[],2,FALSE),"")</f>
        <v>EUR</v>
      </c>
      <c r="J31" s="39"/>
      <c r="K31" s="153">
        <v>45432</v>
      </c>
      <c r="L31" s="94">
        <f t="shared" si="0"/>
        <v>2024</v>
      </c>
      <c r="M31" s="40">
        <v>40</v>
      </c>
      <c r="N31" s="239">
        <v>1</v>
      </c>
      <c r="O31" s="154">
        <f t="shared" si="1"/>
        <v>0.23025000000000001</v>
      </c>
      <c r="P31" s="30">
        <f t="shared" si="2"/>
        <v>0.15850000000000003</v>
      </c>
      <c r="Q31" s="155"/>
      <c r="R31" s="158">
        <v>9.2100000000000009</v>
      </c>
      <c r="S31" s="158">
        <v>1.38</v>
      </c>
      <c r="T31" s="158">
        <v>1.49</v>
      </c>
      <c r="U31" s="255">
        <f t="shared" si="3"/>
        <v>9.2100000000000009</v>
      </c>
      <c r="V31" s="161">
        <f t="shared" si="4"/>
        <v>1.38</v>
      </c>
      <c r="W31" s="161">
        <f t="shared" si="5"/>
        <v>1.49</v>
      </c>
      <c r="X31" s="156">
        <f t="shared" si="6"/>
        <v>6.3400000000000007</v>
      </c>
      <c r="Y31" s="29">
        <f t="shared" si="7"/>
        <v>1.38</v>
      </c>
      <c r="Z31" s="64" t="str">
        <f t="shared" si="8"/>
        <v/>
      </c>
    </row>
    <row r="32" spans="1:26" x14ac:dyDescent="0.25">
      <c r="A32" s="157" t="s">
        <v>285</v>
      </c>
      <c r="B32" s="281" t="str">
        <f>IFERROR(VLOOKUP(A32,TablaEligeInversiones[],7,FALSE),"")</f>
        <v>US0378331005</v>
      </c>
      <c r="C32" s="275" t="str">
        <f>IFERROR(VLOOKUP(A32,TablaEligeInversiones[],5,FALSE),"")</f>
        <v>AAPL</v>
      </c>
      <c r="D32" s="144" t="s">
        <v>153</v>
      </c>
      <c r="E32" s="275" t="str">
        <f>IFERROR(VLOOKUP(A32,TablaEligeInversiones[],4,FALSE),"")</f>
        <v>USD</v>
      </c>
      <c r="F32" s="144" t="s">
        <v>69</v>
      </c>
      <c r="G32" s="160" t="s">
        <v>638</v>
      </c>
      <c r="H32" s="275" t="str">
        <f>IFERROR(VLOOKUP(G32,TablaCuentasInversion[],4,FALSE),"")</f>
        <v>Conjunta 50/50%</v>
      </c>
      <c r="I32" s="275" t="str">
        <f>IFERROR(VLOOKUP(G32,TablaCuentasInversion[],2,FALSE),"")</f>
        <v>EUR</v>
      </c>
      <c r="J32" s="39"/>
      <c r="K32" s="153">
        <v>45519</v>
      </c>
      <c r="L32" s="94">
        <f t="shared" si="0"/>
        <v>2024</v>
      </c>
      <c r="M32" s="40">
        <v>40</v>
      </c>
      <c r="N32" s="239">
        <v>1</v>
      </c>
      <c r="O32" s="154">
        <f t="shared" si="1"/>
        <v>0.22774999999999998</v>
      </c>
      <c r="P32" s="30">
        <f t="shared" si="2"/>
        <v>0.15675</v>
      </c>
      <c r="Q32" s="155"/>
      <c r="R32" s="158">
        <v>9.11</v>
      </c>
      <c r="S32" s="158">
        <v>1.37</v>
      </c>
      <c r="T32" s="158">
        <v>1.47</v>
      </c>
      <c r="U32" s="255">
        <f t="shared" si="3"/>
        <v>9.11</v>
      </c>
      <c r="V32" s="161">
        <f t="shared" si="4"/>
        <v>1.37</v>
      </c>
      <c r="W32" s="161">
        <f t="shared" si="5"/>
        <v>1.47</v>
      </c>
      <c r="X32" s="156">
        <f t="shared" si="6"/>
        <v>6.27</v>
      </c>
      <c r="Y32" s="29">
        <f t="shared" si="7"/>
        <v>1.3664999999999998</v>
      </c>
      <c r="Z32" s="64" t="str">
        <f t="shared" si="8"/>
        <v/>
      </c>
    </row>
    <row r="33" spans="1:26" x14ac:dyDescent="0.25">
      <c r="A33" s="157" t="s">
        <v>465</v>
      </c>
      <c r="B33" s="281" t="str">
        <f>IFERROR(VLOOKUP(A33,TablaEligeInversiones[],7,FALSE),"")</f>
        <v>US09857L1089</v>
      </c>
      <c r="C33" s="275" t="str">
        <f>IFERROR(VLOOKUP(A33,TablaEligeInversiones[],5,FALSE),"")</f>
        <v>BKNG</v>
      </c>
      <c r="D33" s="144" t="s">
        <v>153</v>
      </c>
      <c r="E33" s="275" t="str">
        <f>IFERROR(VLOOKUP(A33,TablaEligeInversiones[],4,FALSE),"")</f>
        <v>USD</v>
      </c>
      <c r="F33" s="144" t="s">
        <v>69</v>
      </c>
      <c r="G33" s="160" t="s">
        <v>639</v>
      </c>
      <c r="H33" s="275" t="str">
        <f>IFERROR(VLOOKUP(G33,TablaCuentasInversion[],4,FALSE),"")</f>
        <v>Conjunta 50/50%</v>
      </c>
      <c r="I33" s="275" t="str">
        <f>IFERROR(VLOOKUP(G33,TablaCuentasInversion[],2,FALSE),"")</f>
        <v>EUR</v>
      </c>
      <c r="J33" s="39"/>
      <c r="K33" s="153">
        <v>45380</v>
      </c>
      <c r="L33" s="94">
        <f t="shared" si="0"/>
        <v>2024</v>
      </c>
      <c r="M33" s="40">
        <v>1</v>
      </c>
      <c r="N33" s="239">
        <v>1.0812999999999999</v>
      </c>
      <c r="O33" s="154">
        <f t="shared" si="1"/>
        <v>8.0921113474521409</v>
      </c>
      <c r="P33" s="30">
        <f t="shared" si="2"/>
        <v>6.8806066771478775</v>
      </c>
      <c r="Q33" s="155"/>
      <c r="R33" s="158">
        <v>8.75</v>
      </c>
      <c r="S33" s="158">
        <v>1.31</v>
      </c>
      <c r="T33" s="158">
        <v>0</v>
      </c>
      <c r="U33" s="255">
        <f t="shared" si="3"/>
        <v>8.0921113474521409</v>
      </c>
      <c r="V33" s="161">
        <f t="shared" si="4"/>
        <v>1.2115046703042636</v>
      </c>
      <c r="W33" s="161">
        <f t="shared" si="5"/>
        <v>0</v>
      </c>
      <c r="X33" s="156">
        <f t="shared" si="6"/>
        <v>6.8806066771478775</v>
      </c>
      <c r="Y33" s="29">
        <f t="shared" si="7"/>
        <v>1.2115046703042636</v>
      </c>
      <c r="Z33" s="64" t="str">
        <f t="shared" si="8"/>
        <v/>
      </c>
    </row>
    <row r="34" spans="1:26" x14ac:dyDescent="0.25">
      <c r="A34" s="157" t="s">
        <v>465</v>
      </c>
      <c r="B34" s="281" t="str">
        <f>IFERROR(VLOOKUP(A34,TablaEligeInversiones[],7,FALSE),"")</f>
        <v>US09857L1089</v>
      </c>
      <c r="C34" s="275" t="str">
        <f>IFERROR(VLOOKUP(A34,TablaEligeInversiones[],5,FALSE),"")</f>
        <v>BKNG</v>
      </c>
      <c r="D34" s="144" t="s">
        <v>153</v>
      </c>
      <c r="E34" s="275" t="str">
        <f>IFERROR(VLOOKUP(A34,TablaEligeInversiones[],4,FALSE),"")</f>
        <v>USD</v>
      </c>
      <c r="F34" s="144" t="s">
        <v>69</v>
      </c>
      <c r="G34" s="160" t="s">
        <v>639</v>
      </c>
      <c r="H34" s="275" t="str">
        <f>IFERROR(VLOOKUP(G34,TablaCuentasInversion[],4,FALSE),"")</f>
        <v>Conjunta 50/50%</v>
      </c>
      <c r="I34" s="275" t="str">
        <f>IFERROR(VLOOKUP(G34,TablaCuentasInversion[],2,FALSE),"")</f>
        <v>EUR</v>
      </c>
      <c r="J34" s="39"/>
      <c r="K34" s="153">
        <v>45474</v>
      </c>
      <c r="L34" s="94">
        <f t="shared" si="0"/>
        <v>2024</v>
      </c>
      <c r="M34" s="40">
        <v>1</v>
      </c>
      <c r="N34" s="239">
        <v>1.0738000000000001</v>
      </c>
      <c r="O34" s="154">
        <f t="shared" si="1"/>
        <v>8.1486310299869622</v>
      </c>
      <c r="P34" s="30">
        <f t="shared" si="2"/>
        <v>6.9286645557832003</v>
      </c>
      <c r="Q34" s="155"/>
      <c r="R34" s="158">
        <v>8.75</v>
      </c>
      <c r="S34" s="158">
        <v>1.31</v>
      </c>
      <c r="T34" s="158">
        <v>0</v>
      </c>
      <c r="U34" s="255">
        <f t="shared" si="3"/>
        <v>8.1486310299869622</v>
      </c>
      <c r="V34" s="161">
        <f t="shared" si="4"/>
        <v>1.2199664742037624</v>
      </c>
      <c r="W34" s="161">
        <f t="shared" si="5"/>
        <v>0</v>
      </c>
      <c r="X34" s="156">
        <f t="shared" si="6"/>
        <v>6.9286645557832003</v>
      </c>
      <c r="Y34" s="29">
        <f t="shared" si="7"/>
        <v>1.2199664742037624</v>
      </c>
      <c r="Z34" s="64" t="str">
        <f t="shared" si="8"/>
        <v/>
      </c>
    </row>
    <row r="35" spans="1:26" x14ac:dyDescent="0.25">
      <c r="A35" s="157" t="s">
        <v>898</v>
      </c>
      <c r="B35" s="281" t="str">
        <f>IFERROR(VLOOKUP(A35,TablaEligeInversiones[],7,FALSE),"")</f>
        <v>GB0002875804</v>
      </c>
      <c r="C35" s="275" t="str">
        <f>IFERROR(VLOOKUP(A35,TablaEligeInversiones[],5,FALSE),"")</f>
        <v>BATS.L</v>
      </c>
      <c r="D35" s="144" t="s">
        <v>153</v>
      </c>
      <c r="E35" s="275" t="str">
        <f>IFERROR(VLOOKUP(A35,TablaEligeInversiones[],4,FALSE),"")</f>
        <v>GBP</v>
      </c>
      <c r="F35" s="144" t="s">
        <v>69</v>
      </c>
      <c r="G35" s="160" t="s">
        <v>646</v>
      </c>
      <c r="H35" s="275" t="str">
        <f>IFERROR(VLOOKUP(G35,TablaCuentasInversion[],4,FALSE),"")</f>
        <v>Conjunta 50/50%</v>
      </c>
      <c r="I35" s="275" t="str">
        <f>IFERROR(VLOOKUP(G35,TablaCuentasInversion[],2,FALSE),"")</f>
        <v>EUR</v>
      </c>
      <c r="J35" s="39"/>
      <c r="K35" s="153">
        <v>44601</v>
      </c>
      <c r="L35" s="94">
        <f t="shared" si="0"/>
        <v>2022</v>
      </c>
      <c r="M35" s="40">
        <v>80</v>
      </c>
      <c r="N35" s="239">
        <v>1</v>
      </c>
      <c r="O35" s="154">
        <f t="shared" si="1"/>
        <v>0.63887499999999997</v>
      </c>
      <c r="P35" s="30">
        <f t="shared" si="2"/>
        <v>0.51749999999999996</v>
      </c>
      <c r="Q35" s="155"/>
      <c r="R35" s="158">
        <v>51.11</v>
      </c>
      <c r="S35" s="158">
        <v>0</v>
      </c>
      <c r="T35" s="158">
        <v>9.7100000000000009</v>
      </c>
      <c r="U35" s="255">
        <f t="shared" si="3"/>
        <v>51.11</v>
      </c>
      <c r="V35" s="161">
        <f t="shared" si="4"/>
        <v>0</v>
      </c>
      <c r="W35" s="161">
        <f t="shared" si="5"/>
        <v>9.7100000000000009</v>
      </c>
      <c r="X35" s="156">
        <f t="shared" si="6"/>
        <v>41.4</v>
      </c>
      <c r="Y35" s="29" t="str">
        <f t="shared" si="7"/>
        <v/>
      </c>
      <c r="Z35" s="64" t="str">
        <f t="shared" si="8"/>
        <v/>
      </c>
    </row>
    <row r="36" spans="1:26" x14ac:dyDescent="0.25">
      <c r="A36" s="157" t="s">
        <v>898</v>
      </c>
      <c r="B36" s="281" t="str">
        <f>IFERROR(VLOOKUP(A36,TablaEligeInversiones[],7,FALSE),"")</f>
        <v>GB0002875804</v>
      </c>
      <c r="C36" s="275" t="str">
        <f>IFERROR(VLOOKUP(A36,TablaEligeInversiones[],5,FALSE),"")</f>
        <v>BATS.L</v>
      </c>
      <c r="D36" s="144" t="s">
        <v>153</v>
      </c>
      <c r="E36" s="275" t="str">
        <f>IFERROR(VLOOKUP(A36,TablaEligeInversiones[],4,FALSE),"")</f>
        <v>GBP</v>
      </c>
      <c r="F36" s="144" t="s">
        <v>69</v>
      </c>
      <c r="G36" s="160" t="s">
        <v>646</v>
      </c>
      <c r="H36" s="275" t="str">
        <f>IFERROR(VLOOKUP(G36,TablaCuentasInversion[],4,FALSE),"")</f>
        <v>Conjunta 50/50%</v>
      </c>
      <c r="I36" s="275" t="str">
        <f>IFERROR(VLOOKUP(G36,TablaCuentasInversion[],2,FALSE),"")</f>
        <v>EUR</v>
      </c>
      <c r="J36" s="39"/>
      <c r="K36" s="153">
        <v>44684</v>
      </c>
      <c r="L36" s="94">
        <f t="shared" si="0"/>
        <v>2022</v>
      </c>
      <c r="M36" s="40">
        <v>80</v>
      </c>
      <c r="N36" s="239">
        <v>1</v>
      </c>
      <c r="O36" s="154">
        <f t="shared" si="1"/>
        <v>0.64512499999999995</v>
      </c>
      <c r="P36" s="30">
        <f t="shared" si="2"/>
        <v>0.52249999999999996</v>
      </c>
      <c r="Q36" s="155"/>
      <c r="R36" s="158">
        <v>51.61</v>
      </c>
      <c r="S36" s="158">
        <v>0</v>
      </c>
      <c r="T36" s="158">
        <v>9.81</v>
      </c>
      <c r="U36" s="255">
        <f t="shared" si="3"/>
        <v>51.61</v>
      </c>
      <c r="V36" s="161">
        <f t="shared" si="4"/>
        <v>0</v>
      </c>
      <c r="W36" s="161">
        <f t="shared" si="5"/>
        <v>9.81</v>
      </c>
      <c r="X36" s="156">
        <f t="shared" si="6"/>
        <v>41.8</v>
      </c>
      <c r="Y36" s="29" t="str">
        <f t="shared" si="7"/>
        <v/>
      </c>
      <c r="Z36" s="64" t="str">
        <f t="shared" si="8"/>
        <v/>
      </c>
    </row>
    <row r="37" spans="1:26" x14ac:dyDescent="0.25">
      <c r="A37" s="157" t="s">
        <v>898</v>
      </c>
      <c r="B37" s="281" t="str">
        <f>IFERROR(VLOOKUP(A37,TablaEligeInversiones[],7,FALSE),"")</f>
        <v>GB0002875804</v>
      </c>
      <c r="C37" s="275" t="str">
        <f>IFERROR(VLOOKUP(A37,TablaEligeInversiones[],5,FALSE),"")</f>
        <v>BATS.L</v>
      </c>
      <c r="D37" s="144" t="s">
        <v>153</v>
      </c>
      <c r="E37" s="275" t="str">
        <f>IFERROR(VLOOKUP(A37,TablaEligeInversiones[],4,FALSE),"")</f>
        <v>GBP</v>
      </c>
      <c r="F37" s="144" t="s">
        <v>69</v>
      </c>
      <c r="G37" s="160" t="s">
        <v>646</v>
      </c>
      <c r="H37" s="275" t="str">
        <f>IFERROR(VLOOKUP(G37,TablaCuentasInversion[],4,FALSE),"")</f>
        <v>Conjunta 50/50%</v>
      </c>
      <c r="I37" s="275" t="str">
        <f>IFERROR(VLOOKUP(G37,TablaCuentasInversion[],2,FALSE),"")</f>
        <v>EUR</v>
      </c>
      <c r="J37" s="39"/>
      <c r="K37" s="153">
        <v>44790</v>
      </c>
      <c r="L37" s="94">
        <f t="shared" si="0"/>
        <v>2022</v>
      </c>
      <c r="M37" s="40">
        <v>80</v>
      </c>
      <c r="N37" s="239">
        <v>1</v>
      </c>
      <c r="O37" s="154">
        <f t="shared" si="1"/>
        <v>0.64612499999999995</v>
      </c>
      <c r="P37" s="30">
        <f t="shared" si="2"/>
        <v>0.52324999999999999</v>
      </c>
      <c r="Q37" s="155"/>
      <c r="R37" s="158">
        <v>51.69</v>
      </c>
      <c r="S37" s="158">
        <v>0</v>
      </c>
      <c r="T37" s="158">
        <v>9.83</v>
      </c>
      <c r="U37" s="255">
        <f t="shared" si="3"/>
        <v>51.69</v>
      </c>
      <c r="V37" s="161">
        <f t="shared" si="4"/>
        <v>0</v>
      </c>
      <c r="W37" s="161">
        <f t="shared" si="5"/>
        <v>9.83</v>
      </c>
      <c r="X37" s="156">
        <f t="shared" si="6"/>
        <v>41.86</v>
      </c>
      <c r="Y37" s="29" t="str">
        <f t="shared" si="7"/>
        <v/>
      </c>
      <c r="Z37" s="64" t="str">
        <f t="shared" si="8"/>
        <v/>
      </c>
    </row>
    <row r="38" spans="1:26" x14ac:dyDescent="0.25">
      <c r="A38" s="157" t="s">
        <v>898</v>
      </c>
      <c r="B38" s="281" t="str">
        <f>IFERROR(VLOOKUP(A38,TablaEligeInversiones[],7,FALSE),"")</f>
        <v>GB0002875804</v>
      </c>
      <c r="C38" s="275" t="str">
        <f>IFERROR(VLOOKUP(A38,TablaEligeInversiones[],5,FALSE),"")</f>
        <v>BATS.L</v>
      </c>
      <c r="D38" s="144" t="s">
        <v>153</v>
      </c>
      <c r="E38" s="275" t="str">
        <f>IFERROR(VLOOKUP(A38,TablaEligeInversiones[],4,FALSE),"")</f>
        <v>GBP</v>
      </c>
      <c r="F38" s="144" t="s">
        <v>69</v>
      </c>
      <c r="G38" s="160" t="s">
        <v>646</v>
      </c>
      <c r="H38" s="275" t="str">
        <f>IFERROR(VLOOKUP(G38,TablaCuentasInversion[],4,FALSE),"")</f>
        <v>Conjunta 50/50%</v>
      </c>
      <c r="I38" s="275" t="str">
        <f>IFERROR(VLOOKUP(G38,TablaCuentasInversion[],2,FALSE),"")</f>
        <v>EUR</v>
      </c>
      <c r="J38" s="39"/>
      <c r="K38" s="153">
        <v>44875</v>
      </c>
      <c r="L38" s="94">
        <f t="shared" ref="L38:L69" si="9">IF(K38&lt;&gt;"",IFERROR(YEAR(K38),""),"")</f>
        <v>2022</v>
      </c>
      <c r="M38" s="40">
        <v>80</v>
      </c>
      <c r="N38" s="239">
        <v>1</v>
      </c>
      <c r="O38" s="154">
        <f t="shared" ref="O38:O69" si="10">IF(M38&gt;0,U38/M38,0)</f>
        <v>0.61887499999999995</v>
      </c>
      <c r="P38" s="30">
        <f t="shared" ref="P38:P69" si="11">IF(M38&gt;0,X38/M38,0)</f>
        <v>0.50124999999999997</v>
      </c>
      <c r="Q38" s="155"/>
      <c r="R38" s="158">
        <v>49.51</v>
      </c>
      <c r="S38" s="158">
        <v>0</v>
      </c>
      <c r="T38" s="158">
        <v>9.41</v>
      </c>
      <c r="U38" s="255">
        <f t="shared" ref="U38:U69" si="12">R38/N38</f>
        <v>49.51</v>
      </c>
      <c r="V38" s="161">
        <f t="shared" ref="V38:V69" si="13">S38/N38</f>
        <v>0</v>
      </c>
      <c r="W38" s="161">
        <f t="shared" ref="W38:W69" si="14">T38/N38</f>
        <v>9.41</v>
      </c>
      <c r="X38" s="156">
        <f t="shared" ref="X38:X69" si="15">IF(U38&gt;0,U38-V38-W38,0)</f>
        <v>40.099999999999994</v>
      </c>
      <c r="Y38" s="29" t="str">
        <f t="shared" ref="Y38:Y69" si="16">IF(V38&gt;0,MIN(U38*0.15,V38),"")</f>
        <v/>
      </c>
      <c r="Z38" s="64" t="str">
        <f t="shared" ref="Z38:Z69" si="17">IF(Y38&lt;&gt;"",IF((V38-Y38)&gt;0.01,V38-Y38,""),"")</f>
        <v/>
      </c>
    </row>
    <row r="39" spans="1:26" x14ac:dyDescent="0.25">
      <c r="A39" s="157" t="s">
        <v>898</v>
      </c>
      <c r="B39" s="281" t="str">
        <f>IFERROR(VLOOKUP(A39,TablaEligeInversiones[],7,FALSE),"")</f>
        <v>GB0002875804</v>
      </c>
      <c r="C39" s="275" t="str">
        <f>IFERROR(VLOOKUP(A39,TablaEligeInversiones[],5,FALSE),"")</f>
        <v>BATS.L</v>
      </c>
      <c r="D39" s="144" t="s">
        <v>153</v>
      </c>
      <c r="E39" s="275" t="str">
        <f>IFERROR(VLOOKUP(A39,TablaEligeInversiones[],4,FALSE),"")</f>
        <v>GBP</v>
      </c>
      <c r="F39" s="144" t="s">
        <v>69</v>
      </c>
      <c r="G39" s="160" t="s">
        <v>646</v>
      </c>
      <c r="H39" s="275" t="str">
        <f>IFERROR(VLOOKUP(G39,TablaCuentasInversion[],4,FALSE),"")</f>
        <v>Conjunta 50/50%</v>
      </c>
      <c r="I39" s="275" t="str">
        <f>IFERROR(VLOOKUP(G39,TablaCuentasInversion[],2,FALSE),"")</f>
        <v>EUR</v>
      </c>
      <c r="J39" s="39"/>
      <c r="K39" s="153">
        <v>44959</v>
      </c>
      <c r="L39" s="94">
        <f t="shared" si="9"/>
        <v>2023</v>
      </c>
      <c r="M39" s="40">
        <v>80</v>
      </c>
      <c r="N39" s="239">
        <v>1</v>
      </c>
      <c r="O39" s="154">
        <f t="shared" si="10"/>
        <v>0.61</v>
      </c>
      <c r="P39" s="30">
        <f t="shared" si="11"/>
        <v>0.49399999999999994</v>
      </c>
      <c r="Q39" s="155"/>
      <c r="R39" s="158">
        <v>48.8</v>
      </c>
      <c r="S39" s="158">
        <v>0</v>
      </c>
      <c r="T39" s="158">
        <v>9.2799999999999994</v>
      </c>
      <c r="U39" s="255">
        <f t="shared" si="12"/>
        <v>48.8</v>
      </c>
      <c r="V39" s="161">
        <f t="shared" si="13"/>
        <v>0</v>
      </c>
      <c r="W39" s="161">
        <f t="shared" si="14"/>
        <v>9.2799999999999994</v>
      </c>
      <c r="X39" s="156">
        <f t="shared" si="15"/>
        <v>39.519999999999996</v>
      </c>
      <c r="Y39" s="29" t="str">
        <f t="shared" si="16"/>
        <v/>
      </c>
      <c r="Z39" s="64" t="str">
        <f t="shared" si="17"/>
        <v/>
      </c>
    </row>
    <row r="40" spans="1:26" x14ac:dyDescent="0.25">
      <c r="A40" s="157" t="s">
        <v>898</v>
      </c>
      <c r="B40" s="281" t="str">
        <f>IFERROR(VLOOKUP(A40,TablaEligeInversiones[],7,FALSE),"")</f>
        <v>GB0002875804</v>
      </c>
      <c r="C40" s="275" t="str">
        <f>IFERROR(VLOOKUP(A40,TablaEligeInversiones[],5,FALSE),"")</f>
        <v>BATS.L</v>
      </c>
      <c r="D40" s="144" t="s">
        <v>153</v>
      </c>
      <c r="E40" s="275" t="str">
        <f>IFERROR(VLOOKUP(A40,TablaEligeInversiones[],4,FALSE),"")</f>
        <v>GBP</v>
      </c>
      <c r="F40" s="144" t="s">
        <v>69</v>
      </c>
      <c r="G40" s="160" t="s">
        <v>646</v>
      </c>
      <c r="H40" s="275" t="str">
        <f>IFERROR(VLOOKUP(G40,TablaCuentasInversion[],4,FALSE),"")</f>
        <v>Conjunta 50/50%</v>
      </c>
      <c r="I40" s="275" t="str">
        <f>IFERROR(VLOOKUP(G40,TablaCuentasInversion[],2,FALSE),"")</f>
        <v>EUR</v>
      </c>
      <c r="J40" s="39"/>
      <c r="K40" s="153">
        <v>45049</v>
      </c>
      <c r="L40" s="94">
        <f t="shared" si="9"/>
        <v>2023</v>
      </c>
      <c r="M40" s="40">
        <v>80</v>
      </c>
      <c r="N40" s="239">
        <v>1</v>
      </c>
      <c r="O40" s="154">
        <f t="shared" si="10"/>
        <v>0.65337500000000004</v>
      </c>
      <c r="P40" s="30">
        <f t="shared" si="11"/>
        <v>0.52925</v>
      </c>
      <c r="Q40" s="155"/>
      <c r="R40" s="158">
        <v>52.27</v>
      </c>
      <c r="S40" s="158">
        <v>0</v>
      </c>
      <c r="T40" s="158">
        <v>9.93</v>
      </c>
      <c r="U40" s="255">
        <f t="shared" si="12"/>
        <v>52.27</v>
      </c>
      <c r="V40" s="161">
        <f t="shared" si="13"/>
        <v>0</v>
      </c>
      <c r="W40" s="161">
        <f t="shared" si="14"/>
        <v>9.93</v>
      </c>
      <c r="X40" s="156">
        <f t="shared" si="15"/>
        <v>42.34</v>
      </c>
      <c r="Y40" s="29" t="str">
        <f t="shared" si="16"/>
        <v/>
      </c>
      <c r="Z40" s="64" t="str">
        <f t="shared" si="17"/>
        <v/>
      </c>
    </row>
    <row r="41" spans="1:26" x14ac:dyDescent="0.25">
      <c r="A41" s="157" t="s">
        <v>898</v>
      </c>
      <c r="B41" s="281" t="str">
        <f>IFERROR(VLOOKUP(A41,TablaEligeInversiones[],7,FALSE),"")</f>
        <v>GB0002875804</v>
      </c>
      <c r="C41" s="275" t="str">
        <f>IFERROR(VLOOKUP(A41,TablaEligeInversiones[],5,FALSE),"")</f>
        <v>BATS.L</v>
      </c>
      <c r="D41" s="144" t="s">
        <v>153</v>
      </c>
      <c r="E41" s="275" t="str">
        <f>IFERROR(VLOOKUP(A41,TablaEligeInversiones[],4,FALSE),"")</f>
        <v>GBP</v>
      </c>
      <c r="F41" s="144" t="s">
        <v>69</v>
      </c>
      <c r="G41" s="160" t="s">
        <v>646</v>
      </c>
      <c r="H41" s="275" t="str">
        <f>IFERROR(VLOOKUP(G41,TablaCuentasInversion[],4,FALSE),"")</f>
        <v>Conjunta 50/50%</v>
      </c>
      <c r="I41" s="275" t="str">
        <f>IFERROR(VLOOKUP(G41,TablaCuentasInversion[],2,FALSE),"")</f>
        <v>EUR</v>
      </c>
      <c r="J41" s="39"/>
      <c r="K41" s="153">
        <v>45156</v>
      </c>
      <c r="L41" s="94">
        <f t="shared" si="9"/>
        <v>2023</v>
      </c>
      <c r="M41" s="40">
        <v>80</v>
      </c>
      <c r="N41" s="239">
        <v>1</v>
      </c>
      <c r="O41" s="154">
        <f t="shared" si="10"/>
        <v>0.67400000000000004</v>
      </c>
      <c r="P41" s="30">
        <f t="shared" si="11"/>
        <v>0.54600000000000004</v>
      </c>
      <c r="Q41" s="155"/>
      <c r="R41" s="158">
        <v>53.92</v>
      </c>
      <c r="S41" s="158">
        <v>0</v>
      </c>
      <c r="T41" s="158">
        <v>10.24</v>
      </c>
      <c r="U41" s="255">
        <f t="shared" si="12"/>
        <v>53.92</v>
      </c>
      <c r="V41" s="161">
        <f t="shared" si="13"/>
        <v>0</v>
      </c>
      <c r="W41" s="161">
        <f t="shared" si="14"/>
        <v>10.24</v>
      </c>
      <c r="X41" s="156">
        <f t="shared" si="15"/>
        <v>43.68</v>
      </c>
      <c r="Y41" s="29" t="str">
        <f t="shared" si="16"/>
        <v/>
      </c>
      <c r="Z41" s="64" t="str">
        <f t="shared" si="17"/>
        <v/>
      </c>
    </row>
    <row r="42" spans="1:26" x14ac:dyDescent="0.25">
      <c r="A42" s="157" t="s">
        <v>898</v>
      </c>
      <c r="B42" s="281" t="str">
        <f>IFERROR(VLOOKUP(A42,TablaEligeInversiones[],7,FALSE),"")</f>
        <v>GB0002875804</v>
      </c>
      <c r="C42" s="275" t="str">
        <f>IFERROR(VLOOKUP(A42,TablaEligeInversiones[],5,FALSE),"")</f>
        <v>BATS.L</v>
      </c>
      <c r="D42" s="144" t="s">
        <v>153</v>
      </c>
      <c r="E42" s="275" t="str">
        <f>IFERROR(VLOOKUP(A42,TablaEligeInversiones[],4,FALSE),"")</f>
        <v>GBP</v>
      </c>
      <c r="F42" s="144" t="s">
        <v>69</v>
      </c>
      <c r="G42" s="160" t="s">
        <v>646</v>
      </c>
      <c r="H42" s="275" t="str">
        <f>IFERROR(VLOOKUP(G42,TablaCuentasInversion[],4,FALSE),"")</f>
        <v>Conjunta 50/50%</v>
      </c>
      <c r="I42" s="275" t="str">
        <f>IFERROR(VLOOKUP(G42,TablaCuentasInversion[],2,FALSE),"")</f>
        <v>EUR</v>
      </c>
      <c r="J42" s="39"/>
      <c r="K42" s="153">
        <v>45233</v>
      </c>
      <c r="L42" s="94">
        <f t="shared" si="9"/>
        <v>2023</v>
      </c>
      <c r="M42" s="40">
        <v>80</v>
      </c>
      <c r="N42" s="239">
        <v>1</v>
      </c>
      <c r="O42" s="154">
        <f t="shared" si="10"/>
        <v>0.65900000000000003</v>
      </c>
      <c r="P42" s="30">
        <f t="shared" si="11"/>
        <v>0.53375000000000006</v>
      </c>
      <c r="Q42" s="155"/>
      <c r="R42" s="158">
        <v>52.72</v>
      </c>
      <c r="S42" s="158">
        <v>0</v>
      </c>
      <c r="T42" s="158">
        <v>10.02</v>
      </c>
      <c r="U42" s="255">
        <f t="shared" si="12"/>
        <v>52.72</v>
      </c>
      <c r="V42" s="161">
        <f t="shared" si="13"/>
        <v>0</v>
      </c>
      <c r="W42" s="161">
        <f t="shared" si="14"/>
        <v>10.02</v>
      </c>
      <c r="X42" s="156">
        <f t="shared" si="15"/>
        <v>42.7</v>
      </c>
      <c r="Y42" s="29" t="str">
        <f t="shared" si="16"/>
        <v/>
      </c>
      <c r="Z42" s="64" t="str">
        <f t="shared" si="17"/>
        <v/>
      </c>
    </row>
    <row r="43" spans="1:26" x14ac:dyDescent="0.25">
      <c r="A43" s="157" t="s">
        <v>898</v>
      </c>
      <c r="B43" s="281" t="str">
        <f>IFERROR(VLOOKUP(A43,TablaEligeInversiones[],7,FALSE),"")</f>
        <v>GB0002875804</v>
      </c>
      <c r="C43" s="275" t="str">
        <f>IFERROR(VLOOKUP(A43,TablaEligeInversiones[],5,FALSE),"")</f>
        <v>BATS.L</v>
      </c>
      <c r="D43" s="144" t="s">
        <v>153</v>
      </c>
      <c r="E43" s="275" t="str">
        <f>IFERROR(VLOOKUP(A43,TablaEligeInversiones[],4,FALSE),"")</f>
        <v>GBP</v>
      </c>
      <c r="F43" s="144" t="s">
        <v>69</v>
      </c>
      <c r="G43" s="160" t="s">
        <v>646</v>
      </c>
      <c r="H43" s="275" t="str">
        <f>IFERROR(VLOOKUP(G43,TablaCuentasInversion[],4,FALSE),"")</f>
        <v>Conjunta 50/50%</v>
      </c>
      <c r="I43" s="275" t="str">
        <f>IFERROR(VLOOKUP(G43,TablaCuentasInversion[],2,FALSE),"")</f>
        <v>EUR</v>
      </c>
      <c r="J43" s="39"/>
      <c r="K43" s="153">
        <v>45323</v>
      </c>
      <c r="L43" s="94">
        <f t="shared" si="9"/>
        <v>2024</v>
      </c>
      <c r="M43" s="40">
        <v>80</v>
      </c>
      <c r="N43" s="239">
        <v>1</v>
      </c>
      <c r="O43" s="154">
        <f t="shared" si="10"/>
        <v>0.67400000000000004</v>
      </c>
      <c r="P43" s="30">
        <f t="shared" si="11"/>
        <v>0.54600000000000004</v>
      </c>
      <c r="Q43" s="155"/>
      <c r="R43" s="158">
        <v>53.92</v>
      </c>
      <c r="S43" s="158">
        <v>0</v>
      </c>
      <c r="T43" s="158">
        <v>10.24</v>
      </c>
      <c r="U43" s="255">
        <f t="shared" si="12"/>
        <v>53.92</v>
      </c>
      <c r="V43" s="161">
        <f t="shared" si="13"/>
        <v>0</v>
      </c>
      <c r="W43" s="161">
        <f t="shared" si="14"/>
        <v>10.24</v>
      </c>
      <c r="X43" s="156">
        <f t="shared" si="15"/>
        <v>43.68</v>
      </c>
      <c r="Y43" s="29" t="str">
        <f t="shared" si="16"/>
        <v/>
      </c>
      <c r="Z43" s="64" t="str">
        <f t="shared" si="17"/>
        <v/>
      </c>
    </row>
    <row r="44" spans="1:26" x14ac:dyDescent="0.25">
      <c r="A44" s="157" t="s">
        <v>320</v>
      </c>
      <c r="B44" s="281" t="str">
        <f>IFERROR(VLOOKUP(A44,TablaEligeInversiones[],7,FALSE),"")</f>
        <v>US1912161007</v>
      </c>
      <c r="C44" s="275" t="str">
        <f>IFERROR(VLOOKUP(A44,TablaEligeInversiones[],5,FALSE),"")</f>
        <v>KO</v>
      </c>
      <c r="D44" s="144" t="s">
        <v>153</v>
      </c>
      <c r="E44" s="275" t="str">
        <f>IFERROR(VLOOKUP(A44,TablaEligeInversiones[],4,FALSE),"")</f>
        <v>USD</v>
      </c>
      <c r="F44" s="144" t="s">
        <v>69</v>
      </c>
      <c r="G44" s="160" t="s">
        <v>638</v>
      </c>
      <c r="H44" s="275" t="str">
        <f>IFERROR(VLOOKUP(G44,TablaCuentasInversion[],4,FALSE),"")</f>
        <v>Conjunta 50/50%</v>
      </c>
      <c r="I44" s="275" t="str">
        <f>IFERROR(VLOOKUP(G44,TablaCuentasInversion[],2,FALSE),"")</f>
        <v>EUR</v>
      </c>
      <c r="J44" s="39"/>
      <c r="K44" s="153">
        <v>44652</v>
      </c>
      <c r="L44" s="94">
        <f t="shared" si="9"/>
        <v>2022</v>
      </c>
      <c r="M44" s="40">
        <v>38</v>
      </c>
      <c r="N44" s="239">
        <v>1</v>
      </c>
      <c r="O44" s="154">
        <f t="shared" si="10"/>
        <v>0.39894736842105266</v>
      </c>
      <c r="P44" s="30">
        <f t="shared" si="11"/>
        <v>0.27473684210526317</v>
      </c>
      <c r="Q44" s="155"/>
      <c r="R44" s="158">
        <v>15.16</v>
      </c>
      <c r="S44" s="158">
        <v>2.27</v>
      </c>
      <c r="T44" s="158">
        <v>2.4500000000000002</v>
      </c>
      <c r="U44" s="255">
        <f t="shared" si="12"/>
        <v>15.16</v>
      </c>
      <c r="V44" s="161">
        <f t="shared" si="13"/>
        <v>2.27</v>
      </c>
      <c r="W44" s="161">
        <f t="shared" si="14"/>
        <v>2.4500000000000002</v>
      </c>
      <c r="X44" s="156">
        <f t="shared" si="15"/>
        <v>10.440000000000001</v>
      </c>
      <c r="Y44" s="29">
        <f t="shared" si="16"/>
        <v>2.27</v>
      </c>
      <c r="Z44" s="64" t="str">
        <f t="shared" si="17"/>
        <v/>
      </c>
    </row>
    <row r="45" spans="1:26" x14ac:dyDescent="0.25">
      <c r="A45" s="157" t="s">
        <v>320</v>
      </c>
      <c r="B45" s="281" t="str">
        <f>IFERROR(VLOOKUP(A45,TablaEligeInversiones[],7,FALSE),"")</f>
        <v>US1912161007</v>
      </c>
      <c r="C45" s="275" t="str">
        <f>IFERROR(VLOOKUP(A45,TablaEligeInversiones[],5,FALSE),"")</f>
        <v>KO</v>
      </c>
      <c r="D45" s="144" t="s">
        <v>153</v>
      </c>
      <c r="E45" s="275" t="str">
        <f>IFERROR(VLOOKUP(A45,TablaEligeInversiones[],4,FALSE),"")</f>
        <v>USD</v>
      </c>
      <c r="F45" s="144" t="s">
        <v>69</v>
      </c>
      <c r="G45" s="160" t="s">
        <v>638</v>
      </c>
      <c r="H45" s="275" t="str">
        <f>IFERROR(VLOOKUP(G45,TablaCuentasInversion[],4,FALSE),"")</f>
        <v>Conjunta 50/50%</v>
      </c>
      <c r="I45" s="275" t="str">
        <f>IFERROR(VLOOKUP(G45,TablaCuentasInversion[],2,FALSE),"")</f>
        <v>EUR</v>
      </c>
      <c r="J45" s="39"/>
      <c r="K45" s="153">
        <v>44743</v>
      </c>
      <c r="L45" s="94">
        <f t="shared" si="9"/>
        <v>2022</v>
      </c>
      <c r="M45" s="40">
        <v>38</v>
      </c>
      <c r="N45" s="239">
        <v>1</v>
      </c>
      <c r="O45" s="154">
        <f t="shared" si="10"/>
        <v>0.42157894736842105</v>
      </c>
      <c r="P45" s="30">
        <f t="shared" si="11"/>
        <v>0.29026315789473683</v>
      </c>
      <c r="Q45" s="155"/>
      <c r="R45" s="158">
        <v>16.02</v>
      </c>
      <c r="S45" s="158">
        <v>2.4</v>
      </c>
      <c r="T45" s="158">
        <v>2.59</v>
      </c>
      <c r="U45" s="255">
        <f t="shared" si="12"/>
        <v>16.02</v>
      </c>
      <c r="V45" s="161">
        <f t="shared" si="13"/>
        <v>2.4</v>
      </c>
      <c r="W45" s="161">
        <f t="shared" si="14"/>
        <v>2.59</v>
      </c>
      <c r="X45" s="156">
        <f t="shared" si="15"/>
        <v>11.03</v>
      </c>
      <c r="Y45" s="29">
        <f t="shared" si="16"/>
        <v>2.4</v>
      </c>
      <c r="Z45" s="64" t="str">
        <f t="shared" si="17"/>
        <v/>
      </c>
    </row>
    <row r="46" spans="1:26" x14ac:dyDescent="0.25">
      <c r="A46" s="157" t="s">
        <v>320</v>
      </c>
      <c r="B46" s="281" t="str">
        <f>IFERROR(VLOOKUP(A46,TablaEligeInversiones[],7,FALSE),"")</f>
        <v>US1912161007</v>
      </c>
      <c r="C46" s="275" t="str">
        <f>IFERROR(VLOOKUP(A46,TablaEligeInversiones[],5,FALSE),"")</f>
        <v>KO</v>
      </c>
      <c r="D46" s="144" t="s">
        <v>153</v>
      </c>
      <c r="E46" s="275" t="str">
        <f>IFERROR(VLOOKUP(A46,TablaEligeInversiones[],4,FALSE),"")</f>
        <v>USD</v>
      </c>
      <c r="F46" s="144" t="s">
        <v>69</v>
      </c>
      <c r="G46" s="160" t="s">
        <v>638</v>
      </c>
      <c r="H46" s="275" t="str">
        <f>IFERROR(VLOOKUP(G46,TablaCuentasInversion[],4,FALSE),"")</f>
        <v>Conjunta 50/50%</v>
      </c>
      <c r="I46" s="275" t="str">
        <f>IFERROR(VLOOKUP(G46,TablaCuentasInversion[],2,FALSE),"")</f>
        <v>EUR</v>
      </c>
      <c r="J46" s="39"/>
      <c r="K46" s="153">
        <v>44837</v>
      </c>
      <c r="L46" s="94">
        <f t="shared" si="9"/>
        <v>2022</v>
      </c>
      <c r="M46" s="40">
        <v>38</v>
      </c>
      <c r="N46" s="239">
        <v>1</v>
      </c>
      <c r="O46" s="154">
        <f t="shared" si="10"/>
        <v>0.44526315789473686</v>
      </c>
      <c r="P46" s="30">
        <f t="shared" si="11"/>
        <v>0.30657894736842112</v>
      </c>
      <c r="Q46" s="155"/>
      <c r="R46" s="158">
        <v>16.920000000000002</v>
      </c>
      <c r="S46" s="158">
        <v>2.54</v>
      </c>
      <c r="T46" s="158">
        <v>2.73</v>
      </c>
      <c r="U46" s="255">
        <f t="shared" si="12"/>
        <v>16.920000000000002</v>
      </c>
      <c r="V46" s="161">
        <f t="shared" si="13"/>
        <v>2.54</v>
      </c>
      <c r="W46" s="161">
        <f t="shared" si="14"/>
        <v>2.73</v>
      </c>
      <c r="X46" s="156">
        <f t="shared" si="15"/>
        <v>11.650000000000002</v>
      </c>
      <c r="Y46" s="29">
        <f t="shared" si="16"/>
        <v>2.5380000000000003</v>
      </c>
      <c r="Z46" s="64" t="str">
        <f t="shared" si="17"/>
        <v/>
      </c>
    </row>
    <row r="47" spans="1:26" x14ac:dyDescent="0.25">
      <c r="A47" s="157" t="s">
        <v>320</v>
      </c>
      <c r="B47" s="281" t="str">
        <f>IFERROR(VLOOKUP(A47,TablaEligeInversiones[],7,FALSE),"")</f>
        <v>US1912161007</v>
      </c>
      <c r="C47" s="275" t="str">
        <f>IFERROR(VLOOKUP(A47,TablaEligeInversiones[],5,FALSE),"")</f>
        <v>KO</v>
      </c>
      <c r="D47" s="144" t="s">
        <v>153</v>
      </c>
      <c r="E47" s="275" t="str">
        <f>IFERROR(VLOOKUP(A47,TablaEligeInversiones[],4,FALSE),"")</f>
        <v>USD</v>
      </c>
      <c r="F47" s="144" t="s">
        <v>69</v>
      </c>
      <c r="G47" s="160" t="s">
        <v>649</v>
      </c>
      <c r="H47" s="275" t="str">
        <f>IFERROR(VLOOKUP(G47,TablaCuentasInversion[],4,FALSE),"")</f>
        <v>Conjunta 50/50%</v>
      </c>
      <c r="I47" s="275" t="str">
        <f>IFERROR(VLOOKUP(G47,TablaCuentasInversion[],2,FALSE),"")</f>
        <v>EUR</v>
      </c>
      <c r="J47" s="39"/>
      <c r="K47" s="153">
        <v>44910</v>
      </c>
      <c r="L47" s="94">
        <f t="shared" si="9"/>
        <v>2022</v>
      </c>
      <c r="M47" s="40">
        <v>38</v>
      </c>
      <c r="N47" s="239">
        <f>11.51/10.78</f>
        <v>1.067717996289425</v>
      </c>
      <c r="O47" s="154">
        <f t="shared" si="10"/>
        <v>0.41209383145091216</v>
      </c>
      <c r="P47" s="30">
        <f t="shared" si="11"/>
        <v>0.28368421052631571</v>
      </c>
      <c r="Q47" s="155"/>
      <c r="R47" s="158">
        <v>16.72</v>
      </c>
      <c r="S47" s="158">
        <v>2.5099999999999998</v>
      </c>
      <c r="T47" s="158">
        <v>2.7</v>
      </c>
      <c r="U47" s="255">
        <f t="shared" si="12"/>
        <v>15.659565595134662</v>
      </c>
      <c r="V47" s="161">
        <f t="shared" si="13"/>
        <v>2.3508079930495218</v>
      </c>
      <c r="W47" s="161">
        <f t="shared" si="14"/>
        <v>2.5287576020851432</v>
      </c>
      <c r="X47" s="156">
        <f t="shared" si="15"/>
        <v>10.779999999999998</v>
      </c>
      <c r="Y47" s="29">
        <f t="shared" si="16"/>
        <v>2.3489348392701994</v>
      </c>
      <c r="Z47" s="64" t="str">
        <f t="shared" si="17"/>
        <v/>
      </c>
    </row>
    <row r="48" spans="1:26" x14ac:dyDescent="0.25">
      <c r="A48" s="157" t="s">
        <v>916</v>
      </c>
      <c r="B48" s="281" t="str">
        <f>IFERROR(VLOOKUP(A48,TablaEligeInversiones[],7,FALSE),"")</f>
        <v>CA21037X1006</v>
      </c>
      <c r="C48" s="275" t="str">
        <f>IFERROR(VLOOKUP(A48,TablaEligeInversiones[],5,FALSE),"")</f>
        <v>CSU.TO</v>
      </c>
      <c r="D48" s="144" t="s">
        <v>153</v>
      </c>
      <c r="E48" s="275" t="str">
        <f>IFERROR(VLOOKUP(A48,TablaEligeInversiones[],4,FALSE),"")</f>
        <v>CAD</v>
      </c>
      <c r="F48" s="144" t="s">
        <v>69</v>
      </c>
      <c r="G48" s="160" t="s">
        <v>881</v>
      </c>
      <c r="H48" s="275" t="str">
        <f>IFERROR(VLOOKUP(G48,TablaCuentasInversion[],4,FALSE),"")</f>
        <v>Individual T1</v>
      </c>
      <c r="I48" s="275" t="str">
        <f>IFERROR(VLOOKUP(G48,TablaCuentasInversion[],2,FALSE),"")</f>
        <v>USD</v>
      </c>
      <c r="J48" s="39"/>
      <c r="K48" s="153">
        <v>44663</v>
      </c>
      <c r="L48" s="94">
        <f t="shared" si="9"/>
        <v>2022</v>
      </c>
      <c r="M48" s="332">
        <v>3</v>
      </c>
      <c r="N48" s="329">
        <v>1.3687</v>
      </c>
      <c r="O48" s="154">
        <f t="shared" si="10"/>
        <v>0.93032317771121009</v>
      </c>
      <c r="P48" s="30">
        <f t="shared" si="11"/>
        <v>0.78906992036238766</v>
      </c>
      <c r="Q48" s="155"/>
      <c r="R48" s="333">
        <v>3.82</v>
      </c>
      <c r="S48" s="333">
        <v>0.57999999999999996</v>
      </c>
      <c r="T48" s="333">
        <v>0</v>
      </c>
      <c r="U48" s="255">
        <f t="shared" si="12"/>
        <v>2.7909695331336302</v>
      </c>
      <c r="V48" s="161">
        <f t="shared" si="13"/>
        <v>0.42375977204646742</v>
      </c>
      <c r="W48" s="161">
        <f t="shared" si="14"/>
        <v>0</v>
      </c>
      <c r="X48" s="256">
        <f t="shared" si="15"/>
        <v>2.367209761087163</v>
      </c>
      <c r="Y48" s="334">
        <f t="shared" si="16"/>
        <v>0.4186454299700445</v>
      </c>
      <c r="Z48" s="64" t="str">
        <f t="shared" si="17"/>
        <v/>
      </c>
    </row>
    <row r="49" spans="1:26" x14ac:dyDescent="0.25">
      <c r="A49" s="157" t="s">
        <v>916</v>
      </c>
      <c r="B49" s="281" t="str">
        <f>IFERROR(VLOOKUP(A49,TablaEligeInversiones[],7,FALSE),"")</f>
        <v>CA21037X1006</v>
      </c>
      <c r="C49" s="275" t="str">
        <f>IFERROR(VLOOKUP(A49,TablaEligeInversiones[],5,FALSE),"")</f>
        <v>CSU.TO</v>
      </c>
      <c r="D49" s="144" t="s">
        <v>153</v>
      </c>
      <c r="E49" s="275" t="str">
        <f>IFERROR(VLOOKUP(A49,TablaEligeInversiones[],4,FALSE),"")</f>
        <v>CAD</v>
      </c>
      <c r="F49" s="144" t="s">
        <v>69</v>
      </c>
      <c r="G49" s="160" t="s">
        <v>1395</v>
      </c>
      <c r="H49" s="275" t="str">
        <f>IFERROR(VLOOKUP(G49,TablaCuentasInversion[],4,FALSE),"")</f>
        <v>Conjunta 50/50%</v>
      </c>
      <c r="I49" s="275" t="str">
        <f>IFERROR(VLOOKUP(G49,TablaCuentasInversion[],2,FALSE),"")</f>
        <v>CAD</v>
      </c>
      <c r="J49" s="39"/>
      <c r="K49" s="153">
        <v>44753</v>
      </c>
      <c r="L49" s="94">
        <f t="shared" si="9"/>
        <v>2022</v>
      </c>
      <c r="M49" s="332">
        <v>3</v>
      </c>
      <c r="N49" s="329">
        <f>1/0.7653</f>
        <v>1.3066771200836274</v>
      </c>
      <c r="O49" s="154">
        <f t="shared" si="10"/>
        <v>0.99488999999999994</v>
      </c>
      <c r="P49" s="30">
        <f t="shared" si="11"/>
        <v>0.84693199999999991</v>
      </c>
      <c r="Q49" s="155"/>
      <c r="R49" s="333">
        <v>3.9</v>
      </c>
      <c r="S49" s="333">
        <v>0.57999999999999996</v>
      </c>
      <c r="T49" s="333">
        <v>0</v>
      </c>
      <c r="U49" s="255">
        <f t="shared" si="12"/>
        <v>2.9846699999999999</v>
      </c>
      <c r="V49" s="161">
        <f t="shared" si="13"/>
        <v>0.44387399999999999</v>
      </c>
      <c r="W49" s="161">
        <f t="shared" si="14"/>
        <v>0</v>
      </c>
      <c r="X49" s="256">
        <f t="shared" si="15"/>
        <v>2.5407959999999998</v>
      </c>
      <c r="Y49" s="334">
        <f t="shared" si="16"/>
        <v>0.44387399999999999</v>
      </c>
      <c r="Z49" s="64" t="str">
        <f t="shared" si="17"/>
        <v/>
      </c>
    </row>
    <row r="50" spans="1:26" x14ac:dyDescent="0.25">
      <c r="A50" s="157" t="s">
        <v>916</v>
      </c>
      <c r="B50" s="281" t="str">
        <f>IFERROR(VLOOKUP(A50,TablaEligeInversiones[],7,FALSE),"")</f>
        <v>CA21037X1006</v>
      </c>
      <c r="C50" s="275" t="str">
        <f>IFERROR(VLOOKUP(A50,TablaEligeInversiones[],5,FALSE),"")</f>
        <v>CSU.TO</v>
      </c>
      <c r="D50" s="144" t="s">
        <v>153</v>
      </c>
      <c r="E50" s="275" t="str">
        <f>IFERROR(VLOOKUP(A50,TablaEligeInversiones[],4,FALSE),"")</f>
        <v>CAD</v>
      </c>
      <c r="F50" s="144" t="s">
        <v>69</v>
      </c>
      <c r="G50" s="160" t="s">
        <v>1395</v>
      </c>
      <c r="H50" s="275" t="str">
        <f>IFERROR(VLOOKUP(G50,TablaCuentasInversion[],4,FALSE),"")</f>
        <v>Conjunta 50/50%</v>
      </c>
      <c r="I50" s="275" t="str">
        <f>IFERROR(VLOOKUP(G50,TablaCuentasInversion[],2,FALSE),"")</f>
        <v>CAD</v>
      </c>
      <c r="J50" s="39"/>
      <c r="K50" s="153">
        <v>44845</v>
      </c>
      <c r="L50" s="94">
        <f t="shared" si="9"/>
        <v>2022</v>
      </c>
      <c r="M50" s="332">
        <v>3</v>
      </c>
      <c r="N50" s="329">
        <f>1/0.7465</f>
        <v>1.3395847287340923</v>
      </c>
      <c r="O50" s="154">
        <f t="shared" si="10"/>
        <v>0.9953333333333334</v>
      </c>
      <c r="P50" s="30">
        <f t="shared" si="11"/>
        <v>0.8460333333333333</v>
      </c>
      <c r="Q50" s="155"/>
      <c r="R50" s="333">
        <v>4</v>
      </c>
      <c r="S50" s="333">
        <v>0.6</v>
      </c>
      <c r="T50" s="333">
        <v>0</v>
      </c>
      <c r="U50" s="255">
        <f t="shared" si="12"/>
        <v>2.9860000000000002</v>
      </c>
      <c r="V50" s="161">
        <f t="shared" si="13"/>
        <v>0.44790000000000002</v>
      </c>
      <c r="W50" s="161">
        <f t="shared" si="14"/>
        <v>0</v>
      </c>
      <c r="X50" s="256">
        <f t="shared" si="15"/>
        <v>2.5381</v>
      </c>
      <c r="Y50" s="334">
        <f t="shared" si="16"/>
        <v>0.44790000000000002</v>
      </c>
      <c r="Z50" s="64" t="str">
        <f t="shared" si="17"/>
        <v/>
      </c>
    </row>
    <row r="51" spans="1:26" x14ac:dyDescent="0.25">
      <c r="A51" s="157" t="s">
        <v>916</v>
      </c>
      <c r="B51" s="281" t="str">
        <f>IFERROR(VLOOKUP(A51,TablaEligeInversiones[],7,FALSE),"")</f>
        <v>CA21037X1006</v>
      </c>
      <c r="C51" s="275" t="str">
        <f>IFERROR(VLOOKUP(A51,TablaEligeInversiones[],5,FALSE),"")</f>
        <v>CSU.TO</v>
      </c>
      <c r="D51" s="144" t="s">
        <v>153</v>
      </c>
      <c r="E51" s="275" t="str">
        <f>IFERROR(VLOOKUP(A51,TablaEligeInversiones[],4,FALSE),"")</f>
        <v>CAD</v>
      </c>
      <c r="F51" s="144" t="s">
        <v>69</v>
      </c>
      <c r="G51" s="160" t="s">
        <v>1395</v>
      </c>
      <c r="H51" s="275" t="str">
        <f>IFERROR(VLOOKUP(G51,TablaCuentasInversion[],4,FALSE),"")</f>
        <v>Conjunta 50/50%</v>
      </c>
      <c r="I51" s="275" t="str">
        <f>IFERROR(VLOOKUP(G51,TablaCuentasInversion[],2,FALSE),"")</f>
        <v>CAD</v>
      </c>
      <c r="J51" s="39"/>
      <c r="K51" s="153">
        <v>44937</v>
      </c>
      <c r="L51" s="94">
        <f t="shared" si="9"/>
        <v>2023</v>
      </c>
      <c r="M51" s="332">
        <v>3</v>
      </c>
      <c r="N51" s="329">
        <v>1.4435</v>
      </c>
      <c r="O51" s="154">
        <f t="shared" si="10"/>
        <v>0.94446368779586642</v>
      </c>
      <c r="P51" s="30">
        <f t="shared" si="11"/>
        <v>0.80129315321556394</v>
      </c>
      <c r="Q51" s="155"/>
      <c r="R51" s="333">
        <v>4.09</v>
      </c>
      <c r="S51" s="333">
        <v>0.62</v>
      </c>
      <c r="T51" s="333">
        <v>0</v>
      </c>
      <c r="U51" s="255">
        <f t="shared" si="12"/>
        <v>2.8333910633875994</v>
      </c>
      <c r="V51" s="161">
        <f t="shared" si="13"/>
        <v>0.42951160374090752</v>
      </c>
      <c r="W51" s="161">
        <f t="shared" si="14"/>
        <v>0</v>
      </c>
      <c r="X51" s="256">
        <f t="shared" si="15"/>
        <v>2.4038794596466917</v>
      </c>
      <c r="Y51" s="334">
        <f t="shared" si="16"/>
        <v>0.42500865950813987</v>
      </c>
      <c r="Z51" s="64" t="str">
        <f t="shared" si="17"/>
        <v/>
      </c>
    </row>
    <row r="52" spans="1:26" x14ac:dyDescent="0.25">
      <c r="A52" s="157" t="s">
        <v>916</v>
      </c>
      <c r="B52" s="281" t="str">
        <f>IFERROR(VLOOKUP(A52,TablaEligeInversiones[],7,FALSE),"")</f>
        <v>CA21037X1006</v>
      </c>
      <c r="C52" s="275" t="str">
        <f>IFERROR(VLOOKUP(A52,TablaEligeInversiones[],5,FALSE),"")</f>
        <v>CSU.TO</v>
      </c>
      <c r="D52" s="144" t="s">
        <v>153</v>
      </c>
      <c r="E52" s="275" t="str">
        <f>IFERROR(VLOOKUP(A52,TablaEligeInversiones[],4,FALSE),"")</f>
        <v>CAD</v>
      </c>
      <c r="F52" s="144" t="s">
        <v>69</v>
      </c>
      <c r="G52" s="160" t="s">
        <v>1395</v>
      </c>
      <c r="H52" s="275" t="str">
        <f>IFERROR(VLOOKUP(G52,TablaCuentasInversion[],4,FALSE),"")</f>
        <v>Conjunta 50/50%</v>
      </c>
      <c r="I52" s="275" t="str">
        <f>IFERROR(VLOOKUP(G52,TablaCuentasInversion[],2,FALSE),"")</f>
        <v>CAD</v>
      </c>
      <c r="J52" s="39"/>
      <c r="K52" s="153">
        <v>45030</v>
      </c>
      <c r="L52" s="94">
        <f t="shared" si="9"/>
        <v>2023</v>
      </c>
      <c r="M52" s="332">
        <v>3</v>
      </c>
      <c r="N52" s="329">
        <v>1.4683999999999999</v>
      </c>
      <c r="O52" s="154">
        <f t="shared" si="10"/>
        <v>0.91709797512031244</v>
      </c>
      <c r="P52" s="30">
        <f t="shared" si="11"/>
        <v>0.78089530554798881</v>
      </c>
      <c r="Q52" s="155"/>
      <c r="R52" s="333">
        <v>4.04</v>
      </c>
      <c r="S52" s="333">
        <v>0.6</v>
      </c>
      <c r="T52" s="333">
        <v>0</v>
      </c>
      <c r="U52" s="255">
        <f t="shared" si="12"/>
        <v>2.7512939253609372</v>
      </c>
      <c r="V52" s="161">
        <f t="shared" si="13"/>
        <v>0.40860800871697084</v>
      </c>
      <c r="W52" s="161">
        <f t="shared" si="14"/>
        <v>0</v>
      </c>
      <c r="X52" s="256">
        <f t="shared" si="15"/>
        <v>2.3426859166439664</v>
      </c>
      <c r="Y52" s="334">
        <f t="shared" si="16"/>
        <v>0.40860800871697084</v>
      </c>
      <c r="Z52" s="64" t="str">
        <f t="shared" si="17"/>
        <v/>
      </c>
    </row>
    <row r="53" spans="1:26" x14ac:dyDescent="0.25">
      <c r="A53" s="157" t="s">
        <v>916</v>
      </c>
      <c r="B53" s="281" t="str">
        <f>IFERROR(VLOOKUP(A53,TablaEligeInversiones[],7,FALSE),"")</f>
        <v>CA21037X1006</v>
      </c>
      <c r="C53" s="275" t="str">
        <f>IFERROR(VLOOKUP(A53,TablaEligeInversiones[],5,FALSE),"")</f>
        <v>CSU.TO</v>
      </c>
      <c r="D53" s="144" t="s">
        <v>153</v>
      </c>
      <c r="E53" s="275" t="str">
        <f>IFERROR(VLOOKUP(A53,TablaEligeInversiones[],4,FALSE),"")</f>
        <v>CAD</v>
      </c>
      <c r="F53" s="144" t="s">
        <v>69</v>
      </c>
      <c r="G53" s="160" t="s">
        <v>1395</v>
      </c>
      <c r="H53" s="275" t="str">
        <f>IFERROR(VLOOKUP(G53,TablaCuentasInversion[],4,FALSE),"")</f>
        <v>Conjunta 50/50%</v>
      </c>
      <c r="I53" s="275" t="str">
        <f>IFERROR(VLOOKUP(G53,TablaCuentasInversion[],2,FALSE),"")</f>
        <v>CAD</v>
      </c>
      <c r="J53" s="39"/>
      <c r="K53" s="153">
        <v>45118</v>
      </c>
      <c r="L53" s="94">
        <f t="shared" si="9"/>
        <v>2023</v>
      </c>
      <c r="M53" s="332">
        <v>3</v>
      </c>
      <c r="N53" s="329">
        <v>1.4560999999999999</v>
      </c>
      <c r="O53" s="154">
        <f t="shared" si="10"/>
        <v>0.90882036490167806</v>
      </c>
      <c r="P53" s="30">
        <f t="shared" si="11"/>
        <v>0.77146716113820035</v>
      </c>
      <c r="Q53" s="155"/>
      <c r="R53" s="333">
        <v>3.97</v>
      </c>
      <c r="S53" s="333">
        <v>0.6</v>
      </c>
      <c r="T53" s="333">
        <v>0</v>
      </c>
      <c r="U53" s="255">
        <f t="shared" si="12"/>
        <v>2.7264610947050341</v>
      </c>
      <c r="V53" s="161">
        <f t="shared" si="13"/>
        <v>0.41205961129043334</v>
      </c>
      <c r="W53" s="161">
        <f t="shared" si="14"/>
        <v>0</v>
      </c>
      <c r="X53" s="256">
        <f t="shared" si="15"/>
        <v>2.3144014834146009</v>
      </c>
      <c r="Y53" s="334">
        <f t="shared" si="16"/>
        <v>0.40896916420575508</v>
      </c>
      <c r="Z53" s="64" t="str">
        <f t="shared" si="17"/>
        <v/>
      </c>
    </row>
    <row r="54" spans="1:26" x14ac:dyDescent="0.25">
      <c r="A54" s="157" t="s">
        <v>916</v>
      </c>
      <c r="B54" s="281" t="str">
        <f>IFERROR(VLOOKUP(A54,TablaEligeInversiones[],7,FALSE),"")</f>
        <v>CA21037X1006</v>
      </c>
      <c r="C54" s="275" t="str">
        <f>IFERROR(VLOOKUP(A54,TablaEligeInversiones[],5,FALSE),"")</f>
        <v>CSU.TO</v>
      </c>
      <c r="D54" s="144" t="s">
        <v>153</v>
      </c>
      <c r="E54" s="275" t="str">
        <f>IFERROR(VLOOKUP(A54,TablaEligeInversiones[],4,FALSE),"")</f>
        <v>CAD</v>
      </c>
      <c r="F54" s="144" t="s">
        <v>69</v>
      </c>
      <c r="G54" s="160" t="s">
        <v>1395</v>
      </c>
      <c r="H54" s="275" t="str">
        <f>IFERROR(VLOOKUP(G54,TablaCuentasInversion[],4,FALSE),"")</f>
        <v>Conjunta 50/50%</v>
      </c>
      <c r="I54" s="275" t="str">
        <f>IFERROR(VLOOKUP(G54,TablaCuentasInversion[],2,FALSE),"")</f>
        <v>CAD</v>
      </c>
      <c r="J54" s="39"/>
      <c r="K54" s="153">
        <v>45302</v>
      </c>
      <c r="L54" s="94">
        <f t="shared" si="9"/>
        <v>2024</v>
      </c>
      <c r="M54" s="332">
        <v>3</v>
      </c>
      <c r="N54" s="329">
        <v>1.4690000000000001</v>
      </c>
      <c r="O54" s="154">
        <f t="shared" si="10"/>
        <v>0.90764692534604041</v>
      </c>
      <c r="P54" s="30">
        <f t="shared" si="11"/>
        <v>0.77149988654413437</v>
      </c>
      <c r="Q54" s="155"/>
      <c r="R54" s="333">
        <v>4</v>
      </c>
      <c r="S54" s="333">
        <v>0.6</v>
      </c>
      <c r="T54" s="333">
        <v>0</v>
      </c>
      <c r="U54" s="255">
        <f t="shared" si="12"/>
        <v>2.7229407760381212</v>
      </c>
      <c r="V54" s="161">
        <f t="shared" si="13"/>
        <v>0.40844111640571812</v>
      </c>
      <c r="W54" s="161">
        <f t="shared" si="14"/>
        <v>0</v>
      </c>
      <c r="X54" s="256">
        <f t="shared" si="15"/>
        <v>2.314499659632403</v>
      </c>
      <c r="Y54" s="334">
        <f t="shared" si="16"/>
        <v>0.40844111640571812</v>
      </c>
      <c r="Z54" s="64" t="str">
        <f t="shared" si="17"/>
        <v/>
      </c>
    </row>
    <row r="55" spans="1:26" x14ac:dyDescent="0.25">
      <c r="A55" s="157" t="s">
        <v>916</v>
      </c>
      <c r="B55" s="281" t="str">
        <f>IFERROR(VLOOKUP(A55,TablaEligeInversiones[],7,FALSE),"")</f>
        <v>CA21037X1006</v>
      </c>
      <c r="C55" s="275" t="str">
        <f>IFERROR(VLOOKUP(A55,TablaEligeInversiones[],5,FALSE),"")</f>
        <v>CSU.TO</v>
      </c>
      <c r="D55" s="144" t="s">
        <v>153</v>
      </c>
      <c r="E55" s="275" t="str">
        <f>IFERROR(VLOOKUP(A55,TablaEligeInversiones[],4,FALSE),"")</f>
        <v>CAD</v>
      </c>
      <c r="F55" s="144" t="s">
        <v>69</v>
      </c>
      <c r="G55" s="160" t="s">
        <v>1395</v>
      </c>
      <c r="H55" s="275" t="str">
        <f>IFERROR(VLOOKUP(G55,TablaCuentasInversion[],4,FALSE),"")</f>
        <v>Conjunta 50/50%</v>
      </c>
      <c r="I55" s="275" t="str">
        <f>IFERROR(VLOOKUP(G55,TablaCuentasInversion[],2,FALSE),"")</f>
        <v>CAD</v>
      </c>
      <c r="J55" s="39"/>
      <c r="K55" s="153">
        <v>45397</v>
      </c>
      <c r="L55" s="94">
        <f t="shared" si="9"/>
        <v>2024</v>
      </c>
      <c r="M55" s="332">
        <v>3</v>
      </c>
      <c r="N55" s="329">
        <v>1.4642999999999999</v>
      </c>
      <c r="O55" s="154">
        <f t="shared" si="10"/>
        <v>0.9264950260647864</v>
      </c>
      <c r="P55" s="30">
        <f t="shared" si="11"/>
        <v>0.78535819162739884</v>
      </c>
      <c r="Q55" s="155"/>
      <c r="R55" s="333">
        <v>4.07</v>
      </c>
      <c r="S55" s="333">
        <v>0.62</v>
      </c>
      <c r="T55" s="333">
        <v>0</v>
      </c>
      <c r="U55" s="255">
        <f t="shared" si="12"/>
        <v>2.7794850781943592</v>
      </c>
      <c r="V55" s="161">
        <f t="shared" si="13"/>
        <v>0.42341050331216284</v>
      </c>
      <c r="W55" s="161">
        <f t="shared" si="14"/>
        <v>0</v>
      </c>
      <c r="X55" s="256">
        <f t="shared" si="15"/>
        <v>2.3560745748821965</v>
      </c>
      <c r="Y55" s="334">
        <f t="shared" si="16"/>
        <v>0.41692276172915388</v>
      </c>
      <c r="Z55" s="64" t="str">
        <f t="shared" si="17"/>
        <v/>
      </c>
    </row>
    <row r="56" spans="1:26" x14ac:dyDescent="0.25">
      <c r="A56" s="157" t="s">
        <v>916</v>
      </c>
      <c r="B56" s="281" t="str">
        <f>IFERROR(VLOOKUP(A56,TablaEligeInversiones[],7,FALSE),"")</f>
        <v>CA21037X1006</v>
      </c>
      <c r="C56" s="275" t="str">
        <f>IFERROR(VLOOKUP(A56,TablaEligeInversiones[],5,FALSE),"")</f>
        <v>CSU.TO</v>
      </c>
      <c r="D56" s="144" t="s">
        <v>153</v>
      </c>
      <c r="E56" s="275" t="str">
        <f>IFERROR(VLOOKUP(A56,TablaEligeInversiones[],4,FALSE),"")</f>
        <v>CAD</v>
      </c>
      <c r="F56" s="144" t="s">
        <v>69</v>
      </c>
      <c r="G56" s="160" t="s">
        <v>1395</v>
      </c>
      <c r="H56" s="275" t="str">
        <f>IFERROR(VLOOKUP(G56,TablaCuentasInversion[],4,FALSE),"")</f>
        <v>Conjunta 50/50%</v>
      </c>
      <c r="I56" s="275" t="str">
        <f>IFERROR(VLOOKUP(G56,TablaCuentasInversion[],2,FALSE),"")</f>
        <v>CAD</v>
      </c>
      <c r="J56" s="39"/>
      <c r="K56" s="153">
        <v>45484</v>
      </c>
      <c r="L56" s="94">
        <f t="shared" si="9"/>
        <v>2024</v>
      </c>
      <c r="M56" s="332">
        <v>3</v>
      </c>
      <c r="N56" s="329">
        <v>1.4642999999999999</v>
      </c>
      <c r="O56" s="154">
        <f t="shared" si="10"/>
        <v>0.93560062828655344</v>
      </c>
      <c r="P56" s="30">
        <f t="shared" si="11"/>
        <v>0.79446379384916588</v>
      </c>
      <c r="Q56" s="155"/>
      <c r="R56" s="333">
        <v>4.1100000000000003</v>
      </c>
      <c r="S56" s="333">
        <v>0.62</v>
      </c>
      <c r="T56" s="333">
        <v>0</v>
      </c>
      <c r="U56" s="255">
        <f t="shared" si="12"/>
        <v>2.8068018848596603</v>
      </c>
      <c r="V56" s="161">
        <f t="shared" si="13"/>
        <v>0.42341050331216284</v>
      </c>
      <c r="W56" s="161">
        <f t="shared" si="14"/>
        <v>0</v>
      </c>
      <c r="X56" s="256">
        <f t="shared" si="15"/>
        <v>2.3833913815474976</v>
      </c>
      <c r="Y56" s="334">
        <f t="shared" si="16"/>
        <v>0.42102028272894904</v>
      </c>
      <c r="Z56" s="64" t="str">
        <f t="shared" si="17"/>
        <v/>
      </c>
    </row>
    <row r="57" spans="1:26" x14ac:dyDescent="0.25">
      <c r="A57" s="157" t="s">
        <v>514</v>
      </c>
      <c r="B57" s="281" t="str">
        <f>IFERROR(VLOOKUP(A57,TablaEligeInversiones[],7,FALSE),"")</f>
        <v>GB0002374006</v>
      </c>
      <c r="C57" s="275" t="str">
        <f>IFERROR(VLOOKUP(A57,TablaEligeInversiones[],5,FALSE),"")</f>
        <v>DGE.L</v>
      </c>
      <c r="D57" s="144" t="s">
        <v>153</v>
      </c>
      <c r="E57" s="275" t="str">
        <f>IFERROR(VLOOKUP(A57,TablaEligeInversiones[],4,FALSE),"")</f>
        <v>GBP</v>
      </c>
      <c r="F57" s="144" t="s">
        <v>69</v>
      </c>
      <c r="G57" s="160" t="s">
        <v>646</v>
      </c>
      <c r="H57" s="275" t="str">
        <f>IFERROR(VLOOKUP(G57,TablaCuentasInversion[],4,FALSE),"")</f>
        <v>Conjunta 50/50%</v>
      </c>
      <c r="I57" s="275" t="str">
        <f>IFERROR(VLOOKUP(G57,TablaCuentasInversion[],2,FALSE),"")</f>
        <v>EUR</v>
      </c>
      <c r="J57" s="39"/>
      <c r="K57" s="153">
        <v>44658</v>
      </c>
      <c r="L57" s="94">
        <f t="shared" si="9"/>
        <v>2022</v>
      </c>
      <c r="M57" s="40">
        <v>96</v>
      </c>
      <c r="N57" s="239">
        <v>1</v>
      </c>
      <c r="O57" s="154">
        <f t="shared" si="10"/>
        <v>0.35177083333333337</v>
      </c>
      <c r="P57" s="30">
        <f t="shared" si="11"/>
        <v>0.28489583333333335</v>
      </c>
      <c r="Q57" s="155"/>
      <c r="R57" s="158">
        <v>33.770000000000003</v>
      </c>
      <c r="S57" s="158">
        <v>0</v>
      </c>
      <c r="T57" s="158">
        <v>6.42</v>
      </c>
      <c r="U57" s="255">
        <f t="shared" si="12"/>
        <v>33.770000000000003</v>
      </c>
      <c r="V57" s="161">
        <f t="shared" si="13"/>
        <v>0</v>
      </c>
      <c r="W57" s="161">
        <f t="shared" si="14"/>
        <v>6.42</v>
      </c>
      <c r="X57" s="156">
        <f t="shared" si="15"/>
        <v>27.35</v>
      </c>
      <c r="Y57" s="29" t="str">
        <f t="shared" si="16"/>
        <v/>
      </c>
      <c r="Z57" s="64" t="str">
        <f t="shared" si="17"/>
        <v/>
      </c>
    </row>
    <row r="58" spans="1:26" x14ac:dyDescent="0.25">
      <c r="A58" s="157" t="s">
        <v>514</v>
      </c>
      <c r="B58" s="281" t="str">
        <f>IFERROR(VLOOKUP(A58,TablaEligeInversiones[],7,FALSE),"")</f>
        <v>GB0002374006</v>
      </c>
      <c r="C58" s="275" t="str">
        <f>IFERROR(VLOOKUP(A58,TablaEligeInversiones[],5,FALSE),"")</f>
        <v>DGE.L</v>
      </c>
      <c r="D58" s="144" t="s">
        <v>153</v>
      </c>
      <c r="E58" s="275" t="str">
        <f>IFERROR(VLOOKUP(A58,TablaEligeInversiones[],4,FALSE),"")</f>
        <v>GBP</v>
      </c>
      <c r="F58" s="144" t="s">
        <v>69</v>
      </c>
      <c r="G58" s="160" t="s">
        <v>646</v>
      </c>
      <c r="H58" s="275" t="str">
        <f>IFERROR(VLOOKUP(G58,TablaCuentasInversion[],4,FALSE),"")</f>
        <v>Conjunta 50/50%</v>
      </c>
      <c r="I58" s="275" t="str">
        <f>IFERROR(VLOOKUP(G58,TablaCuentasInversion[],2,FALSE),"")</f>
        <v>EUR</v>
      </c>
      <c r="J58" s="39"/>
      <c r="K58" s="153">
        <v>44854</v>
      </c>
      <c r="L58" s="94">
        <f t="shared" si="9"/>
        <v>2022</v>
      </c>
      <c r="M58" s="40">
        <v>96</v>
      </c>
      <c r="N58" s="239">
        <v>1</v>
      </c>
      <c r="O58" s="154">
        <f t="shared" si="10"/>
        <v>0.53614583333333332</v>
      </c>
      <c r="P58" s="30">
        <f t="shared" si="11"/>
        <v>0.43427083333333333</v>
      </c>
      <c r="Q58" s="155"/>
      <c r="R58" s="158">
        <v>51.47</v>
      </c>
      <c r="S58" s="158">
        <v>0</v>
      </c>
      <c r="T58" s="158">
        <v>9.7799999999999994</v>
      </c>
      <c r="U58" s="255">
        <f t="shared" si="12"/>
        <v>51.47</v>
      </c>
      <c r="V58" s="161">
        <f t="shared" si="13"/>
        <v>0</v>
      </c>
      <c r="W58" s="161">
        <f t="shared" si="14"/>
        <v>9.7799999999999994</v>
      </c>
      <c r="X58" s="156">
        <f t="shared" si="15"/>
        <v>41.69</v>
      </c>
      <c r="Y58" s="29" t="str">
        <f t="shared" si="16"/>
        <v/>
      </c>
      <c r="Z58" s="64" t="str">
        <f t="shared" si="17"/>
        <v/>
      </c>
    </row>
    <row r="59" spans="1:26" x14ac:dyDescent="0.25">
      <c r="A59" s="157" t="s">
        <v>514</v>
      </c>
      <c r="B59" s="281" t="str">
        <f>IFERROR(VLOOKUP(A59,TablaEligeInversiones[],7,FALSE),"")</f>
        <v>GB0002374006</v>
      </c>
      <c r="C59" s="275" t="str">
        <f>IFERROR(VLOOKUP(A59,TablaEligeInversiones[],5,FALSE),"")</f>
        <v>DGE.L</v>
      </c>
      <c r="D59" s="144" t="s">
        <v>153</v>
      </c>
      <c r="E59" s="275" t="str">
        <f>IFERROR(VLOOKUP(A59,TablaEligeInversiones[],4,FALSE),"")</f>
        <v>GBP</v>
      </c>
      <c r="F59" s="144" t="s">
        <v>69</v>
      </c>
      <c r="G59" s="160" t="s">
        <v>646</v>
      </c>
      <c r="H59" s="275" t="str">
        <f>IFERROR(VLOOKUP(G59,TablaCuentasInversion[],4,FALSE),"")</f>
        <v>Conjunta 50/50%</v>
      </c>
      <c r="I59" s="275" t="str">
        <f>IFERROR(VLOOKUP(G59,TablaCuentasInversion[],2,FALSE),"")</f>
        <v>EUR</v>
      </c>
      <c r="J59" s="39"/>
      <c r="K59" s="153">
        <v>45035</v>
      </c>
      <c r="L59" s="94">
        <f t="shared" si="9"/>
        <v>2023</v>
      </c>
      <c r="M59" s="40">
        <v>96</v>
      </c>
      <c r="N59" s="239">
        <v>1</v>
      </c>
      <c r="O59" s="154">
        <f t="shared" si="10"/>
        <v>0.34979166666666667</v>
      </c>
      <c r="P59" s="30">
        <f t="shared" si="11"/>
        <v>0.28333333333333333</v>
      </c>
      <c r="Q59" s="155"/>
      <c r="R59" s="158">
        <v>33.58</v>
      </c>
      <c r="S59" s="158">
        <v>0</v>
      </c>
      <c r="T59" s="158">
        <v>6.38</v>
      </c>
      <c r="U59" s="255">
        <f t="shared" si="12"/>
        <v>33.58</v>
      </c>
      <c r="V59" s="161">
        <f t="shared" si="13"/>
        <v>0</v>
      </c>
      <c r="W59" s="161">
        <f t="shared" si="14"/>
        <v>6.38</v>
      </c>
      <c r="X59" s="156">
        <f t="shared" si="15"/>
        <v>27.2</v>
      </c>
      <c r="Y59" s="29" t="str">
        <f t="shared" si="16"/>
        <v/>
      </c>
      <c r="Z59" s="64" t="str">
        <f t="shared" si="17"/>
        <v/>
      </c>
    </row>
    <row r="60" spans="1:26" x14ac:dyDescent="0.25">
      <c r="A60" s="157" t="s">
        <v>514</v>
      </c>
      <c r="B60" s="281" t="str">
        <f>IFERROR(VLOOKUP(A60,TablaEligeInversiones[],7,FALSE),"")</f>
        <v>GB0002374006</v>
      </c>
      <c r="C60" s="275" t="str">
        <f>IFERROR(VLOOKUP(A60,TablaEligeInversiones[],5,FALSE),"")</f>
        <v>DGE.L</v>
      </c>
      <c r="D60" s="144" t="s">
        <v>153</v>
      </c>
      <c r="E60" s="275" t="str">
        <f>IFERROR(VLOOKUP(A60,TablaEligeInversiones[],4,FALSE),"")</f>
        <v>GBP</v>
      </c>
      <c r="F60" s="144" t="s">
        <v>69</v>
      </c>
      <c r="G60" s="160" t="s">
        <v>646</v>
      </c>
      <c r="H60" s="275" t="str">
        <f>IFERROR(VLOOKUP(G60,TablaCuentasInversion[],4,FALSE),"")</f>
        <v>Conjunta 50/50%</v>
      </c>
      <c r="I60" s="275" t="str">
        <f>IFERROR(VLOOKUP(G60,TablaCuentasInversion[],2,FALSE),"")</f>
        <v>EUR</v>
      </c>
      <c r="J60" s="39"/>
      <c r="K60" s="153">
        <v>45211</v>
      </c>
      <c r="L60" s="94">
        <f t="shared" si="9"/>
        <v>2023</v>
      </c>
      <c r="M60" s="40">
        <v>96</v>
      </c>
      <c r="N60" s="239">
        <v>1</v>
      </c>
      <c r="O60" s="154">
        <f t="shared" si="10"/>
        <v>0.56677083333333333</v>
      </c>
      <c r="P60" s="30">
        <f t="shared" si="11"/>
        <v>0.45906249999999993</v>
      </c>
      <c r="Q60" s="155"/>
      <c r="R60" s="158">
        <v>54.41</v>
      </c>
      <c r="S60" s="158">
        <v>0</v>
      </c>
      <c r="T60" s="158">
        <v>10.34</v>
      </c>
      <c r="U60" s="255">
        <f t="shared" si="12"/>
        <v>54.41</v>
      </c>
      <c r="V60" s="161">
        <f t="shared" si="13"/>
        <v>0</v>
      </c>
      <c r="W60" s="161">
        <f t="shared" si="14"/>
        <v>10.34</v>
      </c>
      <c r="X60" s="156">
        <f t="shared" si="15"/>
        <v>44.069999999999993</v>
      </c>
      <c r="Y60" s="29" t="str">
        <f t="shared" si="16"/>
        <v/>
      </c>
      <c r="Z60" s="64" t="str">
        <f t="shared" si="17"/>
        <v/>
      </c>
    </row>
    <row r="61" spans="1:26" x14ac:dyDescent="0.25">
      <c r="A61" s="157" t="s">
        <v>514</v>
      </c>
      <c r="B61" s="281" t="str">
        <f>IFERROR(VLOOKUP(A61,TablaEligeInversiones[],7,FALSE),"")</f>
        <v>GB0002374006</v>
      </c>
      <c r="C61" s="275" t="str">
        <f>IFERROR(VLOOKUP(A61,TablaEligeInversiones[],5,FALSE),"")</f>
        <v>DGE.L</v>
      </c>
      <c r="D61" s="144" t="s">
        <v>153</v>
      </c>
      <c r="E61" s="275" t="str">
        <f>IFERROR(VLOOKUP(A61,TablaEligeInversiones[],4,FALSE),"")</f>
        <v>GBP</v>
      </c>
      <c r="F61" s="144" t="s">
        <v>69</v>
      </c>
      <c r="G61" s="160" t="s">
        <v>646</v>
      </c>
      <c r="H61" s="275" t="str">
        <f>IFERROR(VLOOKUP(G61,TablaCuentasInversion[],4,FALSE),"")</f>
        <v>Conjunta 50/50%</v>
      </c>
      <c r="I61" s="275" t="str">
        <f>IFERROR(VLOOKUP(G61,TablaCuentasInversion[],2,FALSE),"")</f>
        <v>EUR</v>
      </c>
      <c r="J61" s="39"/>
      <c r="K61" s="153">
        <v>45399</v>
      </c>
      <c r="L61" s="94">
        <f t="shared" si="9"/>
        <v>2024</v>
      </c>
      <c r="M61" s="40">
        <v>96</v>
      </c>
      <c r="N61" s="239">
        <v>1</v>
      </c>
      <c r="O61" s="154">
        <f t="shared" si="10"/>
        <v>0.37395833333333334</v>
      </c>
      <c r="P61" s="30">
        <f t="shared" si="11"/>
        <v>0.30281249999999998</v>
      </c>
      <c r="Q61" s="155"/>
      <c r="R61" s="158">
        <v>35.9</v>
      </c>
      <c r="S61" s="158">
        <v>0</v>
      </c>
      <c r="T61" s="158">
        <v>6.83</v>
      </c>
      <c r="U61" s="255">
        <f t="shared" si="12"/>
        <v>35.9</v>
      </c>
      <c r="V61" s="161">
        <f t="shared" si="13"/>
        <v>0</v>
      </c>
      <c r="W61" s="161">
        <f t="shared" si="14"/>
        <v>6.83</v>
      </c>
      <c r="X61" s="156">
        <f t="shared" si="15"/>
        <v>29.07</v>
      </c>
      <c r="Y61" s="29" t="str">
        <f t="shared" si="16"/>
        <v/>
      </c>
      <c r="Z61" s="64" t="str">
        <f t="shared" si="17"/>
        <v/>
      </c>
    </row>
    <row r="62" spans="1:26" x14ac:dyDescent="0.25">
      <c r="A62" s="157" t="s">
        <v>149</v>
      </c>
      <c r="B62" s="281" t="str">
        <f>IFERROR(VLOOKUP(A62,TablaEligeInversiones[],7,FALSE),"")</f>
        <v>US2546871060</v>
      </c>
      <c r="C62" s="275" t="str">
        <f>IFERROR(VLOOKUP(A62,TablaEligeInversiones[],5,FALSE),"")</f>
        <v>DIS</v>
      </c>
      <c r="D62" s="144" t="s">
        <v>153</v>
      </c>
      <c r="E62" s="275" t="str">
        <f>IFERROR(VLOOKUP(A62,TablaEligeInversiones[],4,FALSE),"")</f>
        <v>USD</v>
      </c>
      <c r="F62" s="144" t="s">
        <v>69</v>
      </c>
      <c r="G62" s="160" t="s">
        <v>638</v>
      </c>
      <c r="H62" s="275" t="str">
        <f>IFERROR(VLOOKUP(G62,TablaCuentasInversion[],4,FALSE),"")</f>
        <v>Conjunta 50/50%</v>
      </c>
      <c r="I62" s="275" t="str">
        <f>IFERROR(VLOOKUP(G62,TablaCuentasInversion[],2,FALSE),"")</f>
        <v>EUR</v>
      </c>
      <c r="J62" s="39"/>
      <c r="K62" s="153">
        <v>45301</v>
      </c>
      <c r="L62" s="94">
        <f t="shared" si="9"/>
        <v>2024</v>
      </c>
      <c r="M62" s="40">
        <v>22</v>
      </c>
      <c r="N62" s="239">
        <v>1</v>
      </c>
      <c r="O62" s="154">
        <f t="shared" si="10"/>
        <v>0.27318181818181819</v>
      </c>
      <c r="P62" s="30">
        <f t="shared" si="11"/>
        <v>0.18818181818181817</v>
      </c>
      <c r="Q62" s="155"/>
      <c r="R62" s="158">
        <v>6.01</v>
      </c>
      <c r="S62" s="158">
        <v>0.9</v>
      </c>
      <c r="T62" s="158">
        <v>0.97</v>
      </c>
      <c r="U62" s="255">
        <f t="shared" si="12"/>
        <v>6.01</v>
      </c>
      <c r="V62" s="161">
        <f t="shared" si="13"/>
        <v>0.9</v>
      </c>
      <c r="W62" s="161">
        <f t="shared" si="14"/>
        <v>0.97</v>
      </c>
      <c r="X62" s="156">
        <f t="shared" si="15"/>
        <v>4.1399999999999997</v>
      </c>
      <c r="Y62" s="29">
        <f t="shared" si="16"/>
        <v>0.9</v>
      </c>
      <c r="Z62" s="64" t="str">
        <f t="shared" si="17"/>
        <v/>
      </c>
    </row>
    <row r="63" spans="1:26" x14ac:dyDescent="0.25">
      <c r="A63" s="157" t="s">
        <v>351</v>
      </c>
      <c r="B63" s="281" t="str">
        <f>IFERROR(VLOOKUP(A63,TablaEligeInversiones[],7,FALSE),"")</f>
        <v>A47412333</v>
      </c>
      <c r="C63" s="275" t="str">
        <f>IFERROR(VLOOKUP(A63,TablaEligeInversiones[],5,FALSE),"")</f>
        <v>EBRO.MC</v>
      </c>
      <c r="D63" s="144" t="s">
        <v>153</v>
      </c>
      <c r="E63" s="275" t="str">
        <f>IFERROR(VLOOKUP(A63,TablaEligeInversiones[],4,FALSE),"")</f>
        <v>EUR</v>
      </c>
      <c r="F63" s="144" t="s">
        <v>69</v>
      </c>
      <c r="G63" s="160" t="s">
        <v>646</v>
      </c>
      <c r="H63" s="275" t="str">
        <f>IFERROR(VLOOKUP(G63,TablaCuentasInversion[],4,FALSE),"")</f>
        <v>Conjunta 50/50%</v>
      </c>
      <c r="I63" s="275" t="str">
        <f>IFERROR(VLOOKUP(G63,TablaCuentasInversion[],2,FALSE),"")</f>
        <v>EUR</v>
      </c>
      <c r="J63" s="39"/>
      <c r="K63" s="153">
        <v>45019</v>
      </c>
      <c r="L63" s="94">
        <f t="shared" si="9"/>
        <v>2023</v>
      </c>
      <c r="M63" s="40">
        <v>80</v>
      </c>
      <c r="N63" s="239">
        <v>1</v>
      </c>
      <c r="O63" s="154">
        <f t="shared" si="10"/>
        <v>0.19</v>
      </c>
      <c r="P63" s="30">
        <f t="shared" si="11"/>
        <v>0.15387499999999998</v>
      </c>
      <c r="Q63" s="155"/>
      <c r="R63" s="158">
        <v>15.2</v>
      </c>
      <c r="S63" s="158">
        <v>0</v>
      </c>
      <c r="T63" s="158">
        <v>2.89</v>
      </c>
      <c r="U63" s="255">
        <f t="shared" si="12"/>
        <v>15.2</v>
      </c>
      <c r="V63" s="161">
        <f t="shared" si="13"/>
        <v>0</v>
      </c>
      <c r="W63" s="161">
        <f t="shared" si="14"/>
        <v>2.89</v>
      </c>
      <c r="X63" s="156">
        <f t="shared" si="15"/>
        <v>12.309999999999999</v>
      </c>
      <c r="Y63" s="29" t="str">
        <f t="shared" si="16"/>
        <v/>
      </c>
      <c r="Z63" s="64" t="str">
        <f t="shared" si="17"/>
        <v/>
      </c>
    </row>
    <row r="64" spans="1:26" x14ac:dyDescent="0.25">
      <c r="A64" s="157" t="s">
        <v>351</v>
      </c>
      <c r="B64" s="281" t="str">
        <f>IFERROR(VLOOKUP(A64,TablaEligeInversiones[],7,FALSE),"")</f>
        <v>A47412333</v>
      </c>
      <c r="C64" s="275" t="str">
        <f>IFERROR(VLOOKUP(A64,TablaEligeInversiones[],5,FALSE),"")</f>
        <v>EBRO.MC</v>
      </c>
      <c r="D64" s="144" t="s">
        <v>153</v>
      </c>
      <c r="E64" s="275" t="str">
        <f>IFERROR(VLOOKUP(A64,TablaEligeInversiones[],4,FALSE),"")</f>
        <v>EUR</v>
      </c>
      <c r="F64" s="144" t="s">
        <v>69</v>
      </c>
      <c r="G64" s="160" t="s">
        <v>646</v>
      </c>
      <c r="H64" s="275" t="str">
        <f>IFERROR(VLOOKUP(G64,TablaCuentasInversion[],4,FALSE),"")</f>
        <v>Conjunta 50/50%</v>
      </c>
      <c r="I64" s="275" t="str">
        <f>IFERROR(VLOOKUP(G64,TablaCuentasInversion[],2,FALSE),"")</f>
        <v>EUR</v>
      </c>
      <c r="J64" s="39"/>
      <c r="K64" s="153">
        <v>45107</v>
      </c>
      <c r="L64" s="94">
        <f t="shared" si="9"/>
        <v>2023</v>
      </c>
      <c r="M64" s="40">
        <v>80</v>
      </c>
      <c r="N64" s="239">
        <v>1</v>
      </c>
      <c r="O64" s="154">
        <f t="shared" si="10"/>
        <v>0.19</v>
      </c>
      <c r="P64" s="30">
        <f t="shared" si="11"/>
        <v>0.15387499999999998</v>
      </c>
      <c r="Q64" s="155"/>
      <c r="R64" s="158">
        <v>15.2</v>
      </c>
      <c r="S64" s="158">
        <v>0</v>
      </c>
      <c r="T64" s="158">
        <v>2.89</v>
      </c>
      <c r="U64" s="255">
        <f t="shared" si="12"/>
        <v>15.2</v>
      </c>
      <c r="V64" s="161">
        <f t="shared" si="13"/>
        <v>0</v>
      </c>
      <c r="W64" s="161">
        <f t="shared" si="14"/>
        <v>2.89</v>
      </c>
      <c r="X64" s="156">
        <f t="shared" si="15"/>
        <v>12.309999999999999</v>
      </c>
      <c r="Y64" s="29" t="str">
        <f t="shared" si="16"/>
        <v/>
      </c>
      <c r="Z64" s="64" t="str">
        <f t="shared" si="17"/>
        <v/>
      </c>
    </row>
    <row r="65" spans="1:26" x14ac:dyDescent="0.25">
      <c r="A65" s="157" t="s">
        <v>351</v>
      </c>
      <c r="B65" s="281" t="str">
        <f>IFERROR(VLOOKUP(A65,TablaEligeInversiones[],7,FALSE),"")</f>
        <v>A47412333</v>
      </c>
      <c r="C65" s="275" t="str">
        <f>IFERROR(VLOOKUP(A65,TablaEligeInversiones[],5,FALSE),"")</f>
        <v>EBRO.MC</v>
      </c>
      <c r="D65" s="144" t="s">
        <v>153</v>
      </c>
      <c r="E65" s="275" t="str">
        <f>IFERROR(VLOOKUP(A65,TablaEligeInversiones[],4,FALSE),"")</f>
        <v>EUR</v>
      </c>
      <c r="F65" s="144" t="s">
        <v>69</v>
      </c>
      <c r="G65" s="160" t="s">
        <v>646</v>
      </c>
      <c r="H65" s="275" t="str">
        <f>IFERROR(VLOOKUP(G65,TablaCuentasInversion[],4,FALSE),"")</f>
        <v>Conjunta 50/50%</v>
      </c>
      <c r="I65" s="275" t="str">
        <f>IFERROR(VLOOKUP(G65,TablaCuentasInversion[],2,FALSE),"")</f>
        <v>EUR</v>
      </c>
      <c r="J65" s="39"/>
      <c r="K65" s="153">
        <v>45201</v>
      </c>
      <c r="L65" s="94">
        <f t="shared" si="9"/>
        <v>2023</v>
      </c>
      <c r="M65" s="40">
        <v>80</v>
      </c>
      <c r="N65" s="239">
        <v>1</v>
      </c>
      <c r="O65" s="154">
        <f t="shared" si="10"/>
        <v>0.19</v>
      </c>
      <c r="P65" s="30">
        <f t="shared" si="11"/>
        <v>0.15387499999999998</v>
      </c>
      <c r="Q65" s="155"/>
      <c r="R65" s="158">
        <v>15.2</v>
      </c>
      <c r="S65" s="158">
        <v>0</v>
      </c>
      <c r="T65" s="158">
        <v>2.89</v>
      </c>
      <c r="U65" s="255">
        <f t="shared" si="12"/>
        <v>15.2</v>
      </c>
      <c r="V65" s="161">
        <f t="shared" si="13"/>
        <v>0</v>
      </c>
      <c r="W65" s="161">
        <f t="shared" si="14"/>
        <v>2.89</v>
      </c>
      <c r="X65" s="156">
        <f t="shared" si="15"/>
        <v>12.309999999999999</v>
      </c>
      <c r="Y65" s="29" t="str">
        <f t="shared" si="16"/>
        <v/>
      </c>
      <c r="Z65" s="64" t="str">
        <f t="shared" si="17"/>
        <v/>
      </c>
    </row>
    <row r="66" spans="1:26" x14ac:dyDescent="0.25">
      <c r="A66" s="157" t="s">
        <v>351</v>
      </c>
      <c r="B66" s="281" t="str">
        <f>IFERROR(VLOOKUP(A66,TablaEligeInversiones[],7,FALSE),"")</f>
        <v>A47412333</v>
      </c>
      <c r="C66" s="275" t="str">
        <f>IFERROR(VLOOKUP(A66,TablaEligeInversiones[],5,FALSE),"")</f>
        <v>EBRO.MC</v>
      </c>
      <c r="D66" s="144" t="s">
        <v>153</v>
      </c>
      <c r="E66" s="275" t="str">
        <f>IFERROR(VLOOKUP(A66,TablaEligeInversiones[],4,FALSE),"")</f>
        <v>EUR</v>
      </c>
      <c r="F66" s="144" t="s">
        <v>69</v>
      </c>
      <c r="G66" s="160" t="s">
        <v>646</v>
      </c>
      <c r="H66" s="275" t="str">
        <f>IFERROR(VLOOKUP(G66,TablaCuentasInversion[],4,FALSE),"")</f>
        <v>Conjunta 50/50%</v>
      </c>
      <c r="I66" s="275" t="str">
        <f>IFERROR(VLOOKUP(G66,TablaCuentasInversion[],2,FALSE),"")</f>
        <v>EUR</v>
      </c>
      <c r="J66" s="39"/>
      <c r="K66" s="153">
        <v>45384</v>
      </c>
      <c r="L66" s="94">
        <f t="shared" si="9"/>
        <v>2024</v>
      </c>
      <c r="M66" s="40">
        <v>160</v>
      </c>
      <c r="N66" s="239">
        <v>1</v>
      </c>
      <c r="O66" s="154">
        <f t="shared" si="10"/>
        <v>0.22000000000000003</v>
      </c>
      <c r="P66" s="30">
        <f t="shared" si="11"/>
        <v>0.1781875</v>
      </c>
      <c r="Q66" s="155"/>
      <c r="R66" s="158">
        <v>35.200000000000003</v>
      </c>
      <c r="S66" s="158">
        <v>0</v>
      </c>
      <c r="T66" s="158">
        <v>6.69</v>
      </c>
      <c r="U66" s="255">
        <f t="shared" si="12"/>
        <v>35.200000000000003</v>
      </c>
      <c r="V66" s="161">
        <f t="shared" si="13"/>
        <v>0</v>
      </c>
      <c r="W66" s="161">
        <f t="shared" si="14"/>
        <v>6.69</v>
      </c>
      <c r="X66" s="156">
        <f t="shared" si="15"/>
        <v>28.51</v>
      </c>
      <c r="Y66" s="29" t="str">
        <f t="shared" si="16"/>
        <v/>
      </c>
      <c r="Z66" s="64" t="str">
        <f t="shared" si="17"/>
        <v/>
      </c>
    </row>
    <row r="67" spans="1:26" x14ac:dyDescent="0.25">
      <c r="A67" s="157" t="s">
        <v>351</v>
      </c>
      <c r="B67" s="281" t="str">
        <f>IFERROR(VLOOKUP(A67,TablaEligeInversiones[],7,FALSE),"")</f>
        <v>A47412333</v>
      </c>
      <c r="C67" s="275" t="str">
        <f>IFERROR(VLOOKUP(A67,TablaEligeInversiones[],5,FALSE),"")</f>
        <v>EBRO.MC</v>
      </c>
      <c r="D67" s="144" t="s">
        <v>153</v>
      </c>
      <c r="E67" s="275" t="str">
        <f>IFERROR(VLOOKUP(A67,TablaEligeInversiones[],4,FALSE),"")</f>
        <v>EUR</v>
      </c>
      <c r="F67" s="144" t="s">
        <v>69</v>
      </c>
      <c r="G67" s="160" t="s">
        <v>646</v>
      </c>
      <c r="H67" s="275" t="str">
        <f>IFERROR(VLOOKUP(G67,TablaCuentasInversion[],4,FALSE),"")</f>
        <v>Conjunta 50/50%</v>
      </c>
      <c r="I67" s="275" t="str">
        <f>IFERROR(VLOOKUP(G67,TablaCuentasInversion[],2,FALSE),"")</f>
        <v>EUR</v>
      </c>
      <c r="J67" s="39"/>
      <c r="K67" s="153">
        <v>45471</v>
      </c>
      <c r="L67" s="94">
        <f t="shared" si="9"/>
        <v>2024</v>
      </c>
      <c r="M67" s="40">
        <v>160</v>
      </c>
      <c r="N67" s="239">
        <v>1</v>
      </c>
      <c r="O67" s="154">
        <f t="shared" si="10"/>
        <v>0.22000000000000003</v>
      </c>
      <c r="P67" s="30">
        <f t="shared" si="11"/>
        <v>0.1781875</v>
      </c>
      <c r="Q67" s="155"/>
      <c r="R67" s="158">
        <v>35.200000000000003</v>
      </c>
      <c r="S67" s="158">
        <v>0</v>
      </c>
      <c r="T67" s="158">
        <v>6.69</v>
      </c>
      <c r="U67" s="255">
        <f t="shared" si="12"/>
        <v>35.200000000000003</v>
      </c>
      <c r="V67" s="161">
        <f t="shared" si="13"/>
        <v>0</v>
      </c>
      <c r="W67" s="161">
        <f t="shared" si="14"/>
        <v>6.69</v>
      </c>
      <c r="X67" s="156">
        <f t="shared" si="15"/>
        <v>28.51</v>
      </c>
      <c r="Y67" s="29" t="str">
        <f t="shared" si="16"/>
        <v/>
      </c>
      <c r="Z67" s="64" t="str">
        <f t="shared" si="17"/>
        <v/>
      </c>
    </row>
    <row r="68" spans="1:26" x14ac:dyDescent="0.25">
      <c r="A68" s="157" t="s">
        <v>942</v>
      </c>
      <c r="B68" s="281" t="str">
        <f>IFERROR(VLOOKUP(A68,TablaEligeInversiones[],7,FALSE),"")</f>
        <v>US4370761029</v>
      </c>
      <c r="C68" s="275" t="str">
        <f>IFERROR(VLOOKUP(A68,TablaEligeInversiones[],5,FALSE),"")</f>
        <v>HD</v>
      </c>
      <c r="D68" s="144" t="s">
        <v>153</v>
      </c>
      <c r="E68" s="275" t="str">
        <f>IFERROR(VLOOKUP(A68,TablaEligeInversiones[],4,FALSE),"")</f>
        <v>USD</v>
      </c>
      <c r="F68" s="144" t="s">
        <v>69</v>
      </c>
      <c r="G68" s="160" t="s">
        <v>1393</v>
      </c>
      <c r="H68" s="275" t="str">
        <f>IFERROR(VLOOKUP(G68,TablaCuentasInversion[],4,FALSE),"")</f>
        <v>Conjunta 50/50%</v>
      </c>
      <c r="I68" s="275" t="str">
        <f>IFERROR(VLOOKUP(G68,TablaCuentasInversion[],2,FALSE),"")</f>
        <v>USD</v>
      </c>
      <c r="J68" s="39"/>
      <c r="K68" s="153">
        <v>44644</v>
      </c>
      <c r="L68" s="94">
        <f t="shared" si="9"/>
        <v>2022</v>
      </c>
      <c r="M68" s="332">
        <v>5</v>
      </c>
      <c r="N68" s="329">
        <v>1.0995999999999999</v>
      </c>
      <c r="O68" s="154">
        <f t="shared" si="10"/>
        <v>1.7279010549290654</v>
      </c>
      <c r="P68" s="30">
        <f t="shared" si="11"/>
        <v>1.4678064750818482</v>
      </c>
      <c r="Q68" s="155"/>
      <c r="R68" s="333">
        <v>9.5</v>
      </c>
      <c r="S68" s="333">
        <v>1.43</v>
      </c>
      <c r="T68" s="333">
        <v>0</v>
      </c>
      <c r="U68" s="255">
        <f t="shared" si="12"/>
        <v>8.6395052746453267</v>
      </c>
      <c r="V68" s="161">
        <f t="shared" si="13"/>
        <v>1.3004728992360859</v>
      </c>
      <c r="W68" s="161">
        <f t="shared" si="14"/>
        <v>0</v>
      </c>
      <c r="X68" s="256">
        <f t="shared" si="15"/>
        <v>7.339032375409241</v>
      </c>
      <c r="Y68" s="334">
        <f t="shared" si="16"/>
        <v>1.295925791196799</v>
      </c>
      <c r="Z68" s="64" t="str">
        <f t="shared" si="17"/>
        <v/>
      </c>
    </row>
    <row r="69" spans="1:26" x14ac:dyDescent="0.25">
      <c r="A69" s="157" t="s">
        <v>942</v>
      </c>
      <c r="B69" s="281" t="str">
        <f>IFERROR(VLOOKUP(A69,TablaEligeInversiones[],7,FALSE),"")</f>
        <v>US4370761029</v>
      </c>
      <c r="C69" s="275" t="str">
        <f>IFERROR(VLOOKUP(A69,TablaEligeInversiones[],5,FALSE),"")</f>
        <v>HD</v>
      </c>
      <c r="D69" s="144" t="s">
        <v>153</v>
      </c>
      <c r="E69" s="275" t="str">
        <f>IFERROR(VLOOKUP(A69,TablaEligeInversiones[],4,FALSE),"")</f>
        <v>USD</v>
      </c>
      <c r="F69" s="144" t="s">
        <v>69</v>
      </c>
      <c r="G69" s="160" t="s">
        <v>1393</v>
      </c>
      <c r="H69" s="275" t="str">
        <f>IFERROR(VLOOKUP(G69,TablaCuentasInversion[],4,FALSE),"")</f>
        <v>Conjunta 50/50%</v>
      </c>
      <c r="I69" s="275" t="str">
        <f>IFERROR(VLOOKUP(G69,TablaCuentasInversion[],2,FALSE),"")</f>
        <v>USD</v>
      </c>
      <c r="J69" s="39"/>
      <c r="K69" s="153">
        <v>44728</v>
      </c>
      <c r="L69" s="94">
        <f t="shared" si="9"/>
        <v>2022</v>
      </c>
      <c r="M69" s="332">
        <v>10</v>
      </c>
      <c r="N69" s="329">
        <v>1.0547</v>
      </c>
      <c r="O69" s="154">
        <f t="shared" si="10"/>
        <v>1.8014601308428937</v>
      </c>
      <c r="P69" s="30">
        <f t="shared" si="11"/>
        <v>1.5312411112164597</v>
      </c>
      <c r="Q69" s="155"/>
      <c r="R69" s="333">
        <v>19</v>
      </c>
      <c r="S69" s="333">
        <v>2.85</v>
      </c>
      <c r="T69" s="333">
        <v>0</v>
      </c>
      <c r="U69" s="255">
        <f t="shared" si="12"/>
        <v>18.014601308428936</v>
      </c>
      <c r="V69" s="161">
        <f t="shared" si="13"/>
        <v>2.7021901962643406</v>
      </c>
      <c r="W69" s="161">
        <f t="shared" si="14"/>
        <v>0</v>
      </c>
      <c r="X69" s="256">
        <f t="shared" si="15"/>
        <v>15.312411112164597</v>
      </c>
      <c r="Y69" s="334">
        <f t="shared" si="16"/>
        <v>2.7021901962643402</v>
      </c>
      <c r="Z69" s="64" t="str">
        <f t="shared" si="17"/>
        <v/>
      </c>
    </row>
    <row r="70" spans="1:26" x14ac:dyDescent="0.25">
      <c r="A70" s="157" t="s">
        <v>942</v>
      </c>
      <c r="B70" s="281" t="str">
        <f>IFERROR(VLOOKUP(A70,TablaEligeInversiones[],7,FALSE),"")</f>
        <v>US4370761029</v>
      </c>
      <c r="C70" s="275" t="str">
        <f>IFERROR(VLOOKUP(A70,TablaEligeInversiones[],5,FALSE),"")</f>
        <v>HD</v>
      </c>
      <c r="D70" s="144" t="s">
        <v>153</v>
      </c>
      <c r="E70" s="275" t="str">
        <f>IFERROR(VLOOKUP(A70,TablaEligeInversiones[],4,FALSE),"")</f>
        <v>USD</v>
      </c>
      <c r="F70" s="144" t="s">
        <v>69</v>
      </c>
      <c r="G70" s="160" t="s">
        <v>1393</v>
      </c>
      <c r="H70" s="275" t="str">
        <f>IFERROR(VLOOKUP(G70,TablaCuentasInversion[],4,FALSE),"")</f>
        <v>Conjunta 50/50%</v>
      </c>
      <c r="I70" s="275" t="str">
        <f>IFERROR(VLOOKUP(G70,TablaCuentasInversion[],2,FALSE),"")</f>
        <v>USD</v>
      </c>
      <c r="J70" s="39"/>
      <c r="K70" s="153">
        <v>44819</v>
      </c>
      <c r="L70" s="94">
        <f t="shared" ref="L70:L101" si="18">IF(K70&lt;&gt;"",IFERROR(YEAR(K70),""),"")</f>
        <v>2022</v>
      </c>
      <c r="M70" s="332">
        <v>10</v>
      </c>
      <c r="N70" s="329">
        <v>0.99990000000000001</v>
      </c>
      <c r="O70" s="154">
        <f t="shared" ref="O70:O101" si="19">IF(M70&gt;0,U70/M70,0)</f>
        <v>1.9001900190019001</v>
      </c>
      <c r="P70" s="30">
        <f t="shared" ref="P70:P101" si="20">IF(M70&gt;0,X70/M70,0)</f>
        <v>1.6151615161516151</v>
      </c>
      <c r="Q70" s="155"/>
      <c r="R70" s="333">
        <v>19</v>
      </c>
      <c r="S70" s="333">
        <v>2.85</v>
      </c>
      <c r="T70" s="333">
        <v>0</v>
      </c>
      <c r="U70" s="255">
        <f t="shared" ref="U70:U101" si="21">R70/N70</f>
        <v>19.001900190019001</v>
      </c>
      <c r="V70" s="161">
        <f t="shared" ref="V70:V101" si="22">S70/N70</f>
        <v>2.8502850285028503</v>
      </c>
      <c r="W70" s="161">
        <f t="shared" ref="W70:W101" si="23">T70/N70</f>
        <v>0</v>
      </c>
      <c r="X70" s="256">
        <f t="shared" ref="X70:X101" si="24">IF(U70&gt;0,U70-V70-W70,0)</f>
        <v>16.151615161516151</v>
      </c>
      <c r="Y70" s="334">
        <f t="shared" ref="Y70:Y101" si="25">IF(V70&gt;0,MIN(U70*0.15,V70),"")</f>
        <v>2.8502850285028498</v>
      </c>
      <c r="Z70" s="64" t="str">
        <f t="shared" ref="Z70:Z101" si="26">IF(Y70&lt;&gt;"",IF((V70-Y70)&gt;0.01,V70-Y70,""),"")</f>
        <v/>
      </c>
    </row>
    <row r="71" spans="1:26" x14ac:dyDescent="0.25">
      <c r="A71" s="157" t="s">
        <v>942</v>
      </c>
      <c r="B71" s="281" t="str">
        <f>IFERROR(VLOOKUP(A71,TablaEligeInversiones[],7,FALSE),"")</f>
        <v>US4370761029</v>
      </c>
      <c r="C71" s="275" t="str">
        <f>IFERROR(VLOOKUP(A71,TablaEligeInversiones[],5,FALSE),"")</f>
        <v>HD</v>
      </c>
      <c r="D71" s="144" t="s">
        <v>153</v>
      </c>
      <c r="E71" s="275" t="str">
        <f>IFERROR(VLOOKUP(A71,TablaEligeInversiones[],4,FALSE),"")</f>
        <v>USD</v>
      </c>
      <c r="F71" s="144" t="s">
        <v>69</v>
      </c>
      <c r="G71" s="160" t="s">
        <v>1393</v>
      </c>
      <c r="H71" s="275" t="str">
        <f>IFERROR(VLOOKUP(G71,TablaCuentasInversion[],4,FALSE),"")</f>
        <v>Conjunta 50/50%</v>
      </c>
      <c r="I71" s="275" t="str">
        <f>IFERROR(VLOOKUP(G71,TablaCuentasInversion[],2,FALSE),"")</f>
        <v>USD</v>
      </c>
      <c r="J71" s="39"/>
      <c r="K71" s="153">
        <v>44910</v>
      </c>
      <c r="L71" s="94">
        <f t="shared" si="18"/>
        <v>2022</v>
      </c>
      <c r="M71" s="332">
        <v>10</v>
      </c>
      <c r="N71" s="329">
        <v>0.94069999999999998</v>
      </c>
      <c r="O71" s="154">
        <f t="shared" si="19"/>
        <v>2.019772509833103</v>
      </c>
      <c r="P71" s="30">
        <f t="shared" si="20"/>
        <v>1.7168066333581375</v>
      </c>
      <c r="Q71" s="155"/>
      <c r="R71" s="333">
        <v>19</v>
      </c>
      <c r="S71" s="333">
        <v>2.85</v>
      </c>
      <c r="T71" s="333">
        <v>0</v>
      </c>
      <c r="U71" s="255">
        <f t="shared" si="21"/>
        <v>20.197725098331031</v>
      </c>
      <c r="V71" s="161">
        <f t="shared" si="22"/>
        <v>3.0296587647496547</v>
      </c>
      <c r="W71" s="161">
        <f t="shared" si="23"/>
        <v>0</v>
      </c>
      <c r="X71" s="256">
        <f t="shared" si="24"/>
        <v>17.168066333581375</v>
      </c>
      <c r="Y71" s="334">
        <f t="shared" si="25"/>
        <v>3.0296587647496547</v>
      </c>
      <c r="Z71" s="64" t="str">
        <f t="shared" si="26"/>
        <v/>
      </c>
    </row>
    <row r="72" spans="1:26" x14ac:dyDescent="0.25">
      <c r="A72" s="157" t="s">
        <v>942</v>
      </c>
      <c r="B72" s="281" t="str">
        <f>IFERROR(VLOOKUP(A72,TablaEligeInversiones[],7,FALSE),"")</f>
        <v>US4370761029</v>
      </c>
      <c r="C72" s="275" t="str">
        <f>IFERROR(VLOOKUP(A72,TablaEligeInversiones[],5,FALSE),"")</f>
        <v>HD</v>
      </c>
      <c r="D72" s="144" t="s">
        <v>153</v>
      </c>
      <c r="E72" s="275" t="str">
        <f>IFERROR(VLOOKUP(A72,TablaEligeInversiones[],4,FALSE),"")</f>
        <v>USD</v>
      </c>
      <c r="F72" s="144" t="s">
        <v>69</v>
      </c>
      <c r="G72" s="160" t="s">
        <v>1393</v>
      </c>
      <c r="H72" s="275" t="str">
        <f>IFERROR(VLOOKUP(G72,TablaCuentasInversion[],4,FALSE),"")</f>
        <v>Conjunta 50/50%</v>
      </c>
      <c r="I72" s="275" t="str">
        <f>IFERROR(VLOOKUP(G72,TablaCuentasInversion[],2,FALSE),"")</f>
        <v>USD</v>
      </c>
      <c r="J72" s="39"/>
      <c r="K72" s="153">
        <v>45008</v>
      </c>
      <c r="L72" s="94">
        <f t="shared" si="18"/>
        <v>2023</v>
      </c>
      <c r="M72" s="332">
        <v>10</v>
      </c>
      <c r="N72" s="329">
        <v>1.083</v>
      </c>
      <c r="O72" s="154">
        <f t="shared" si="19"/>
        <v>1.9298245614035086</v>
      </c>
      <c r="P72" s="30">
        <f t="shared" si="20"/>
        <v>1.6398891966758999</v>
      </c>
      <c r="Q72" s="155"/>
      <c r="R72" s="333">
        <v>20.9</v>
      </c>
      <c r="S72" s="333">
        <v>3.14</v>
      </c>
      <c r="T72" s="333">
        <v>0</v>
      </c>
      <c r="U72" s="255">
        <f t="shared" si="21"/>
        <v>19.298245614035086</v>
      </c>
      <c r="V72" s="161">
        <f t="shared" si="22"/>
        <v>2.8993536472760852</v>
      </c>
      <c r="W72" s="161">
        <f t="shared" si="23"/>
        <v>0</v>
      </c>
      <c r="X72" s="256">
        <f t="shared" si="24"/>
        <v>16.398891966758999</v>
      </c>
      <c r="Y72" s="334">
        <f t="shared" si="25"/>
        <v>2.8947368421052628</v>
      </c>
      <c r="Z72" s="64" t="str">
        <f t="shared" si="26"/>
        <v/>
      </c>
    </row>
    <row r="73" spans="1:26" x14ac:dyDescent="0.25">
      <c r="A73" s="157" t="s">
        <v>942</v>
      </c>
      <c r="B73" s="281" t="str">
        <f>IFERROR(VLOOKUP(A73,TablaEligeInversiones[],7,FALSE),"")</f>
        <v>US4370761029</v>
      </c>
      <c r="C73" s="275" t="str">
        <f>IFERROR(VLOOKUP(A73,TablaEligeInversiones[],5,FALSE),"")</f>
        <v>HD</v>
      </c>
      <c r="D73" s="144" t="s">
        <v>153</v>
      </c>
      <c r="E73" s="275" t="str">
        <f>IFERROR(VLOOKUP(A73,TablaEligeInversiones[],4,FALSE),"")</f>
        <v>USD</v>
      </c>
      <c r="F73" s="144" t="s">
        <v>69</v>
      </c>
      <c r="G73" s="160" t="s">
        <v>1393</v>
      </c>
      <c r="H73" s="275" t="str">
        <f>IFERROR(VLOOKUP(G73,TablaCuentasInversion[],4,FALSE),"")</f>
        <v>Conjunta 50/50%</v>
      </c>
      <c r="I73" s="275" t="str">
        <f>IFERROR(VLOOKUP(G73,TablaCuentasInversion[],2,FALSE),"")</f>
        <v>USD</v>
      </c>
      <c r="J73" s="39"/>
      <c r="K73" s="153">
        <v>45092</v>
      </c>
      <c r="L73" s="94">
        <f t="shared" si="18"/>
        <v>2023</v>
      </c>
      <c r="M73" s="332">
        <v>10</v>
      </c>
      <c r="N73" s="329">
        <v>1.0945</v>
      </c>
      <c r="O73" s="154">
        <f t="shared" si="19"/>
        <v>1.9095477386934672</v>
      </c>
      <c r="P73" s="30">
        <f t="shared" si="20"/>
        <v>1.6226587482868886</v>
      </c>
      <c r="Q73" s="155"/>
      <c r="R73" s="333">
        <v>20.9</v>
      </c>
      <c r="S73" s="333">
        <v>3.14</v>
      </c>
      <c r="T73" s="333">
        <v>0</v>
      </c>
      <c r="U73" s="255">
        <f t="shared" si="21"/>
        <v>19.095477386934672</v>
      </c>
      <c r="V73" s="161">
        <f t="shared" si="22"/>
        <v>2.8688899040657834</v>
      </c>
      <c r="W73" s="161">
        <f t="shared" si="23"/>
        <v>0</v>
      </c>
      <c r="X73" s="256">
        <f t="shared" si="24"/>
        <v>16.226587482868887</v>
      </c>
      <c r="Y73" s="334">
        <f t="shared" si="25"/>
        <v>2.8643216080402008</v>
      </c>
      <c r="Z73" s="64" t="str">
        <f t="shared" si="26"/>
        <v/>
      </c>
    </row>
    <row r="74" spans="1:26" x14ac:dyDescent="0.25">
      <c r="A74" s="157" t="s">
        <v>942</v>
      </c>
      <c r="B74" s="281" t="str">
        <f>IFERROR(VLOOKUP(A74,TablaEligeInversiones[],7,FALSE),"")</f>
        <v>US4370761029</v>
      </c>
      <c r="C74" s="275" t="str">
        <f>IFERROR(VLOOKUP(A74,TablaEligeInversiones[],5,FALSE),"")</f>
        <v>HD</v>
      </c>
      <c r="D74" s="144" t="s">
        <v>153</v>
      </c>
      <c r="E74" s="275" t="str">
        <f>IFERROR(VLOOKUP(A74,TablaEligeInversiones[],4,FALSE),"")</f>
        <v>USD</v>
      </c>
      <c r="F74" s="144" t="s">
        <v>69</v>
      </c>
      <c r="G74" s="160" t="s">
        <v>1393</v>
      </c>
      <c r="H74" s="275" t="str">
        <f>IFERROR(VLOOKUP(G74,TablaCuentasInversion[],4,FALSE),"")</f>
        <v>Conjunta 50/50%</v>
      </c>
      <c r="I74" s="275" t="str">
        <f>IFERROR(VLOOKUP(G74,TablaCuentasInversion[],2,FALSE),"")</f>
        <v>USD</v>
      </c>
      <c r="J74" s="39"/>
      <c r="K74" s="153">
        <v>45183</v>
      </c>
      <c r="L74" s="94">
        <f t="shared" si="18"/>
        <v>2023</v>
      </c>
      <c r="M74" s="332">
        <v>10</v>
      </c>
      <c r="N74" s="329">
        <v>1.0641</v>
      </c>
      <c r="O74" s="154">
        <f t="shared" si="19"/>
        <v>2.3569213419791373</v>
      </c>
      <c r="P74" s="30">
        <f t="shared" si="20"/>
        <v>2.0035710929423924</v>
      </c>
      <c r="Q74" s="155"/>
      <c r="R74" s="333">
        <v>25.08</v>
      </c>
      <c r="S74" s="333">
        <v>3.76</v>
      </c>
      <c r="T74" s="333">
        <v>0</v>
      </c>
      <c r="U74" s="255">
        <f t="shared" si="21"/>
        <v>23.569213419791371</v>
      </c>
      <c r="V74" s="161">
        <f t="shared" si="22"/>
        <v>3.5335024903674461</v>
      </c>
      <c r="W74" s="161">
        <f t="shared" si="23"/>
        <v>0</v>
      </c>
      <c r="X74" s="256">
        <f t="shared" si="24"/>
        <v>20.035710929423924</v>
      </c>
      <c r="Y74" s="334">
        <f t="shared" si="25"/>
        <v>3.5335024903674461</v>
      </c>
      <c r="Z74" s="64" t="str">
        <f t="shared" si="26"/>
        <v/>
      </c>
    </row>
    <row r="75" spans="1:26" x14ac:dyDescent="0.25">
      <c r="A75" s="157" t="s">
        <v>942</v>
      </c>
      <c r="B75" s="281" t="str">
        <f>IFERROR(VLOOKUP(A75,TablaEligeInversiones[],7,FALSE),"")</f>
        <v>US4370761029</v>
      </c>
      <c r="C75" s="275" t="str">
        <f>IFERROR(VLOOKUP(A75,TablaEligeInversiones[],5,FALSE),"")</f>
        <v>HD</v>
      </c>
      <c r="D75" s="144" t="s">
        <v>153</v>
      </c>
      <c r="E75" s="275" t="str">
        <f>IFERROR(VLOOKUP(A75,TablaEligeInversiones[],4,FALSE),"")</f>
        <v>USD</v>
      </c>
      <c r="F75" s="144" t="s">
        <v>69</v>
      </c>
      <c r="G75" s="160" t="s">
        <v>1393</v>
      </c>
      <c r="H75" s="275" t="str">
        <f>IFERROR(VLOOKUP(G75,TablaCuentasInversion[],4,FALSE),"")</f>
        <v>Conjunta 50/50%</v>
      </c>
      <c r="I75" s="275" t="str">
        <f>IFERROR(VLOOKUP(G75,TablaCuentasInversion[],2,FALSE),"")</f>
        <v>USD</v>
      </c>
      <c r="J75" s="39"/>
      <c r="K75" s="153">
        <v>45274</v>
      </c>
      <c r="L75" s="94">
        <f t="shared" si="18"/>
        <v>2023</v>
      </c>
      <c r="M75" s="332">
        <v>10</v>
      </c>
      <c r="N75" s="329">
        <v>1.0991</v>
      </c>
      <c r="O75" s="154">
        <f t="shared" si="19"/>
        <v>2.2818669820762443</v>
      </c>
      <c r="P75" s="30">
        <f t="shared" si="20"/>
        <v>1.9397689018287689</v>
      </c>
      <c r="Q75" s="155"/>
      <c r="R75" s="333">
        <v>25.08</v>
      </c>
      <c r="S75" s="333">
        <v>3.76</v>
      </c>
      <c r="T75" s="333">
        <v>0</v>
      </c>
      <c r="U75" s="255">
        <f t="shared" si="21"/>
        <v>22.818669820762441</v>
      </c>
      <c r="V75" s="161">
        <f t="shared" si="22"/>
        <v>3.4209808024747521</v>
      </c>
      <c r="W75" s="161">
        <f t="shared" si="23"/>
        <v>0</v>
      </c>
      <c r="X75" s="256">
        <f t="shared" si="24"/>
        <v>19.397689018287689</v>
      </c>
      <c r="Y75" s="334">
        <f t="shared" si="25"/>
        <v>3.4209808024747521</v>
      </c>
      <c r="Z75" s="64" t="str">
        <f t="shared" si="26"/>
        <v/>
      </c>
    </row>
    <row r="76" spans="1:26" x14ac:dyDescent="0.25">
      <c r="A76" s="157" t="s">
        <v>559</v>
      </c>
      <c r="B76" s="281" t="str">
        <f>IFERROR(VLOOKUP(A76,TablaEligeInversiones[],7,FALSE),"")</f>
        <v>GB0004544929</v>
      </c>
      <c r="C76" s="275" t="str">
        <f>IFERROR(VLOOKUP(A76,TablaEligeInversiones[],5,FALSE),"")</f>
        <v>IMB.L</v>
      </c>
      <c r="D76" s="144" t="s">
        <v>153</v>
      </c>
      <c r="E76" s="275" t="str">
        <f>IFERROR(VLOOKUP(A76,TablaEligeInversiones[],4,FALSE),"")</f>
        <v>GBP</v>
      </c>
      <c r="F76" s="144" t="s">
        <v>69</v>
      </c>
      <c r="G76" s="160" t="s">
        <v>646</v>
      </c>
      <c r="H76" s="275" t="str">
        <f>IFERROR(VLOOKUP(G76,TablaCuentasInversion[],4,FALSE),"")</f>
        <v>Conjunta 50/50%</v>
      </c>
      <c r="I76" s="275" t="str">
        <f>IFERROR(VLOOKUP(G76,TablaCuentasInversion[],2,FALSE),"")</f>
        <v>EUR</v>
      </c>
      <c r="J76" s="39"/>
      <c r="K76" s="153">
        <v>44651</v>
      </c>
      <c r="L76" s="94">
        <f t="shared" si="18"/>
        <v>2022</v>
      </c>
      <c r="M76" s="40">
        <v>183</v>
      </c>
      <c r="N76" s="239">
        <v>1</v>
      </c>
      <c r="O76" s="154">
        <f t="shared" si="19"/>
        <v>0.57333333333333336</v>
      </c>
      <c r="P76" s="30">
        <f t="shared" si="20"/>
        <v>0.46437158469945355</v>
      </c>
      <c r="Q76" s="155"/>
      <c r="R76" s="158">
        <v>104.92</v>
      </c>
      <c r="S76" s="158">
        <v>0</v>
      </c>
      <c r="T76" s="158">
        <v>19.940000000000001</v>
      </c>
      <c r="U76" s="255">
        <f t="shared" si="21"/>
        <v>104.92</v>
      </c>
      <c r="V76" s="161">
        <f t="shared" si="22"/>
        <v>0</v>
      </c>
      <c r="W76" s="161">
        <f t="shared" si="23"/>
        <v>19.940000000000001</v>
      </c>
      <c r="X76" s="156">
        <f t="shared" si="24"/>
        <v>84.98</v>
      </c>
      <c r="Y76" s="29" t="str">
        <f t="shared" si="25"/>
        <v/>
      </c>
      <c r="Z76" s="64" t="str">
        <f t="shared" si="26"/>
        <v/>
      </c>
    </row>
    <row r="77" spans="1:26" x14ac:dyDescent="0.25">
      <c r="A77" s="157" t="s">
        <v>559</v>
      </c>
      <c r="B77" s="281" t="str">
        <f>IFERROR(VLOOKUP(A77,TablaEligeInversiones[],7,FALSE),"")</f>
        <v>GB0004544929</v>
      </c>
      <c r="C77" s="275" t="str">
        <f>IFERROR(VLOOKUP(A77,TablaEligeInversiones[],5,FALSE),"")</f>
        <v>IMB.L</v>
      </c>
      <c r="D77" s="144" t="s">
        <v>153</v>
      </c>
      <c r="E77" s="275" t="str">
        <f>IFERROR(VLOOKUP(A77,TablaEligeInversiones[],4,FALSE),"")</f>
        <v>GBP</v>
      </c>
      <c r="F77" s="144" t="s">
        <v>69</v>
      </c>
      <c r="G77" s="160" t="s">
        <v>646</v>
      </c>
      <c r="H77" s="275" t="str">
        <f>IFERROR(VLOOKUP(G77,TablaCuentasInversion[],4,FALSE),"")</f>
        <v>Conjunta 50/50%</v>
      </c>
      <c r="I77" s="275" t="str">
        <f>IFERROR(VLOOKUP(G77,TablaCuentasInversion[],2,FALSE),"")</f>
        <v>EUR</v>
      </c>
      <c r="J77" s="39"/>
      <c r="K77" s="153">
        <v>44742</v>
      </c>
      <c r="L77" s="94">
        <f t="shared" si="18"/>
        <v>2022</v>
      </c>
      <c r="M77" s="40">
        <v>183</v>
      </c>
      <c r="N77" s="239">
        <v>1</v>
      </c>
      <c r="O77" s="154">
        <f t="shared" si="19"/>
        <v>0.24595628415300547</v>
      </c>
      <c r="P77" s="30">
        <f t="shared" si="20"/>
        <v>0.1992349726775956</v>
      </c>
      <c r="Q77" s="155"/>
      <c r="R77" s="158">
        <v>45.01</v>
      </c>
      <c r="S77" s="158">
        <v>0</v>
      </c>
      <c r="T77" s="158">
        <v>8.5500000000000007</v>
      </c>
      <c r="U77" s="255">
        <f t="shared" si="21"/>
        <v>45.01</v>
      </c>
      <c r="V77" s="161">
        <f t="shared" si="22"/>
        <v>0</v>
      </c>
      <c r="W77" s="161">
        <f t="shared" si="23"/>
        <v>8.5500000000000007</v>
      </c>
      <c r="X77" s="156">
        <f t="shared" si="24"/>
        <v>36.459999999999994</v>
      </c>
      <c r="Y77" s="29" t="str">
        <f t="shared" si="25"/>
        <v/>
      </c>
      <c r="Z77" s="64" t="str">
        <f t="shared" si="26"/>
        <v/>
      </c>
    </row>
    <row r="78" spans="1:26" x14ac:dyDescent="0.25">
      <c r="A78" s="157" t="s">
        <v>559</v>
      </c>
      <c r="B78" s="281" t="str">
        <f>IFERROR(VLOOKUP(A78,TablaEligeInversiones[],7,FALSE),"")</f>
        <v>GB0004544929</v>
      </c>
      <c r="C78" s="275" t="str">
        <f>IFERROR(VLOOKUP(A78,TablaEligeInversiones[],5,FALSE),"")</f>
        <v>IMB.L</v>
      </c>
      <c r="D78" s="144" t="s">
        <v>153</v>
      </c>
      <c r="E78" s="275" t="str">
        <f>IFERROR(VLOOKUP(A78,TablaEligeInversiones[],4,FALSE),"")</f>
        <v>GBP</v>
      </c>
      <c r="F78" s="144" t="s">
        <v>69</v>
      </c>
      <c r="G78" s="160" t="s">
        <v>646</v>
      </c>
      <c r="H78" s="275" t="str">
        <f>IFERROR(VLOOKUP(G78,TablaCuentasInversion[],4,FALSE),"")</f>
        <v>Conjunta 50/50%</v>
      </c>
      <c r="I78" s="275" t="str">
        <f>IFERROR(VLOOKUP(G78,TablaCuentasInversion[],2,FALSE),"")</f>
        <v>EUR</v>
      </c>
      <c r="J78" s="39"/>
      <c r="K78" s="153">
        <v>44834</v>
      </c>
      <c r="L78" s="94">
        <f t="shared" si="18"/>
        <v>2022</v>
      </c>
      <c r="M78" s="40">
        <v>183</v>
      </c>
      <c r="N78" s="239">
        <v>1</v>
      </c>
      <c r="O78" s="154">
        <f t="shared" si="19"/>
        <v>0.23688524590163934</v>
      </c>
      <c r="P78" s="30">
        <f t="shared" si="20"/>
        <v>0.19185792349726777</v>
      </c>
      <c r="Q78" s="155"/>
      <c r="R78" s="158">
        <v>43.35</v>
      </c>
      <c r="S78" s="158">
        <v>0</v>
      </c>
      <c r="T78" s="158">
        <v>8.24</v>
      </c>
      <c r="U78" s="255">
        <f t="shared" si="21"/>
        <v>43.35</v>
      </c>
      <c r="V78" s="161">
        <f t="shared" si="22"/>
        <v>0</v>
      </c>
      <c r="W78" s="161">
        <f t="shared" si="23"/>
        <v>8.24</v>
      </c>
      <c r="X78" s="156">
        <f t="shared" si="24"/>
        <v>35.11</v>
      </c>
      <c r="Y78" s="29" t="str">
        <f t="shared" si="25"/>
        <v/>
      </c>
      <c r="Z78" s="64" t="str">
        <f t="shared" si="26"/>
        <v/>
      </c>
    </row>
    <row r="79" spans="1:26" x14ac:dyDescent="0.25">
      <c r="A79" s="157" t="s">
        <v>559</v>
      </c>
      <c r="B79" s="281" t="str">
        <f>IFERROR(VLOOKUP(A79,TablaEligeInversiones[],7,FALSE),"")</f>
        <v>GB0004544929</v>
      </c>
      <c r="C79" s="275" t="str">
        <f>IFERROR(VLOOKUP(A79,TablaEligeInversiones[],5,FALSE),"")</f>
        <v>IMB.L</v>
      </c>
      <c r="D79" s="144" t="s">
        <v>153</v>
      </c>
      <c r="E79" s="275" t="str">
        <f>IFERROR(VLOOKUP(A79,TablaEligeInversiones[],4,FALSE),"")</f>
        <v>GBP</v>
      </c>
      <c r="F79" s="144" t="s">
        <v>69</v>
      </c>
      <c r="G79" s="160" t="s">
        <v>646</v>
      </c>
      <c r="H79" s="275" t="str">
        <f>IFERROR(VLOOKUP(G79,TablaCuentasInversion[],4,FALSE),"")</f>
        <v>Conjunta 50/50%</v>
      </c>
      <c r="I79" s="275" t="str">
        <f>IFERROR(VLOOKUP(G79,TablaCuentasInversion[],2,FALSE),"")</f>
        <v>EUR</v>
      </c>
      <c r="J79" s="39"/>
      <c r="K79" s="153">
        <v>44929</v>
      </c>
      <c r="L79" s="94">
        <f t="shared" si="18"/>
        <v>2023</v>
      </c>
      <c r="M79" s="40">
        <v>183</v>
      </c>
      <c r="N79" s="239">
        <v>1</v>
      </c>
      <c r="O79" s="154">
        <f t="shared" si="19"/>
        <v>0.55590163934426229</v>
      </c>
      <c r="P79" s="30">
        <f t="shared" si="20"/>
        <v>0.45027322404371589</v>
      </c>
      <c r="Q79" s="155"/>
      <c r="R79" s="158">
        <v>101.73</v>
      </c>
      <c r="S79" s="158">
        <v>0</v>
      </c>
      <c r="T79" s="158">
        <v>19.329999999999998</v>
      </c>
      <c r="U79" s="255">
        <f t="shared" si="21"/>
        <v>101.73</v>
      </c>
      <c r="V79" s="161">
        <f t="shared" si="22"/>
        <v>0</v>
      </c>
      <c r="W79" s="161">
        <f t="shared" si="23"/>
        <v>19.329999999999998</v>
      </c>
      <c r="X79" s="156">
        <f t="shared" si="24"/>
        <v>82.4</v>
      </c>
      <c r="Y79" s="29" t="str">
        <f t="shared" si="25"/>
        <v/>
      </c>
      <c r="Z79" s="64" t="str">
        <f t="shared" si="26"/>
        <v/>
      </c>
    </row>
    <row r="80" spans="1:26" x14ac:dyDescent="0.25">
      <c r="A80" s="157" t="s">
        <v>559</v>
      </c>
      <c r="B80" s="281" t="str">
        <f>IFERROR(VLOOKUP(A80,TablaEligeInversiones[],7,FALSE),"")</f>
        <v>GB0004544929</v>
      </c>
      <c r="C80" s="275" t="str">
        <f>IFERROR(VLOOKUP(A80,TablaEligeInversiones[],5,FALSE),"")</f>
        <v>IMB.L</v>
      </c>
      <c r="D80" s="144" t="s">
        <v>153</v>
      </c>
      <c r="E80" s="275" t="str">
        <f>IFERROR(VLOOKUP(A80,TablaEligeInversiones[],4,FALSE),"")</f>
        <v>GBP</v>
      </c>
      <c r="F80" s="144" t="s">
        <v>69</v>
      </c>
      <c r="G80" s="160" t="s">
        <v>646</v>
      </c>
      <c r="H80" s="275" t="str">
        <f>IFERROR(VLOOKUP(G80,TablaCuentasInversion[],4,FALSE),"")</f>
        <v>Conjunta 50/50%</v>
      </c>
      <c r="I80" s="275" t="str">
        <f>IFERROR(VLOOKUP(G80,TablaCuentasInversion[],2,FALSE),"")</f>
        <v>EUR</v>
      </c>
      <c r="J80" s="39"/>
      <c r="K80" s="153">
        <v>45016</v>
      </c>
      <c r="L80" s="94">
        <f t="shared" si="18"/>
        <v>2023</v>
      </c>
      <c r="M80" s="40">
        <v>183</v>
      </c>
      <c r="N80" s="239">
        <v>1</v>
      </c>
      <c r="O80" s="154">
        <f t="shared" si="19"/>
        <v>0.55950819672131147</v>
      </c>
      <c r="P80" s="30">
        <f t="shared" si="20"/>
        <v>0.45322404371584696</v>
      </c>
      <c r="Q80" s="155"/>
      <c r="R80" s="158">
        <v>102.39</v>
      </c>
      <c r="S80" s="158">
        <v>0</v>
      </c>
      <c r="T80" s="158">
        <v>19.45</v>
      </c>
      <c r="U80" s="255">
        <f t="shared" si="21"/>
        <v>102.39</v>
      </c>
      <c r="V80" s="161">
        <f t="shared" si="22"/>
        <v>0</v>
      </c>
      <c r="W80" s="161">
        <f t="shared" si="23"/>
        <v>19.45</v>
      </c>
      <c r="X80" s="156">
        <f t="shared" si="24"/>
        <v>82.94</v>
      </c>
      <c r="Y80" s="29" t="str">
        <f t="shared" si="25"/>
        <v/>
      </c>
      <c r="Z80" s="64" t="str">
        <f t="shared" si="26"/>
        <v/>
      </c>
    </row>
    <row r="81" spans="1:26" x14ac:dyDescent="0.25">
      <c r="A81" s="157" t="s">
        <v>559</v>
      </c>
      <c r="B81" s="281" t="str">
        <f>IFERROR(VLOOKUP(A81,TablaEligeInversiones[],7,FALSE),"")</f>
        <v>GB0004544929</v>
      </c>
      <c r="C81" s="275" t="str">
        <f>IFERROR(VLOOKUP(A81,TablaEligeInversiones[],5,FALSE),"")</f>
        <v>IMB.L</v>
      </c>
      <c r="D81" s="144" t="s">
        <v>153</v>
      </c>
      <c r="E81" s="275" t="str">
        <f>IFERROR(VLOOKUP(A81,TablaEligeInversiones[],4,FALSE),"")</f>
        <v>GBP</v>
      </c>
      <c r="F81" s="144" t="s">
        <v>69</v>
      </c>
      <c r="G81" s="160" t="s">
        <v>646</v>
      </c>
      <c r="H81" s="275" t="str">
        <f>IFERROR(VLOOKUP(G81,TablaCuentasInversion[],4,FALSE),"")</f>
        <v>Conjunta 50/50%</v>
      </c>
      <c r="I81" s="275" t="str">
        <f>IFERROR(VLOOKUP(G81,TablaCuentasInversion[],2,FALSE),"")</f>
        <v>EUR</v>
      </c>
      <c r="J81" s="39"/>
      <c r="K81" s="153">
        <v>45110</v>
      </c>
      <c r="L81" s="94">
        <f t="shared" si="18"/>
        <v>2023</v>
      </c>
      <c r="M81" s="40">
        <v>183</v>
      </c>
      <c r="N81" s="239">
        <v>1</v>
      </c>
      <c r="O81" s="154">
        <f t="shared" si="19"/>
        <v>0.25098360655737706</v>
      </c>
      <c r="P81" s="30">
        <f t="shared" si="20"/>
        <v>0.20327868852459019</v>
      </c>
      <c r="Q81" s="155"/>
      <c r="R81" s="158">
        <v>45.93</v>
      </c>
      <c r="S81" s="158">
        <v>0</v>
      </c>
      <c r="T81" s="158">
        <v>8.73</v>
      </c>
      <c r="U81" s="255">
        <f t="shared" si="21"/>
        <v>45.93</v>
      </c>
      <c r="V81" s="161">
        <f t="shared" si="22"/>
        <v>0</v>
      </c>
      <c r="W81" s="161">
        <f t="shared" si="23"/>
        <v>8.73</v>
      </c>
      <c r="X81" s="156">
        <f t="shared" si="24"/>
        <v>37.200000000000003</v>
      </c>
      <c r="Y81" s="29" t="str">
        <f t="shared" si="25"/>
        <v/>
      </c>
      <c r="Z81" s="64" t="str">
        <f t="shared" si="26"/>
        <v/>
      </c>
    </row>
    <row r="82" spans="1:26" x14ac:dyDescent="0.25">
      <c r="A82" s="157" t="s">
        <v>559</v>
      </c>
      <c r="B82" s="281" t="str">
        <f>IFERROR(VLOOKUP(A82,TablaEligeInversiones[],7,FALSE),"")</f>
        <v>GB0004544929</v>
      </c>
      <c r="C82" s="275" t="str">
        <f>IFERROR(VLOOKUP(A82,TablaEligeInversiones[],5,FALSE),"")</f>
        <v>IMB.L</v>
      </c>
      <c r="D82" s="144" t="s">
        <v>153</v>
      </c>
      <c r="E82" s="275" t="str">
        <f>IFERROR(VLOOKUP(A82,TablaEligeInversiones[],4,FALSE),"")</f>
        <v>GBP</v>
      </c>
      <c r="F82" s="144" t="s">
        <v>69</v>
      </c>
      <c r="G82" s="160" t="s">
        <v>646</v>
      </c>
      <c r="H82" s="275" t="str">
        <f>IFERROR(VLOOKUP(G82,TablaCuentasInversion[],4,FALSE),"")</f>
        <v>Conjunta 50/50%</v>
      </c>
      <c r="I82" s="275" t="str">
        <f>IFERROR(VLOOKUP(G82,TablaCuentasInversion[],2,FALSE),"")</f>
        <v>EUR</v>
      </c>
      <c r="J82" s="39"/>
      <c r="K82" s="153">
        <v>45198</v>
      </c>
      <c r="L82" s="94">
        <f t="shared" si="18"/>
        <v>2023</v>
      </c>
      <c r="M82" s="40">
        <v>183</v>
      </c>
      <c r="N82" s="239">
        <v>1</v>
      </c>
      <c r="O82" s="154">
        <f t="shared" si="19"/>
        <v>0.24896174863387979</v>
      </c>
      <c r="P82" s="30">
        <f t="shared" si="20"/>
        <v>0.2016393442622951</v>
      </c>
      <c r="Q82" s="155"/>
      <c r="R82" s="158">
        <v>45.56</v>
      </c>
      <c r="S82" s="158">
        <v>0</v>
      </c>
      <c r="T82" s="158">
        <v>8.66</v>
      </c>
      <c r="U82" s="255">
        <f t="shared" si="21"/>
        <v>45.56</v>
      </c>
      <c r="V82" s="161">
        <f t="shared" si="22"/>
        <v>0</v>
      </c>
      <c r="W82" s="161">
        <f t="shared" si="23"/>
        <v>8.66</v>
      </c>
      <c r="X82" s="156">
        <f t="shared" si="24"/>
        <v>36.900000000000006</v>
      </c>
      <c r="Y82" s="29" t="str">
        <f t="shared" si="25"/>
        <v/>
      </c>
      <c r="Z82" s="64" t="str">
        <f t="shared" si="26"/>
        <v/>
      </c>
    </row>
    <row r="83" spans="1:26" x14ac:dyDescent="0.25">
      <c r="A83" s="157" t="s">
        <v>559</v>
      </c>
      <c r="B83" s="281" t="str">
        <f>IFERROR(VLOOKUP(A83,TablaEligeInversiones[],7,FALSE),"")</f>
        <v>GB0004544929</v>
      </c>
      <c r="C83" s="275" t="str">
        <f>IFERROR(VLOOKUP(A83,TablaEligeInversiones[],5,FALSE),"")</f>
        <v>IMB.L</v>
      </c>
      <c r="D83" s="144" t="s">
        <v>153</v>
      </c>
      <c r="E83" s="275" t="str">
        <f>IFERROR(VLOOKUP(A83,TablaEligeInversiones[],4,FALSE),"")</f>
        <v>GBP</v>
      </c>
      <c r="F83" s="144" t="s">
        <v>69</v>
      </c>
      <c r="G83" s="160" t="s">
        <v>646</v>
      </c>
      <c r="H83" s="275" t="str">
        <f>IFERROR(VLOOKUP(G83,TablaCuentasInversion[],4,FALSE),"")</f>
        <v>Conjunta 50/50%</v>
      </c>
      <c r="I83" s="275" t="str">
        <f>IFERROR(VLOOKUP(G83,TablaCuentasInversion[],2,FALSE),"")</f>
        <v>EUR</v>
      </c>
      <c r="J83" s="39"/>
      <c r="K83" s="153">
        <v>45293</v>
      </c>
      <c r="L83" s="94">
        <f t="shared" si="18"/>
        <v>2024</v>
      </c>
      <c r="M83" s="40">
        <v>183</v>
      </c>
      <c r="N83" s="239">
        <v>1</v>
      </c>
      <c r="O83" s="154">
        <f t="shared" si="19"/>
        <v>0.59606557377049174</v>
      </c>
      <c r="P83" s="30">
        <f t="shared" si="20"/>
        <v>0.48278688524590163</v>
      </c>
      <c r="Q83" s="155"/>
      <c r="R83" s="158">
        <v>109.08</v>
      </c>
      <c r="S83" s="158">
        <v>0</v>
      </c>
      <c r="T83" s="158">
        <v>20.73</v>
      </c>
      <c r="U83" s="255">
        <f t="shared" si="21"/>
        <v>109.08</v>
      </c>
      <c r="V83" s="161">
        <f t="shared" si="22"/>
        <v>0</v>
      </c>
      <c r="W83" s="161">
        <f t="shared" si="23"/>
        <v>20.73</v>
      </c>
      <c r="X83" s="156">
        <f t="shared" si="24"/>
        <v>88.35</v>
      </c>
      <c r="Y83" s="29" t="str">
        <f t="shared" si="25"/>
        <v/>
      </c>
      <c r="Z83" s="64" t="str">
        <f t="shared" si="26"/>
        <v/>
      </c>
    </row>
    <row r="84" spans="1:26" x14ac:dyDescent="0.25">
      <c r="A84" s="157" t="s">
        <v>328</v>
      </c>
      <c r="B84" s="281" t="str">
        <f>IFERROR(VLOOKUP(A84,TablaEligeInversiones[],7,FALSE),"")</f>
        <v>A15075062</v>
      </c>
      <c r="C84" s="275" t="str">
        <f>IFERROR(VLOOKUP(A84,TablaEligeInversiones[],5,FALSE),"")</f>
        <v>ITX.MC</v>
      </c>
      <c r="D84" s="144" t="s">
        <v>153</v>
      </c>
      <c r="E84" s="275" t="str">
        <f>IFERROR(VLOOKUP(A84,TablaEligeInversiones[],4,FALSE),"")</f>
        <v>EUR</v>
      </c>
      <c r="F84" s="144" t="s">
        <v>69</v>
      </c>
      <c r="G84" s="160" t="s">
        <v>646</v>
      </c>
      <c r="H84" s="275" t="str">
        <f>IFERROR(VLOOKUP(G84,TablaCuentasInversion[],4,FALSE),"")</f>
        <v>Conjunta 50/50%</v>
      </c>
      <c r="I84" s="275" t="str">
        <f>IFERROR(VLOOKUP(G84,TablaCuentasInversion[],2,FALSE),"")</f>
        <v>EUR</v>
      </c>
      <c r="J84" s="39"/>
      <c r="K84" s="153">
        <v>44683</v>
      </c>
      <c r="L84" s="94">
        <f t="shared" si="18"/>
        <v>2022</v>
      </c>
      <c r="M84" s="40">
        <v>117</v>
      </c>
      <c r="N84" s="239">
        <v>1</v>
      </c>
      <c r="O84" s="154">
        <f t="shared" si="19"/>
        <v>0.46504273504273502</v>
      </c>
      <c r="P84" s="30">
        <f t="shared" si="20"/>
        <v>0.37666666666666659</v>
      </c>
      <c r="Q84" s="155"/>
      <c r="R84" s="158">
        <v>54.41</v>
      </c>
      <c r="S84" s="158">
        <v>0</v>
      </c>
      <c r="T84" s="158">
        <v>10.34</v>
      </c>
      <c r="U84" s="255">
        <f t="shared" si="21"/>
        <v>54.41</v>
      </c>
      <c r="V84" s="161">
        <f t="shared" si="22"/>
        <v>0</v>
      </c>
      <c r="W84" s="161">
        <f t="shared" si="23"/>
        <v>10.34</v>
      </c>
      <c r="X84" s="156">
        <f t="shared" si="24"/>
        <v>44.069999999999993</v>
      </c>
      <c r="Y84" s="29" t="str">
        <f t="shared" si="25"/>
        <v/>
      </c>
      <c r="Z84" s="64" t="str">
        <f t="shared" si="26"/>
        <v/>
      </c>
    </row>
    <row r="85" spans="1:26" x14ac:dyDescent="0.25">
      <c r="A85" s="157" t="s">
        <v>328</v>
      </c>
      <c r="B85" s="281" t="str">
        <f>IFERROR(VLOOKUP(A85,TablaEligeInversiones[],7,FALSE),"")</f>
        <v>A15075062</v>
      </c>
      <c r="C85" s="275" t="str">
        <f>IFERROR(VLOOKUP(A85,TablaEligeInversiones[],5,FALSE),"")</f>
        <v>ITX.MC</v>
      </c>
      <c r="D85" s="144" t="s">
        <v>153</v>
      </c>
      <c r="E85" s="275" t="str">
        <f>IFERROR(VLOOKUP(A85,TablaEligeInversiones[],4,FALSE),"")</f>
        <v>EUR</v>
      </c>
      <c r="F85" s="144" t="s">
        <v>69</v>
      </c>
      <c r="G85" s="160" t="s">
        <v>646</v>
      </c>
      <c r="H85" s="275" t="str">
        <f>IFERROR(VLOOKUP(G85,TablaCuentasInversion[],4,FALSE),"")</f>
        <v>Conjunta 50/50%</v>
      </c>
      <c r="I85" s="275" t="str">
        <f>IFERROR(VLOOKUP(G85,TablaCuentasInversion[],2,FALSE),"")</f>
        <v>EUR</v>
      </c>
      <c r="J85" s="39"/>
      <c r="K85" s="153">
        <v>44867</v>
      </c>
      <c r="L85" s="94">
        <f t="shared" si="18"/>
        <v>2022</v>
      </c>
      <c r="M85" s="40">
        <v>144</v>
      </c>
      <c r="N85" s="239">
        <v>1</v>
      </c>
      <c r="O85" s="154">
        <f t="shared" si="19"/>
        <v>0.16500000000000001</v>
      </c>
      <c r="P85" s="30">
        <f t="shared" si="20"/>
        <v>0.13368055555555555</v>
      </c>
      <c r="Q85" s="155"/>
      <c r="R85" s="158">
        <v>23.76</v>
      </c>
      <c r="S85" s="158">
        <v>0</v>
      </c>
      <c r="T85" s="158">
        <v>4.51</v>
      </c>
      <c r="U85" s="255">
        <f t="shared" si="21"/>
        <v>23.76</v>
      </c>
      <c r="V85" s="161">
        <f t="shared" si="22"/>
        <v>0</v>
      </c>
      <c r="W85" s="161">
        <f t="shared" si="23"/>
        <v>4.51</v>
      </c>
      <c r="X85" s="156">
        <f t="shared" si="24"/>
        <v>19.25</v>
      </c>
      <c r="Y85" s="29" t="str">
        <f t="shared" si="25"/>
        <v/>
      </c>
      <c r="Z85" s="64" t="str">
        <f t="shared" si="26"/>
        <v/>
      </c>
    </row>
    <row r="86" spans="1:26" x14ac:dyDescent="0.25">
      <c r="A86" s="157" t="s">
        <v>328</v>
      </c>
      <c r="B86" s="281" t="str">
        <f>IFERROR(VLOOKUP(A86,TablaEligeInversiones[],7,FALSE),"")</f>
        <v>A15075062</v>
      </c>
      <c r="C86" s="275" t="str">
        <f>IFERROR(VLOOKUP(A86,TablaEligeInversiones[],5,FALSE),"")</f>
        <v>ITX.MC</v>
      </c>
      <c r="D86" s="144" t="s">
        <v>153</v>
      </c>
      <c r="E86" s="275" t="str">
        <f>IFERROR(VLOOKUP(A86,TablaEligeInversiones[],4,FALSE),"")</f>
        <v>EUR</v>
      </c>
      <c r="F86" s="144" t="s">
        <v>69</v>
      </c>
      <c r="G86" s="160" t="s">
        <v>646</v>
      </c>
      <c r="H86" s="275" t="str">
        <f>IFERROR(VLOOKUP(G86,TablaCuentasInversion[],4,FALSE),"")</f>
        <v>Conjunta 50/50%</v>
      </c>
      <c r="I86" s="275" t="str">
        <f>IFERROR(VLOOKUP(G86,TablaCuentasInversion[],2,FALSE),"")</f>
        <v>EUR</v>
      </c>
      <c r="J86" s="39"/>
      <c r="K86" s="153">
        <v>44867</v>
      </c>
      <c r="L86" s="94">
        <f t="shared" si="18"/>
        <v>2022</v>
      </c>
      <c r="M86" s="40">
        <v>144</v>
      </c>
      <c r="N86" s="239">
        <v>1</v>
      </c>
      <c r="O86" s="154">
        <f t="shared" si="19"/>
        <v>0.30000000000000004</v>
      </c>
      <c r="P86" s="30">
        <f t="shared" si="20"/>
        <v>0.24298611111111112</v>
      </c>
      <c r="Q86" s="155"/>
      <c r="R86" s="158">
        <v>43.2</v>
      </c>
      <c r="S86" s="158">
        <v>0</v>
      </c>
      <c r="T86" s="158">
        <v>8.2100000000000009</v>
      </c>
      <c r="U86" s="255">
        <f t="shared" si="21"/>
        <v>43.2</v>
      </c>
      <c r="V86" s="161">
        <f t="shared" si="22"/>
        <v>0</v>
      </c>
      <c r="W86" s="161">
        <f t="shared" si="23"/>
        <v>8.2100000000000009</v>
      </c>
      <c r="X86" s="156">
        <f t="shared" si="24"/>
        <v>34.99</v>
      </c>
      <c r="Y86" s="29" t="str">
        <f t="shared" si="25"/>
        <v/>
      </c>
      <c r="Z86" s="64" t="str">
        <f t="shared" si="26"/>
        <v/>
      </c>
    </row>
    <row r="87" spans="1:26" x14ac:dyDescent="0.25">
      <c r="A87" s="157" t="s">
        <v>328</v>
      </c>
      <c r="B87" s="281" t="str">
        <f>IFERROR(VLOOKUP(A87,TablaEligeInversiones[],7,FALSE),"")</f>
        <v>A15075062</v>
      </c>
      <c r="C87" s="275" t="str">
        <f>IFERROR(VLOOKUP(A87,TablaEligeInversiones[],5,FALSE),"")</f>
        <v>ITX.MC</v>
      </c>
      <c r="D87" s="144" t="s">
        <v>153</v>
      </c>
      <c r="E87" s="275" t="str">
        <f>IFERROR(VLOOKUP(A87,TablaEligeInversiones[],4,FALSE),"")</f>
        <v>EUR</v>
      </c>
      <c r="F87" s="144" t="s">
        <v>69</v>
      </c>
      <c r="G87" s="160" t="s">
        <v>646</v>
      </c>
      <c r="H87" s="275" t="str">
        <f>IFERROR(VLOOKUP(G87,TablaCuentasInversion[],4,FALSE),"")</f>
        <v>Conjunta 50/50%</v>
      </c>
      <c r="I87" s="275" t="str">
        <f>IFERROR(VLOOKUP(G87,TablaCuentasInversion[],2,FALSE),"")</f>
        <v>EUR</v>
      </c>
      <c r="J87" s="39"/>
      <c r="K87" s="153">
        <v>45048</v>
      </c>
      <c r="L87" s="94">
        <f t="shared" si="18"/>
        <v>2023</v>
      </c>
      <c r="M87" s="40">
        <v>144</v>
      </c>
      <c r="N87" s="239">
        <v>1</v>
      </c>
      <c r="O87" s="154">
        <f t="shared" si="19"/>
        <v>0.60000000000000009</v>
      </c>
      <c r="P87" s="30">
        <f t="shared" si="20"/>
        <v>0.48597222222222225</v>
      </c>
      <c r="Q87" s="155"/>
      <c r="R87" s="158">
        <v>86.4</v>
      </c>
      <c r="S87" s="158">
        <v>0</v>
      </c>
      <c r="T87" s="158">
        <v>16.420000000000002</v>
      </c>
      <c r="U87" s="255">
        <f t="shared" si="21"/>
        <v>86.4</v>
      </c>
      <c r="V87" s="161">
        <f t="shared" si="22"/>
        <v>0</v>
      </c>
      <c r="W87" s="161">
        <f t="shared" si="23"/>
        <v>16.420000000000002</v>
      </c>
      <c r="X87" s="156">
        <f t="shared" si="24"/>
        <v>69.98</v>
      </c>
      <c r="Y87" s="29" t="str">
        <f t="shared" si="25"/>
        <v/>
      </c>
      <c r="Z87" s="64" t="str">
        <f t="shared" si="26"/>
        <v/>
      </c>
    </row>
    <row r="88" spans="1:26" x14ac:dyDescent="0.25">
      <c r="A88" s="157" t="s">
        <v>328</v>
      </c>
      <c r="B88" s="281" t="str">
        <f>IFERROR(VLOOKUP(A88,TablaEligeInversiones[],7,FALSE),"")</f>
        <v>A15075062</v>
      </c>
      <c r="C88" s="275" t="str">
        <f>IFERROR(VLOOKUP(A88,TablaEligeInversiones[],5,FALSE),"")</f>
        <v>ITX.MC</v>
      </c>
      <c r="D88" s="144" t="s">
        <v>153</v>
      </c>
      <c r="E88" s="275" t="str">
        <f>IFERROR(VLOOKUP(A88,TablaEligeInversiones[],4,FALSE),"")</f>
        <v>EUR</v>
      </c>
      <c r="F88" s="144" t="s">
        <v>69</v>
      </c>
      <c r="G88" s="160" t="s">
        <v>646</v>
      </c>
      <c r="H88" s="275" t="str">
        <f>IFERROR(VLOOKUP(G88,TablaCuentasInversion[],4,FALSE),"")</f>
        <v>Conjunta 50/50%</v>
      </c>
      <c r="I88" s="275" t="str">
        <f>IFERROR(VLOOKUP(G88,TablaCuentasInversion[],2,FALSE),"")</f>
        <v>EUR</v>
      </c>
      <c r="J88" s="39"/>
      <c r="K88" s="153">
        <v>45232</v>
      </c>
      <c r="L88" s="94">
        <f t="shared" si="18"/>
        <v>2023</v>
      </c>
      <c r="M88" s="40">
        <v>144</v>
      </c>
      <c r="N88" s="239">
        <v>1</v>
      </c>
      <c r="O88" s="154">
        <f t="shared" si="19"/>
        <v>0.19597222222222221</v>
      </c>
      <c r="P88" s="30">
        <f t="shared" si="20"/>
        <v>0.15875</v>
      </c>
      <c r="Q88" s="155"/>
      <c r="R88" s="158">
        <v>28.22</v>
      </c>
      <c r="S88" s="158">
        <v>0</v>
      </c>
      <c r="T88" s="158">
        <v>5.36</v>
      </c>
      <c r="U88" s="255">
        <f t="shared" si="21"/>
        <v>28.22</v>
      </c>
      <c r="V88" s="161">
        <f t="shared" si="22"/>
        <v>0</v>
      </c>
      <c r="W88" s="161">
        <f t="shared" si="23"/>
        <v>5.36</v>
      </c>
      <c r="X88" s="156">
        <f t="shared" si="24"/>
        <v>22.86</v>
      </c>
      <c r="Y88" s="29" t="str">
        <f t="shared" si="25"/>
        <v/>
      </c>
      <c r="Z88" s="64" t="str">
        <f t="shared" si="26"/>
        <v/>
      </c>
    </row>
    <row r="89" spans="1:26" x14ac:dyDescent="0.25">
      <c r="A89" s="157" t="s">
        <v>328</v>
      </c>
      <c r="B89" s="281" t="str">
        <f>IFERROR(VLOOKUP(A89,TablaEligeInversiones[],7,FALSE),"")</f>
        <v>A15075062</v>
      </c>
      <c r="C89" s="275" t="str">
        <f>IFERROR(VLOOKUP(A89,TablaEligeInversiones[],5,FALSE),"")</f>
        <v>ITX.MC</v>
      </c>
      <c r="D89" s="144" t="s">
        <v>153</v>
      </c>
      <c r="E89" s="275" t="str">
        <f>IFERROR(VLOOKUP(A89,TablaEligeInversiones[],4,FALSE),"")</f>
        <v>EUR</v>
      </c>
      <c r="F89" s="144" t="s">
        <v>69</v>
      </c>
      <c r="G89" s="160" t="s">
        <v>646</v>
      </c>
      <c r="H89" s="275" t="str">
        <f>IFERROR(VLOOKUP(G89,TablaCuentasInversion[],4,FALSE),"")</f>
        <v>Conjunta 50/50%</v>
      </c>
      <c r="I89" s="275" t="str">
        <f>IFERROR(VLOOKUP(G89,TablaCuentasInversion[],2,FALSE),"")</f>
        <v>EUR</v>
      </c>
      <c r="J89" s="39"/>
      <c r="K89" s="153">
        <v>45232</v>
      </c>
      <c r="L89" s="94">
        <f t="shared" si="18"/>
        <v>2023</v>
      </c>
      <c r="M89" s="40">
        <v>144</v>
      </c>
      <c r="N89" s="239">
        <v>1</v>
      </c>
      <c r="O89" s="154">
        <f t="shared" si="19"/>
        <v>0.40402777777777776</v>
      </c>
      <c r="P89" s="30">
        <f t="shared" si="20"/>
        <v>0.32729166666666665</v>
      </c>
      <c r="Q89" s="155"/>
      <c r="R89" s="158">
        <v>58.18</v>
      </c>
      <c r="S89" s="158">
        <v>0</v>
      </c>
      <c r="T89" s="158">
        <v>11.05</v>
      </c>
      <c r="U89" s="255">
        <f t="shared" si="21"/>
        <v>58.18</v>
      </c>
      <c r="V89" s="161">
        <f t="shared" si="22"/>
        <v>0</v>
      </c>
      <c r="W89" s="161">
        <f t="shared" si="23"/>
        <v>11.05</v>
      </c>
      <c r="X89" s="156">
        <f t="shared" si="24"/>
        <v>47.129999999999995</v>
      </c>
      <c r="Y89" s="29" t="str">
        <f t="shared" si="25"/>
        <v/>
      </c>
      <c r="Z89" s="64" t="str">
        <f t="shared" si="26"/>
        <v/>
      </c>
    </row>
    <row r="90" spans="1:26" x14ac:dyDescent="0.25">
      <c r="A90" s="157" t="s">
        <v>328</v>
      </c>
      <c r="B90" s="281" t="str">
        <f>IFERROR(VLOOKUP(A90,TablaEligeInversiones[],7,FALSE),"")</f>
        <v>A15075062</v>
      </c>
      <c r="C90" s="275" t="str">
        <f>IFERROR(VLOOKUP(A90,TablaEligeInversiones[],5,FALSE),"")</f>
        <v>ITX.MC</v>
      </c>
      <c r="D90" s="144" t="s">
        <v>153</v>
      </c>
      <c r="E90" s="275" t="str">
        <f>IFERROR(VLOOKUP(A90,TablaEligeInversiones[],4,FALSE),"")</f>
        <v>EUR</v>
      </c>
      <c r="F90" s="144" t="s">
        <v>69</v>
      </c>
      <c r="G90" s="160" t="s">
        <v>646</v>
      </c>
      <c r="H90" s="275" t="str">
        <f>IFERROR(VLOOKUP(G90,TablaCuentasInversion[],4,FALSE),"")</f>
        <v>Conjunta 50/50%</v>
      </c>
      <c r="I90" s="275" t="str">
        <f>IFERROR(VLOOKUP(G90,TablaCuentasInversion[],2,FALSE),"")</f>
        <v>EUR</v>
      </c>
      <c r="J90" s="39"/>
      <c r="K90" s="153">
        <v>45414</v>
      </c>
      <c r="L90" s="94">
        <f t="shared" si="18"/>
        <v>2024</v>
      </c>
      <c r="M90" s="40">
        <v>144</v>
      </c>
      <c r="N90" s="239">
        <v>1</v>
      </c>
      <c r="O90" s="154">
        <f t="shared" si="19"/>
        <v>0.77</v>
      </c>
      <c r="P90" s="30">
        <f t="shared" si="20"/>
        <v>0.62368055555555557</v>
      </c>
      <c r="Q90" s="155"/>
      <c r="R90" s="158">
        <v>110.88</v>
      </c>
      <c r="S90" s="158">
        <v>0</v>
      </c>
      <c r="T90" s="158">
        <v>21.07</v>
      </c>
      <c r="U90" s="255">
        <f t="shared" si="21"/>
        <v>110.88</v>
      </c>
      <c r="V90" s="161">
        <f t="shared" si="22"/>
        <v>0</v>
      </c>
      <c r="W90" s="161">
        <f t="shared" si="23"/>
        <v>21.07</v>
      </c>
      <c r="X90" s="156">
        <f t="shared" si="24"/>
        <v>89.81</v>
      </c>
      <c r="Y90" s="29" t="str">
        <f t="shared" si="25"/>
        <v/>
      </c>
      <c r="Z90" s="64" t="str">
        <f t="shared" si="26"/>
        <v/>
      </c>
    </row>
    <row r="91" spans="1:26" x14ac:dyDescent="0.25">
      <c r="A91" s="157" t="s">
        <v>1047</v>
      </c>
      <c r="B91" s="281" t="str">
        <f>IFERROR(VLOOKUP(A91,TablaEligeInversiones[],7,FALSE),"")</f>
        <v>US4612021034</v>
      </c>
      <c r="C91" s="275" t="str">
        <f>IFERROR(VLOOKUP(A91,TablaEligeInversiones[],5,FALSE),"")</f>
        <v>INTU</v>
      </c>
      <c r="D91" s="144" t="s">
        <v>153</v>
      </c>
      <c r="E91" s="275" t="str">
        <f>IFERROR(VLOOKUP(A91,TablaEligeInversiones[],4,FALSE),"")</f>
        <v>USD</v>
      </c>
      <c r="F91" s="144" t="s">
        <v>69</v>
      </c>
      <c r="G91" s="160" t="s">
        <v>1393</v>
      </c>
      <c r="H91" s="275" t="str">
        <f>IFERROR(VLOOKUP(G91,TablaCuentasInversion[],4,FALSE),"")</f>
        <v>Conjunta 50/50%</v>
      </c>
      <c r="I91" s="275" t="str">
        <f>IFERROR(VLOOKUP(G91,TablaCuentasInversion[],2,FALSE),"")</f>
        <v>USD</v>
      </c>
      <c r="J91" s="39"/>
      <c r="K91" s="153">
        <v>44669</v>
      </c>
      <c r="L91" s="94">
        <f t="shared" si="18"/>
        <v>2022</v>
      </c>
      <c r="M91" s="332">
        <v>3</v>
      </c>
      <c r="N91" s="329">
        <v>1.0780000000000001</v>
      </c>
      <c r="O91" s="154">
        <f t="shared" si="19"/>
        <v>0.63079777365491652</v>
      </c>
      <c r="P91" s="30">
        <f t="shared" si="20"/>
        <v>0.53494124922696351</v>
      </c>
      <c r="Q91" s="155"/>
      <c r="R91" s="333">
        <v>2.04</v>
      </c>
      <c r="S91" s="333">
        <v>0.31</v>
      </c>
      <c r="T91" s="333">
        <v>0</v>
      </c>
      <c r="U91" s="255">
        <f t="shared" si="21"/>
        <v>1.8923933209647494</v>
      </c>
      <c r="V91" s="161">
        <f t="shared" si="22"/>
        <v>0.28756957328385896</v>
      </c>
      <c r="W91" s="161">
        <f t="shared" si="23"/>
        <v>0</v>
      </c>
      <c r="X91" s="256">
        <f t="shared" si="24"/>
        <v>1.6048237476808904</v>
      </c>
      <c r="Y91" s="334">
        <f t="shared" si="25"/>
        <v>0.28385899814471238</v>
      </c>
      <c r="Z91" s="64" t="str">
        <f t="shared" si="26"/>
        <v/>
      </c>
    </row>
    <row r="92" spans="1:26" x14ac:dyDescent="0.25">
      <c r="A92" s="157" t="s">
        <v>1047</v>
      </c>
      <c r="B92" s="281" t="str">
        <f>IFERROR(VLOOKUP(A92,TablaEligeInversiones[],7,FALSE),"")</f>
        <v>US4612021034</v>
      </c>
      <c r="C92" s="275" t="str">
        <f>IFERROR(VLOOKUP(A92,TablaEligeInversiones[],5,FALSE),"")</f>
        <v>INTU</v>
      </c>
      <c r="D92" s="144" t="s">
        <v>153</v>
      </c>
      <c r="E92" s="275" t="str">
        <f>IFERROR(VLOOKUP(A92,TablaEligeInversiones[],4,FALSE),"")</f>
        <v>USD</v>
      </c>
      <c r="F92" s="144" t="s">
        <v>69</v>
      </c>
      <c r="G92" s="160" t="s">
        <v>1393</v>
      </c>
      <c r="H92" s="275" t="str">
        <f>IFERROR(VLOOKUP(G92,TablaCuentasInversion[],4,FALSE),"")</f>
        <v>Conjunta 50/50%</v>
      </c>
      <c r="I92" s="275" t="str">
        <f>IFERROR(VLOOKUP(G92,TablaCuentasInversion[],2,FALSE),"")</f>
        <v>USD</v>
      </c>
      <c r="J92" s="39"/>
      <c r="K92" s="153">
        <v>44760</v>
      </c>
      <c r="L92" s="94">
        <f t="shared" si="18"/>
        <v>2022</v>
      </c>
      <c r="M92" s="332">
        <v>4</v>
      </c>
      <c r="N92" s="350">
        <v>1.0141</v>
      </c>
      <c r="O92" s="154">
        <f t="shared" si="19"/>
        <v>0.67054531111330251</v>
      </c>
      <c r="P92" s="30">
        <f t="shared" si="20"/>
        <v>0.56947046642342969</v>
      </c>
      <c r="Q92" s="155"/>
      <c r="R92" s="333">
        <v>2.72</v>
      </c>
      <c r="S92" s="333">
        <v>0.41</v>
      </c>
      <c r="T92" s="333">
        <v>0</v>
      </c>
      <c r="U92" s="255">
        <f t="shared" si="21"/>
        <v>2.68218124445321</v>
      </c>
      <c r="V92" s="161">
        <f t="shared" si="22"/>
        <v>0.40429937875949112</v>
      </c>
      <c r="W92" s="161">
        <f t="shared" si="23"/>
        <v>0</v>
      </c>
      <c r="X92" s="256">
        <f t="shared" si="24"/>
        <v>2.2778818656937188</v>
      </c>
      <c r="Y92" s="334">
        <f t="shared" si="25"/>
        <v>0.40232718666798151</v>
      </c>
      <c r="Z92" s="64" t="str">
        <f t="shared" si="26"/>
        <v/>
      </c>
    </row>
    <row r="93" spans="1:26" x14ac:dyDescent="0.25">
      <c r="A93" s="157" t="s">
        <v>1047</v>
      </c>
      <c r="B93" s="281" t="str">
        <f>IFERROR(VLOOKUP(A93,TablaEligeInversiones[],7,FALSE),"")</f>
        <v>US4612021034</v>
      </c>
      <c r="C93" s="275" t="str">
        <f>IFERROR(VLOOKUP(A93,TablaEligeInversiones[],5,FALSE),"")</f>
        <v>INTU</v>
      </c>
      <c r="D93" s="144" t="s">
        <v>153</v>
      </c>
      <c r="E93" s="275" t="str">
        <f>IFERROR(VLOOKUP(A93,TablaEligeInversiones[],4,FALSE),"")</f>
        <v>USD</v>
      </c>
      <c r="F93" s="144" t="s">
        <v>69</v>
      </c>
      <c r="G93" s="160" t="s">
        <v>1393</v>
      </c>
      <c r="H93" s="275" t="str">
        <f>IFERROR(VLOOKUP(G93,TablaCuentasInversion[],4,FALSE),"")</f>
        <v>Conjunta 50/50%</v>
      </c>
      <c r="I93" s="275" t="str">
        <f>IFERROR(VLOOKUP(G93,TablaCuentasInversion[],2,FALSE),"")</f>
        <v>USD</v>
      </c>
      <c r="J93" s="39"/>
      <c r="K93" s="153">
        <v>44852</v>
      </c>
      <c r="L93" s="94">
        <f t="shared" si="18"/>
        <v>2022</v>
      </c>
      <c r="M93" s="332">
        <v>4</v>
      </c>
      <c r="N93" s="350">
        <v>0.98599999999999999</v>
      </c>
      <c r="O93" s="154">
        <f t="shared" si="19"/>
        <v>0.79107505070993922</v>
      </c>
      <c r="P93" s="30">
        <f t="shared" si="20"/>
        <v>0.67190669371196765</v>
      </c>
      <c r="Q93" s="155"/>
      <c r="R93" s="333">
        <v>3.12</v>
      </c>
      <c r="S93" s="333">
        <v>0.47</v>
      </c>
      <c r="T93" s="333">
        <v>0</v>
      </c>
      <c r="U93" s="255">
        <f t="shared" si="21"/>
        <v>3.1643002028397569</v>
      </c>
      <c r="V93" s="161">
        <f t="shared" si="22"/>
        <v>0.47667342799188639</v>
      </c>
      <c r="W93" s="161">
        <f t="shared" si="23"/>
        <v>0</v>
      </c>
      <c r="X93" s="256">
        <f t="shared" si="24"/>
        <v>2.6876267748478706</v>
      </c>
      <c r="Y93" s="334">
        <f t="shared" si="25"/>
        <v>0.47464503042596351</v>
      </c>
      <c r="Z93" s="64" t="str">
        <f t="shared" si="26"/>
        <v/>
      </c>
    </row>
    <row r="94" spans="1:26" x14ac:dyDescent="0.25">
      <c r="A94" s="157" t="s">
        <v>1047</v>
      </c>
      <c r="B94" s="281" t="str">
        <f>IFERROR(VLOOKUP(A94,TablaEligeInversiones[],7,FALSE),"")</f>
        <v>US4612021034</v>
      </c>
      <c r="C94" s="275" t="str">
        <f>IFERROR(VLOOKUP(A94,TablaEligeInversiones[],5,FALSE),"")</f>
        <v>INTU</v>
      </c>
      <c r="D94" s="144" t="s">
        <v>153</v>
      </c>
      <c r="E94" s="275" t="str">
        <f>IFERROR(VLOOKUP(A94,TablaEligeInversiones[],4,FALSE),"")</f>
        <v>USD</v>
      </c>
      <c r="F94" s="144" t="s">
        <v>69</v>
      </c>
      <c r="G94" s="160" t="s">
        <v>1393</v>
      </c>
      <c r="H94" s="275" t="str">
        <f>IFERROR(VLOOKUP(G94,TablaCuentasInversion[],4,FALSE),"")</f>
        <v>Conjunta 50/50%</v>
      </c>
      <c r="I94" s="275" t="str">
        <f>IFERROR(VLOOKUP(G94,TablaCuentasInversion[],2,FALSE),"")</f>
        <v>USD</v>
      </c>
      <c r="J94" s="39"/>
      <c r="K94" s="153">
        <v>44944</v>
      </c>
      <c r="L94" s="94">
        <f t="shared" si="18"/>
        <v>2023</v>
      </c>
      <c r="M94" s="332">
        <v>4</v>
      </c>
      <c r="N94" s="350">
        <v>0.98599999999999999</v>
      </c>
      <c r="O94" s="154">
        <f t="shared" si="19"/>
        <v>0.98884381338742389</v>
      </c>
      <c r="P94" s="30">
        <f t="shared" si="20"/>
        <v>0.83924949290060846</v>
      </c>
      <c r="Q94" s="155"/>
      <c r="R94" s="333">
        <v>3.9</v>
      </c>
      <c r="S94" s="333">
        <v>0.59</v>
      </c>
      <c r="T94" s="333">
        <v>0</v>
      </c>
      <c r="U94" s="255">
        <f t="shared" si="21"/>
        <v>3.9553752535496955</v>
      </c>
      <c r="V94" s="161">
        <f t="shared" si="22"/>
        <v>0.59837728194726159</v>
      </c>
      <c r="W94" s="161">
        <f t="shared" si="23"/>
        <v>0</v>
      </c>
      <c r="X94" s="256">
        <f t="shared" si="24"/>
        <v>3.3569979716024339</v>
      </c>
      <c r="Y94" s="334">
        <f t="shared" si="25"/>
        <v>0.59330628803245433</v>
      </c>
      <c r="Z94" s="64" t="str">
        <f t="shared" si="26"/>
        <v/>
      </c>
    </row>
    <row r="95" spans="1:26" x14ac:dyDescent="0.25">
      <c r="A95" s="157" t="s">
        <v>1047</v>
      </c>
      <c r="B95" s="281" t="str">
        <f>IFERROR(VLOOKUP(A95,TablaEligeInversiones[],7,FALSE),"")</f>
        <v>US4612021034</v>
      </c>
      <c r="C95" s="275" t="str">
        <f>IFERROR(VLOOKUP(A95,TablaEligeInversiones[],5,FALSE),"")</f>
        <v>INTU</v>
      </c>
      <c r="D95" s="144" t="s">
        <v>153</v>
      </c>
      <c r="E95" s="275" t="str">
        <f>IFERROR(VLOOKUP(A95,TablaEligeInversiones[],4,FALSE),"")</f>
        <v>USD</v>
      </c>
      <c r="F95" s="144" t="s">
        <v>69</v>
      </c>
      <c r="G95" s="160" t="s">
        <v>1393</v>
      </c>
      <c r="H95" s="275" t="str">
        <f>IFERROR(VLOOKUP(G95,TablaCuentasInversion[],4,FALSE),"")</f>
        <v>Conjunta 50/50%</v>
      </c>
      <c r="I95" s="275" t="str">
        <f>IFERROR(VLOOKUP(G95,TablaCuentasInversion[],2,FALSE),"")</f>
        <v>USD</v>
      </c>
      <c r="J95" s="39"/>
      <c r="K95" s="153">
        <v>45034</v>
      </c>
      <c r="L95" s="94">
        <f t="shared" si="18"/>
        <v>2023</v>
      </c>
      <c r="M95" s="332">
        <v>4</v>
      </c>
      <c r="N95" s="350">
        <v>1.0971</v>
      </c>
      <c r="O95" s="154">
        <f t="shared" si="19"/>
        <v>0.88870659010117581</v>
      </c>
      <c r="P95" s="30">
        <f t="shared" si="20"/>
        <v>0.75426123416279278</v>
      </c>
      <c r="Q95" s="155"/>
      <c r="R95" s="333">
        <v>3.9</v>
      </c>
      <c r="S95" s="333">
        <v>0.59</v>
      </c>
      <c r="T95" s="333">
        <v>0</v>
      </c>
      <c r="U95" s="255">
        <f t="shared" si="21"/>
        <v>3.5548263604047032</v>
      </c>
      <c r="V95" s="161">
        <f t="shared" si="22"/>
        <v>0.537781423753532</v>
      </c>
      <c r="W95" s="161">
        <f t="shared" si="23"/>
        <v>0</v>
      </c>
      <c r="X95" s="256">
        <f t="shared" si="24"/>
        <v>3.0170449366511711</v>
      </c>
      <c r="Y95" s="334">
        <f t="shared" si="25"/>
        <v>0.53322395406070544</v>
      </c>
      <c r="Z95" s="64" t="str">
        <f t="shared" si="26"/>
        <v/>
      </c>
    </row>
    <row r="96" spans="1:26" x14ac:dyDescent="0.25">
      <c r="A96" s="157" t="s">
        <v>1142</v>
      </c>
      <c r="B96" s="281" t="str">
        <f>IFERROR(VLOOKUP(A96,TablaEligeInversiones[],7,FALSE),"")</f>
        <v>FR0000121014</v>
      </c>
      <c r="C96" s="275" t="str">
        <f>IFERROR(VLOOKUP(A96,TablaEligeInversiones[],5,FALSE),"")</f>
        <v>MC.PA</v>
      </c>
      <c r="D96" s="144" t="s">
        <v>153</v>
      </c>
      <c r="E96" s="275" t="str">
        <f>IFERROR(VLOOKUP(A96,TablaEligeInversiones[],4,FALSE),"")</f>
        <v>EUR</v>
      </c>
      <c r="F96" s="144" t="s">
        <v>69</v>
      </c>
      <c r="G96" s="160" t="s">
        <v>638</v>
      </c>
      <c r="H96" s="275" t="str">
        <f>IFERROR(VLOOKUP(G96,TablaCuentasInversion[],4,FALSE),"")</f>
        <v>Conjunta 50/50%</v>
      </c>
      <c r="I96" s="275" t="str">
        <f>IFERROR(VLOOKUP(G96,TablaCuentasInversion[],2,FALSE),"")</f>
        <v>EUR</v>
      </c>
      <c r="J96" s="39"/>
      <c r="K96" s="153">
        <v>45407</v>
      </c>
      <c r="L96" s="94">
        <f t="shared" si="18"/>
        <v>2024</v>
      </c>
      <c r="M96" s="40">
        <v>5</v>
      </c>
      <c r="N96" s="239">
        <v>1</v>
      </c>
      <c r="O96" s="154">
        <f t="shared" si="19"/>
        <v>7.5</v>
      </c>
      <c r="P96" s="30">
        <f t="shared" si="20"/>
        <v>4.5559999999999992</v>
      </c>
      <c r="Q96" s="155"/>
      <c r="R96" s="158">
        <v>37.5</v>
      </c>
      <c r="S96" s="158">
        <v>9.3800000000000008</v>
      </c>
      <c r="T96" s="158">
        <v>5.34</v>
      </c>
      <c r="U96" s="255">
        <f t="shared" si="21"/>
        <v>37.5</v>
      </c>
      <c r="V96" s="161">
        <f t="shared" si="22"/>
        <v>9.3800000000000008</v>
      </c>
      <c r="W96" s="161">
        <f t="shared" si="23"/>
        <v>5.34</v>
      </c>
      <c r="X96" s="156">
        <f t="shared" si="24"/>
        <v>22.779999999999998</v>
      </c>
      <c r="Y96" s="29">
        <f t="shared" si="25"/>
        <v>5.625</v>
      </c>
      <c r="Z96" s="64">
        <f t="shared" si="26"/>
        <v>3.7550000000000008</v>
      </c>
    </row>
    <row r="97" spans="1:26" x14ac:dyDescent="0.25">
      <c r="A97" s="157" t="s">
        <v>545</v>
      </c>
      <c r="B97" s="281" t="str">
        <f>IFERROR(VLOOKUP(A97,TablaEligeInversiones[],7,FALSE),"")</f>
        <v>US57636Q1040</v>
      </c>
      <c r="C97" s="275" t="str">
        <f>IFERROR(VLOOKUP(A97,TablaEligeInversiones[],5,FALSE),"")</f>
        <v>MA</v>
      </c>
      <c r="D97" s="144" t="s">
        <v>153</v>
      </c>
      <c r="E97" s="275" t="str">
        <f>IFERROR(VLOOKUP(A97,TablaEligeInversiones[],4,FALSE),"")</f>
        <v>USD</v>
      </c>
      <c r="F97" s="144" t="s">
        <v>69</v>
      </c>
      <c r="G97" s="160" t="s">
        <v>1393</v>
      </c>
      <c r="H97" s="275" t="str">
        <f>IFERROR(VLOOKUP(G97,TablaCuentasInversion[],4,FALSE),"")</f>
        <v>Conjunta 50/50%</v>
      </c>
      <c r="I97" s="275" t="str">
        <f>IFERROR(VLOOKUP(G97,TablaCuentasInversion[],2,FALSE),"")</f>
        <v>USD</v>
      </c>
      <c r="J97" s="39"/>
      <c r="K97" s="153">
        <v>44690</v>
      </c>
      <c r="L97" s="94">
        <f t="shared" si="18"/>
        <v>2022</v>
      </c>
      <c r="M97" s="332">
        <v>8</v>
      </c>
      <c r="N97" s="329">
        <v>1.0555000000000001</v>
      </c>
      <c r="O97" s="154">
        <f t="shared" si="19"/>
        <v>0.46423495973472284</v>
      </c>
      <c r="P97" s="30">
        <f t="shared" si="20"/>
        <v>0.39436286120322117</v>
      </c>
      <c r="Q97" s="155"/>
      <c r="R97" s="333">
        <v>3.92</v>
      </c>
      <c r="S97" s="333">
        <v>0.59</v>
      </c>
      <c r="T97" s="333">
        <v>0</v>
      </c>
      <c r="U97" s="255">
        <f t="shared" si="21"/>
        <v>3.7138796778777827</v>
      </c>
      <c r="V97" s="161">
        <f t="shared" si="22"/>
        <v>0.55897678825201313</v>
      </c>
      <c r="W97" s="161">
        <f t="shared" si="23"/>
        <v>0</v>
      </c>
      <c r="X97" s="256">
        <f t="shared" si="24"/>
        <v>3.1549028896257694</v>
      </c>
      <c r="Y97" s="334">
        <f t="shared" si="25"/>
        <v>0.55708195168166741</v>
      </c>
      <c r="Z97" s="64" t="str">
        <f t="shared" si="26"/>
        <v/>
      </c>
    </row>
    <row r="98" spans="1:26" x14ac:dyDescent="0.25">
      <c r="A98" s="157" t="s">
        <v>545</v>
      </c>
      <c r="B98" s="281" t="str">
        <f>IFERROR(VLOOKUP(A98,TablaEligeInversiones[],7,FALSE),"")</f>
        <v>US57636Q1040</v>
      </c>
      <c r="C98" s="275" t="str">
        <f>IFERROR(VLOOKUP(A98,TablaEligeInversiones[],5,FALSE),"")</f>
        <v>MA</v>
      </c>
      <c r="D98" s="144" t="s">
        <v>153</v>
      </c>
      <c r="E98" s="275" t="str">
        <f>IFERROR(VLOOKUP(A98,TablaEligeInversiones[],4,FALSE),"")</f>
        <v>USD</v>
      </c>
      <c r="F98" s="144" t="s">
        <v>69</v>
      </c>
      <c r="G98" s="160" t="s">
        <v>1393</v>
      </c>
      <c r="H98" s="275" t="str">
        <f>IFERROR(VLOOKUP(G98,TablaCuentasInversion[],4,FALSE),"")</f>
        <v>Conjunta 50/50%</v>
      </c>
      <c r="I98" s="275" t="str">
        <f>IFERROR(VLOOKUP(G98,TablaCuentasInversion[],2,FALSE),"")</f>
        <v>USD</v>
      </c>
      <c r="J98" s="39"/>
      <c r="K98" s="153">
        <v>44782</v>
      </c>
      <c r="L98" s="94">
        <f t="shared" si="18"/>
        <v>2022</v>
      </c>
      <c r="M98" s="332">
        <v>8</v>
      </c>
      <c r="N98" s="350">
        <v>1.0210999999999999</v>
      </c>
      <c r="O98" s="154">
        <f t="shared" si="19"/>
        <v>0.47987464499069638</v>
      </c>
      <c r="P98" s="30">
        <f t="shared" si="20"/>
        <v>0.40764861423954568</v>
      </c>
      <c r="Q98" s="155"/>
      <c r="R98" s="333">
        <v>3.92</v>
      </c>
      <c r="S98" s="333">
        <v>0.59</v>
      </c>
      <c r="T98" s="333">
        <v>0</v>
      </c>
      <c r="U98" s="255">
        <f t="shared" si="21"/>
        <v>3.838997159925571</v>
      </c>
      <c r="V98" s="161">
        <f t="shared" si="22"/>
        <v>0.57780824600920577</v>
      </c>
      <c r="W98" s="161">
        <f t="shared" si="23"/>
        <v>0</v>
      </c>
      <c r="X98" s="256">
        <f t="shared" si="24"/>
        <v>3.2611889139163655</v>
      </c>
      <c r="Y98" s="334">
        <f t="shared" si="25"/>
        <v>0.57584957398883563</v>
      </c>
      <c r="Z98" s="64" t="str">
        <f t="shared" si="26"/>
        <v/>
      </c>
    </row>
    <row r="99" spans="1:26" x14ac:dyDescent="0.25">
      <c r="A99" s="157" t="s">
        <v>545</v>
      </c>
      <c r="B99" s="281" t="str">
        <f>IFERROR(VLOOKUP(A99,TablaEligeInversiones[],7,FALSE),"")</f>
        <v>US57636Q1040</v>
      </c>
      <c r="C99" s="275" t="str">
        <f>IFERROR(VLOOKUP(A99,TablaEligeInversiones[],5,FALSE),"")</f>
        <v>MA</v>
      </c>
      <c r="D99" s="144" t="s">
        <v>153</v>
      </c>
      <c r="E99" s="275" t="str">
        <f>IFERROR(VLOOKUP(A99,TablaEligeInversiones[],4,FALSE),"")</f>
        <v>USD</v>
      </c>
      <c r="F99" s="144" t="s">
        <v>69</v>
      </c>
      <c r="G99" s="160" t="s">
        <v>1393</v>
      </c>
      <c r="H99" s="275" t="str">
        <f>IFERROR(VLOOKUP(G99,TablaCuentasInversion[],4,FALSE),"")</f>
        <v>Conjunta 50/50%</v>
      </c>
      <c r="I99" s="275" t="str">
        <f>IFERROR(VLOOKUP(G99,TablaCuentasInversion[],2,FALSE),"")</f>
        <v>USD</v>
      </c>
      <c r="J99" s="39"/>
      <c r="K99" s="153">
        <v>44874</v>
      </c>
      <c r="L99" s="94">
        <f t="shared" si="18"/>
        <v>2022</v>
      </c>
      <c r="M99" s="332">
        <v>8</v>
      </c>
      <c r="N99" s="350">
        <v>1.0210999999999999</v>
      </c>
      <c r="O99" s="154">
        <f t="shared" si="19"/>
        <v>0.47987464499069638</v>
      </c>
      <c r="P99" s="30">
        <f t="shared" si="20"/>
        <v>0.40764861423954568</v>
      </c>
      <c r="Q99" s="155"/>
      <c r="R99" s="333">
        <v>3.92</v>
      </c>
      <c r="S99" s="333">
        <v>0.59</v>
      </c>
      <c r="T99" s="333">
        <v>0</v>
      </c>
      <c r="U99" s="255">
        <f t="shared" si="21"/>
        <v>3.838997159925571</v>
      </c>
      <c r="V99" s="161">
        <f t="shared" si="22"/>
        <v>0.57780824600920577</v>
      </c>
      <c r="W99" s="161">
        <f t="shared" si="23"/>
        <v>0</v>
      </c>
      <c r="X99" s="256">
        <f t="shared" si="24"/>
        <v>3.2611889139163655</v>
      </c>
      <c r="Y99" s="334">
        <f t="shared" si="25"/>
        <v>0.57584957398883563</v>
      </c>
      <c r="Z99" s="64" t="str">
        <f t="shared" si="26"/>
        <v/>
      </c>
    </row>
    <row r="100" spans="1:26" x14ac:dyDescent="0.25">
      <c r="A100" s="157" t="s">
        <v>545</v>
      </c>
      <c r="B100" s="281" t="str">
        <f>IFERROR(VLOOKUP(A100,TablaEligeInversiones[],7,FALSE),"")</f>
        <v>US57636Q1040</v>
      </c>
      <c r="C100" s="275" t="str">
        <f>IFERROR(VLOOKUP(A100,TablaEligeInversiones[],5,FALSE),"")</f>
        <v>MA</v>
      </c>
      <c r="D100" s="144" t="s">
        <v>153</v>
      </c>
      <c r="E100" s="275" t="str">
        <f>IFERROR(VLOOKUP(A100,TablaEligeInversiones[],4,FALSE),"")</f>
        <v>USD</v>
      </c>
      <c r="F100" s="144" t="s">
        <v>69</v>
      </c>
      <c r="G100" s="160" t="s">
        <v>1393</v>
      </c>
      <c r="H100" s="275" t="str">
        <f>IFERROR(VLOOKUP(G100,TablaCuentasInversion[],4,FALSE),"")</f>
        <v>Conjunta 50/50%</v>
      </c>
      <c r="I100" s="275" t="str">
        <f>IFERROR(VLOOKUP(G100,TablaCuentasInversion[],2,FALSE),"")</f>
        <v>USD</v>
      </c>
      <c r="J100" s="39"/>
      <c r="K100" s="153">
        <v>44966</v>
      </c>
      <c r="L100" s="94">
        <f t="shared" si="18"/>
        <v>2023</v>
      </c>
      <c r="M100" s="332">
        <v>8</v>
      </c>
      <c r="N100" s="350">
        <v>1.0736000000000001</v>
      </c>
      <c r="O100" s="154">
        <f t="shared" si="19"/>
        <v>0.53092399403874802</v>
      </c>
      <c r="P100" s="30">
        <f t="shared" si="20"/>
        <v>0.45175111773472421</v>
      </c>
      <c r="Q100" s="155"/>
      <c r="R100" s="333">
        <v>4.5599999999999996</v>
      </c>
      <c r="S100" s="333">
        <v>0.68</v>
      </c>
      <c r="T100" s="333">
        <v>0</v>
      </c>
      <c r="U100" s="255">
        <f t="shared" si="21"/>
        <v>4.2473919523099841</v>
      </c>
      <c r="V100" s="161">
        <f t="shared" si="22"/>
        <v>0.6333830104321907</v>
      </c>
      <c r="W100" s="161">
        <f t="shared" si="23"/>
        <v>0</v>
      </c>
      <c r="X100" s="256">
        <f t="shared" si="24"/>
        <v>3.6140089418777936</v>
      </c>
      <c r="Y100" s="334">
        <f t="shared" si="25"/>
        <v>0.6333830104321907</v>
      </c>
      <c r="Z100" s="64" t="str">
        <f t="shared" si="26"/>
        <v/>
      </c>
    </row>
    <row r="101" spans="1:26" x14ac:dyDescent="0.25">
      <c r="A101" s="157" t="s">
        <v>545</v>
      </c>
      <c r="B101" s="281" t="str">
        <f>IFERROR(VLOOKUP(A101,TablaEligeInversiones[],7,FALSE),"")</f>
        <v>US57636Q1040</v>
      </c>
      <c r="C101" s="275" t="str">
        <f>IFERROR(VLOOKUP(A101,TablaEligeInversiones[],5,FALSE),"")</f>
        <v>MA</v>
      </c>
      <c r="D101" s="144" t="s">
        <v>153</v>
      </c>
      <c r="E101" s="275" t="str">
        <f>IFERROR(VLOOKUP(A101,TablaEligeInversiones[],4,FALSE),"")</f>
        <v>USD</v>
      </c>
      <c r="F101" s="144" t="s">
        <v>69</v>
      </c>
      <c r="G101" s="160" t="s">
        <v>1393</v>
      </c>
      <c r="H101" s="275" t="str">
        <f>IFERROR(VLOOKUP(G101,TablaCuentasInversion[],4,FALSE),"")</f>
        <v>Conjunta 50/50%</v>
      </c>
      <c r="I101" s="275" t="str">
        <f>IFERROR(VLOOKUP(G101,TablaCuentasInversion[],2,FALSE),"")</f>
        <v>USD</v>
      </c>
      <c r="J101" s="39"/>
      <c r="K101" s="153">
        <v>45055</v>
      </c>
      <c r="L101" s="94">
        <f t="shared" si="18"/>
        <v>2023</v>
      </c>
      <c r="M101" s="332">
        <v>8</v>
      </c>
      <c r="N101" s="350">
        <v>1.0960000000000001</v>
      </c>
      <c r="O101" s="154">
        <f t="shared" si="19"/>
        <v>0.52007299270072982</v>
      </c>
      <c r="P101" s="30">
        <f t="shared" si="20"/>
        <v>0.44251824817518237</v>
      </c>
      <c r="Q101" s="155"/>
      <c r="R101" s="333">
        <v>4.5599999999999996</v>
      </c>
      <c r="S101" s="333">
        <v>0.68</v>
      </c>
      <c r="T101" s="333">
        <v>0</v>
      </c>
      <c r="U101" s="255">
        <f t="shared" si="21"/>
        <v>4.1605839416058386</v>
      </c>
      <c r="V101" s="161">
        <f t="shared" si="22"/>
        <v>0.62043795620437958</v>
      </c>
      <c r="W101" s="161">
        <f t="shared" si="23"/>
        <v>0</v>
      </c>
      <c r="X101" s="256">
        <f t="shared" si="24"/>
        <v>3.540145985401459</v>
      </c>
      <c r="Y101" s="334">
        <f t="shared" si="25"/>
        <v>0.62043795620437958</v>
      </c>
      <c r="Z101" s="64" t="str">
        <f t="shared" si="26"/>
        <v/>
      </c>
    </row>
    <row r="102" spans="1:26" x14ac:dyDescent="0.25">
      <c r="A102" s="157" t="s">
        <v>545</v>
      </c>
      <c r="B102" s="281" t="str">
        <f>IFERROR(VLOOKUP(A102,TablaEligeInversiones[],7,FALSE),"")</f>
        <v>US57636Q1040</v>
      </c>
      <c r="C102" s="275" t="str">
        <f>IFERROR(VLOOKUP(A102,TablaEligeInversiones[],5,FALSE),"")</f>
        <v>MA</v>
      </c>
      <c r="D102" s="144" t="s">
        <v>153</v>
      </c>
      <c r="E102" s="275" t="str">
        <f>IFERROR(VLOOKUP(A102,TablaEligeInversiones[],4,FALSE),"")</f>
        <v>USD</v>
      </c>
      <c r="F102" s="144" t="s">
        <v>69</v>
      </c>
      <c r="G102" s="160" t="s">
        <v>1393</v>
      </c>
      <c r="H102" s="275" t="str">
        <f>IFERROR(VLOOKUP(G102,TablaCuentasInversion[],4,FALSE),"")</f>
        <v>Conjunta 50/50%</v>
      </c>
      <c r="I102" s="275" t="str">
        <f>IFERROR(VLOOKUP(G102,TablaCuentasInversion[],2,FALSE),"")</f>
        <v>USD</v>
      </c>
      <c r="J102" s="39"/>
      <c r="K102" s="153">
        <v>45147</v>
      </c>
      <c r="L102" s="94">
        <f t="shared" ref="L102:L133" si="27">IF(K102&lt;&gt;"",IFERROR(YEAR(K102),""),"")</f>
        <v>2023</v>
      </c>
      <c r="M102" s="332">
        <v>8</v>
      </c>
      <c r="N102" s="350">
        <v>1.0972999999999999</v>
      </c>
      <c r="O102" s="154">
        <f t="shared" ref="O102:O133" si="28">IF(M102&gt;0,U102/M102,0)</f>
        <v>0.51945684862845165</v>
      </c>
      <c r="P102" s="30">
        <f t="shared" ref="P102:P133" si="29">IF(M102&gt;0,X102/M102,0)</f>
        <v>0.44199398523648958</v>
      </c>
      <c r="Q102" s="155"/>
      <c r="R102" s="333">
        <v>4.5599999999999996</v>
      </c>
      <c r="S102" s="333">
        <v>0.68</v>
      </c>
      <c r="T102" s="333">
        <v>0</v>
      </c>
      <c r="U102" s="255">
        <f t="shared" ref="U102:U133" si="30">R102/N102</f>
        <v>4.1556547890276132</v>
      </c>
      <c r="V102" s="161">
        <f t="shared" ref="V102:V133" si="31">S102/N102</f>
        <v>0.61970290713569676</v>
      </c>
      <c r="W102" s="161">
        <f t="shared" ref="W102:W133" si="32">T102/N102</f>
        <v>0</v>
      </c>
      <c r="X102" s="256">
        <f t="shared" ref="X102:X133" si="33">IF(U102&gt;0,U102-V102-W102,0)</f>
        <v>3.5359518818919167</v>
      </c>
      <c r="Y102" s="334">
        <f t="shared" ref="Y102:Y133" si="34">IF(V102&gt;0,MIN(U102*0.15,V102),"")</f>
        <v>0.61970290713569676</v>
      </c>
      <c r="Z102" s="64" t="str">
        <f t="shared" ref="Z102:Z133" si="35">IF(Y102&lt;&gt;"",IF((V102-Y102)&gt;0.01,V102-Y102,""),"")</f>
        <v/>
      </c>
    </row>
    <row r="103" spans="1:26" x14ac:dyDescent="0.25">
      <c r="A103" s="157" t="s">
        <v>545</v>
      </c>
      <c r="B103" s="281" t="str">
        <f>IFERROR(VLOOKUP(A103,TablaEligeInversiones[],7,FALSE),"")</f>
        <v>US57636Q1040</v>
      </c>
      <c r="C103" s="275" t="str">
        <f>IFERROR(VLOOKUP(A103,TablaEligeInversiones[],5,FALSE),"")</f>
        <v>MA</v>
      </c>
      <c r="D103" s="144" t="s">
        <v>153</v>
      </c>
      <c r="E103" s="275" t="str">
        <f>IFERROR(VLOOKUP(A103,TablaEligeInversiones[],4,FALSE),"")</f>
        <v>USD</v>
      </c>
      <c r="F103" s="144" t="s">
        <v>69</v>
      </c>
      <c r="G103" s="160" t="s">
        <v>1393</v>
      </c>
      <c r="H103" s="275" t="str">
        <f>IFERROR(VLOOKUP(G103,TablaCuentasInversion[],4,FALSE),"")</f>
        <v>Conjunta 50/50%</v>
      </c>
      <c r="I103" s="275" t="str">
        <f>IFERROR(VLOOKUP(G103,TablaCuentasInversion[],2,FALSE),"")</f>
        <v>USD</v>
      </c>
      <c r="J103" s="39"/>
      <c r="K103" s="153">
        <v>45239</v>
      </c>
      <c r="L103" s="94">
        <f t="shared" si="27"/>
        <v>2023</v>
      </c>
      <c r="M103" s="332">
        <v>8</v>
      </c>
      <c r="N103" s="350">
        <v>1.0660000000000001</v>
      </c>
      <c r="O103" s="154">
        <f t="shared" si="28"/>
        <v>0.53470919324577859</v>
      </c>
      <c r="P103" s="30">
        <f t="shared" si="29"/>
        <v>0.45497185741088175</v>
      </c>
      <c r="Q103" s="155"/>
      <c r="R103" s="333">
        <v>4.5599999999999996</v>
      </c>
      <c r="S103" s="333">
        <v>0.68</v>
      </c>
      <c r="T103" s="333">
        <v>0</v>
      </c>
      <c r="U103" s="255">
        <f t="shared" si="30"/>
        <v>4.2776735459662287</v>
      </c>
      <c r="V103" s="161">
        <f t="shared" si="31"/>
        <v>0.63789868667917449</v>
      </c>
      <c r="W103" s="161">
        <f t="shared" si="32"/>
        <v>0</v>
      </c>
      <c r="X103" s="256">
        <f t="shared" si="33"/>
        <v>3.639774859287054</v>
      </c>
      <c r="Y103" s="334">
        <f t="shared" si="34"/>
        <v>0.63789868667917449</v>
      </c>
      <c r="Z103" s="64" t="str">
        <f t="shared" si="35"/>
        <v/>
      </c>
    </row>
    <row r="104" spans="1:26" x14ac:dyDescent="0.25">
      <c r="A104" s="157" t="s">
        <v>545</v>
      </c>
      <c r="B104" s="281" t="str">
        <f>IFERROR(VLOOKUP(A104,TablaEligeInversiones[],7,FALSE),"")</f>
        <v>US57636Q1040</v>
      </c>
      <c r="C104" s="275" t="str">
        <f>IFERROR(VLOOKUP(A104,TablaEligeInversiones[],5,FALSE),"")</f>
        <v>MA</v>
      </c>
      <c r="D104" s="144" t="s">
        <v>153</v>
      </c>
      <c r="E104" s="275" t="str">
        <f>IFERROR(VLOOKUP(A104,TablaEligeInversiones[],4,FALSE),"")</f>
        <v>USD</v>
      </c>
      <c r="F104" s="144" t="s">
        <v>69</v>
      </c>
      <c r="G104" s="160" t="s">
        <v>1393</v>
      </c>
      <c r="H104" s="275" t="str">
        <f>IFERROR(VLOOKUP(G104,TablaCuentasInversion[],4,FALSE),"")</f>
        <v>Conjunta 50/50%</v>
      </c>
      <c r="I104" s="275" t="str">
        <f>IFERROR(VLOOKUP(G104,TablaCuentasInversion[],2,FALSE),"")</f>
        <v>USD</v>
      </c>
      <c r="J104" s="39"/>
      <c r="K104" s="153">
        <v>45331</v>
      </c>
      <c r="L104" s="94">
        <f t="shared" si="27"/>
        <v>2024</v>
      </c>
      <c r="M104" s="332">
        <v>8</v>
      </c>
      <c r="N104" s="329">
        <v>1.0782</v>
      </c>
      <c r="O104" s="154">
        <f t="shared" si="28"/>
        <v>0.6121313299944352</v>
      </c>
      <c r="P104" s="30">
        <f t="shared" si="29"/>
        <v>0.52054349842329817</v>
      </c>
      <c r="Q104" s="155"/>
      <c r="R104" s="333">
        <v>5.28</v>
      </c>
      <c r="S104" s="333">
        <v>0.79</v>
      </c>
      <c r="T104" s="333">
        <v>0</v>
      </c>
      <c r="U104" s="255">
        <f t="shared" si="30"/>
        <v>4.8970506399554816</v>
      </c>
      <c r="V104" s="161">
        <f t="shared" si="31"/>
        <v>0.73270265256909661</v>
      </c>
      <c r="W104" s="161">
        <f t="shared" si="32"/>
        <v>0</v>
      </c>
      <c r="X104" s="256">
        <f t="shared" si="33"/>
        <v>4.1643479873863853</v>
      </c>
      <c r="Y104" s="334">
        <f t="shared" si="34"/>
        <v>0.73270265256909661</v>
      </c>
      <c r="Z104" s="64" t="str">
        <f t="shared" si="35"/>
        <v/>
      </c>
    </row>
    <row r="105" spans="1:26" x14ac:dyDescent="0.25">
      <c r="A105" s="157" t="s">
        <v>545</v>
      </c>
      <c r="B105" s="281" t="str">
        <f>IFERROR(VLOOKUP(A105,TablaEligeInversiones[],7,FALSE),"")</f>
        <v>US57636Q1040</v>
      </c>
      <c r="C105" s="275" t="str">
        <f>IFERROR(VLOOKUP(A105,TablaEligeInversiones[],5,FALSE),"")</f>
        <v>MA</v>
      </c>
      <c r="D105" s="144" t="s">
        <v>153</v>
      </c>
      <c r="E105" s="275" t="str">
        <f>IFERROR(VLOOKUP(A105,TablaEligeInversiones[],4,FALSE),"")</f>
        <v>USD</v>
      </c>
      <c r="F105" s="144" t="s">
        <v>69</v>
      </c>
      <c r="G105" s="160" t="s">
        <v>1393</v>
      </c>
      <c r="H105" s="275" t="str">
        <f>IFERROR(VLOOKUP(G105,TablaCuentasInversion[],4,FALSE),"")</f>
        <v>Conjunta 50/50%</v>
      </c>
      <c r="I105" s="275" t="str">
        <f>IFERROR(VLOOKUP(G105,TablaCuentasInversion[],2,FALSE),"")</f>
        <v>USD</v>
      </c>
      <c r="J105" s="39"/>
      <c r="K105" s="153">
        <v>45421</v>
      </c>
      <c r="L105" s="94">
        <f t="shared" si="27"/>
        <v>2024</v>
      </c>
      <c r="M105" s="332">
        <v>8</v>
      </c>
      <c r="N105" s="329">
        <v>1.0854999999999999</v>
      </c>
      <c r="O105" s="154">
        <f t="shared" si="28"/>
        <v>0.60801473975126674</v>
      </c>
      <c r="P105" s="30">
        <f t="shared" si="29"/>
        <v>0.51704283740211887</v>
      </c>
      <c r="Q105" s="155"/>
      <c r="R105" s="333">
        <v>5.28</v>
      </c>
      <c r="S105" s="333">
        <v>0.79</v>
      </c>
      <c r="T105" s="333">
        <v>0</v>
      </c>
      <c r="U105" s="255">
        <f t="shared" si="30"/>
        <v>4.8641179180101339</v>
      </c>
      <c r="V105" s="161">
        <f t="shared" si="31"/>
        <v>0.72777521879318297</v>
      </c>
      <c r="W105" s="161">
        <f t="shared" si="32"/>
        <v>0</v>
      </c>
      <c r="X105" s="256">
        <f t="shared" si="33"/>
        <v>4.136342699216951</v>
      </c>
      <c r="Y105" s="334">
        <f t="shared" si="34"/>
        <v>0.72777521879318297</v>
      </c>
      <c r="Z105" s="64" t="str">
        <f t="shared" si="35"/>
        <v/>
      </c>
    </row>
    <row r="106" spans="1:26" x14ac:dyDescent="0.25">
      <c r="A106" s="157" t="s">
        <v>545</v>
      </c>
      <c r="B106" s="281" t="str">
        <f>IFERROR(VLOOKUP(A106,TablaEligeInversiones[],7,FALSE),"")</f>
        <v>US57636Q1040</v>
      </c>
      <c r="C106" s="275" t="str">
        <f>IFERROR(VLOOKUP(A106,TablaEligeInversiones[],5,FALSE),"")</f>
        <v>MA</v>
      </c>
      <c r="D106" s="144" t="s">
        <v>153</v>
      </c>
      <c r="E106" s="275" t="str">
        <f>IFERROR(VLOOKUP(A106,TablaEligeInversiones[],4,FALSE),"")</f>
        <v>USD</v>
      </c>
      <c r="F106" s="144" t="s">
        <v>69</v>
      </c>
      <c r="G106" s="160" t="s">
        <v>1393</v>
      </c>
      <c r="H106" s="275" t="str">
        <f>IFERROR(VLOOKUP(G106,TablaCuentasInversion[],4,FALSE),"")</f>
        <v>Conjunta 50/50%</v>
      </c>
      <c r="I106" s="275" t="str">
        <f>IFERROR(VLOOKUP(G106,TablaCuentasInversion[],2,FALSE),"")</f>
        <v>USD</v>
      </c>
      <c r="J106" s="39"/>
      <c r="K106" s="153">
        <v>45513</v>
      </c>
      <c r="L106" s="94">
        <f t="shared" si="27"/>
        <v>2024</v>
      </c>
      <c r="M106" s="332">
        <v>20</v>
      </c>
      <c r="N106" s="329">
        <v>1.0915999999999999</v>
      </c>
      <c r="O106" s="154">
        <f t="shared" si="28"/>
        <v>0.60461707585196045</v>
      </c>
      <c r="P106" s="30">
        <f t="shared" si="29"/>
        <v>0.51392451447416643</v>
      </c>
      <c r="Q106" s="155"/>
      <c r="R106" s="333">
        <v>13.2</v>
      </c>
      <c r="S106" s="333">
        <v>1.98</v>
      </c>
      <c r="T106" s="333">
        <v>0</v>
      </c>
      <c r="U106" s="255">
        <f t="shared" si="30"/>
        <v>12.092341517039209</v>
      </c>
      <c r="V106" s="161">
        <f t="shared" si="31"/>
        <v>1.8138512275558814</v>
      </c>
      <c r="W106" s="161">
        <f t="shared" si="32"/>
        <v>0</v>
      </c>
      <c r="X106" s="256">
        <f t="shared" si="33"/>
        <v>10.278490289483328</v>
      </c>
      <c r="Y106" s="334">
        <f t="shared" si="34"/>
        <v>1.8138512275558814</v>
      </c>
      <c r="Z106" s="64" t="str">
        <f t="shared" si="35"/>
        <v/>
      </c>
    </row>
    <row r="107" spans="1:26" x14ac:dyDescent="0.25">
      <c r="A107" s="157" t="s">
        <v>515</v>
      </c>
      <c r="B107" s="281" t="str">
        <f>IFERROR(VLOOKUP(A107,TablaEligeInversiones[],7,FALSE),"")</f>
        <v>US5949181045</v>
      </c>
      <c r="C107" s="275" t="str">
        <f>IFERROR(VLOOKUP(A107,TablaEligeInversiones[],5,FALSE),"")</f>
        <v>MSFT</v>
      </c>
      <c r="D107" s="144" t="s">
        <v>153</v>
      </c>
      <c r="E107" s="275" t="str">
        <f>IFERROR(VLOOKUP(A107,TablaEligeInversiones[],4,FALSE),"")</f>
        <v>USD</v>
      </c>
      <c r="F107" s="144" t="s">
        <v>69</v>
      </c>
      <c r="G107" s="160" t="s">
        <v>1393</v>
      </c>
      <c r="H107" s="275" t="str">
        <f>IFERROR(VLOOKUP(G107,TablaCuentasInversion[],4,FALSE),"")</f>
        <v>Conjunta 50/50%</v>
      </c>
      <c r="I107" s="275" t="str">
        <f>IFERROR(VLOOKUP(G107,TablaCuentasInversion[],2,FALSE),"")</f>
        <v>USD</v>
      </c>
      <c r="J107" s="39"/>
      <c r="K107" s="153">
        <v>44630</v>
      </c>
      <c r="L107" s="94">
        <f t="shared" si="27"/>
        <v>2022</v>
      </c>
      <c r="M107" s="332">
        <v>5</v>
      </c>
      <c r="N107" s="329">
        <v>1.0983000000000001</v>
      </c>
      <c r="O107" s="154">
        <f t="shared" si="28"/>
        <v>0.56450878630610934</v>
      </c>
      <c r="P107" s="30">
        <f t="shared" si="29"/>
        <v>0.48074296640262215</v>
      </c>
      <c r="Q107" s="155"/>
      <c r="R107" s="333">
        <v>3.1</v>
      </c>
      <c r="S107" s="333">
        <v>0.46</v>
      </c>
      <c r="T107" s="333">
        <v>0</v>
      </c>
      <c r="U107" s="255">
        <f t="shared" si="30"/>
        <v>2.8225439315305469</v>
      </c>
      <c r="V107" s="161">
        <f t="shared" si="31"/>
        <v>0.41882909951743602</v>
      </c>
      <c r="W107" s="161">
        <f t="shared" si="32"/>
        <v>0</v>
      </c>
      <c r="X107" s="256">
        <f t="shared" si="33"/>
        <v>2.4037148320131108</v>
      </c>
      <c r="Y107" s="334">
        <f t="shared" si="34"/>
        <v>0.41882909951743602</v>
      </c>
      <c r="Z107" s="64" t="str">
        <f t="shared" si="35"/>
        <v/>
      </c>
    </row>
    <row r="108" spans="1:26" x14ac:dyDescent="0.25">
      <c r="A108" s="157" t="s">
        <v>515</v>
      </c>
      <c r="B108" s="281" t="str">
        <f>IFERROR(VLOOKUP(A108,TablaEligeInversiones[],7,FALSE),"")</f>
        <v>US5949181045</v>
      </c>
      <c r="C108" s="275" t="str">
        <f>IFERROR(VLOOKUP(A108,TablaEligeInversiones[],5,FALSE),"")</f>
        <v>MSFT</v>
      </c>
      <c r="D108" s="144" t="s">
        <v>153</v>
      </c>
      <c r="E108" s="275" t="str">
        <f>IFERROR(VLOOKUP(A108,TablaEligeInversiones[],4,FALSE),"")</f>
        <v>USD</v>
      </c>
      <c r="F108" s="144" t="s">
        <v>69</v>
      </c>
      <c r="G108" s="160" t="s">
        <v>1393</v>
      </c>
      <c r="H108" s="275" t="str">
        <f>IFERROR(VLOOKUP(G108,TablaCuentasInversion[],4,FALSE),"")</f>
        <v>Conjunta 50/50%</v>
      </c>
      <c r="I108" s="275" t="str">
        <f>IFERROR(VLOOKUP(G108,TablaCuentasInversion[],2,FALSE),"")</f>
        <v>USD</v>
      </c>
      <c r="J108" s="39"/>
      <c r="K108" s="153">
        <v>44721</v>
      </c>
      <c r="L108" s="94">
        <f t="shared" si="27"/>
        <v>2022</v>
      </c>
      <c r="M108" s="332">
        <v>7</v>
      </c>
      <c r="N108" s="329">
        <v>1.0613999999999999</v>
      </c>
      <c r="O108" s="154">
        <f t="shared" si="28"/>
        <v>0.58413416242698335</v>
      </c>
      <c r="P108" s="30">
        <f t="shared" si="29"/>
        <v>0.49664863118791897</v>
      </c>
      <c r="Q108" s="155"/>
      <c r="R108" s="333">
        <v>4.34</v>
      </c>
      <c r="S108" s="333">
        <v>0.65</v>
      </c>
      <c r="T108" s="333">
        <v>0</v>
      </c>
      <c r="U108" s="255">
        <f t="shared" si="30"/>
        <v>4.0889391369888832</v>
      </c>
      <c r="V108" s="161">
        <f t="shared" si="31"/>
        <v>0.61239871867345019</v>
      </c>
      <c r="W108" s="161">
        <f t="shared" si="32"/>
        <v>0</v>
      </c>
      <c r="X108" s="256">
        <f t="shared" si="33"/>
        <v>3.4765404183154329</v>
      </c>
      <c r="Y108" s="334">
        <f t="shared" si="34"/>
        <v>0.61239871867345019</v>
      </c>
      <c r="Z108" s="64" t="str">
        <f t="shared" si="35"/>
        <v/>
      </c>
    </row>
    <row r="109" spans="1:26" x14ac:dyDescent="0.25">
      <c r="A109" s="157" t="s">
        <v>515</v>
      </c>
      <c r="B109" s="281" t="str">
        <f>IFERROR(VLOOKUP(A109,TablaEligeInversiones[],7,FALSE),"")</f>
        <v>US5949181045</v>
      </c>
      <c r="C109" s="275" t="str">
        <f>IFERROR(VLOOKUP(A109,TablaEligeInversiones[],5,FALSE),"")</f>
        <v>MSFT</v>
      </c>
      <c r="D109" s="144" t="s">
        <v>153</v>
      </c>
      <c r="E109" s="275" t="str">
        <f>IFERROR(VLOOKUP(A109,TablaEligeInversiones[],4,FALSE),"")</f>
        <v>USD</v>
      </c>
      <c r="F109" s="144" t="s">
        <v>69</v>
      </c>
      <c r="G109" s="160" t="s">
        <v>1393</v>
      </c>
      <c r="H109" s="275" t="str">
        <f>IFERROR(VLOOKUP(G109,TablaCuentasInversion[],4,FALSE),"")</f>
        <v>Conjunta 50/50%</v>
      </c>
      <c r="I109" s="275" t="str">
        <f>IFERROR(VLOOKUP(G109,TablaCuentasInversion[],2,FALSE),"")</f>
        <v>USD</v>
      </c>
      <c r="J109" s="39"/>
      <c r="K109" s="153">
        <v>44812</v>
      </c>
      <c r="L109" s="94">
        <f t="shared" si="27"/>
        <v>2022</v>
      </c>
      <c r="M109" s="332">
        <v>7</v>
      </c>
      <c r="N109" s="329">
        <v>0.99939999999999996</v>
      </c>
      <c r="O109" s="154">
        <f t="shared" si="28"/>
        <v>0.62037222333400044</v>
      </c>
      <c r="P109" s="30">
        <f t="shared" si="29"/>
        <v>0.52745933274250256</v>
      </c>
      <c r="Q109" s="155"/>
      <c r="R109" s="333">
        <v>4.34</v>
      </c>
      <c r="S109" s="333">
        <v>0.65</v>
      </c>
      <c r="T109" s="333">
        <v>0</v>
      </c>
      <c r="U109" s="255">
        <f t="shared" si="30"/>
        <v>4.3426055633380027</v>
      </c>
      <c r="V109" s="161">
        <f t="shared" si="31"/>
        <v>0.65039023414048436</v>
      </c>
      <c r="W109" s="161">
        <f t="shared" si="32"/>
        <v>0</v>
      </c>
      <c r="X109" s="256">
        <f t="shared" si="33"/>
        <v>3.6922153291975182</v>
      </c>
      <c r="Y109" s="334">
        <f t="shared" si="34"/>
        <v>0.65039023414048436</v>
      </c>
      <c r="Z109" s="64" t="str">
        <f t="shared" si="35"/>
        <v/>
      </c>
    </row>
    <row r="110" spans="1:26" x14ac:dyDescent="0.25">
      <c r="A110" s="157" t="s">
        <v>515</v>
      </c>
      <c r="B110" s="281" t="str">
        <f>IFERROR(VLOOKUP(A110,TablaEligeInversiones[],7,FALSE),"")</f>
        <v>US5949181045</v>
      </c>
      <c r="C110" s="275" t="str">
        <f>IFERROR(VLOOKUP(A110,TablaEligeInversiones[],5,FALSE),"")</f>
        <v>MSFT</v>
      </c>
      <c r="D110" s="144" t="s">
        <v>153</v>
      </c>
      <c r="E110" s="275" t="str">
        <f>IFERROR(VLOOKUP(A110,TablaEligeInversiones[],4,FALSE),"")</f>
        <v>USD</v>
      </c>
      <c r="F110" s="144" t="s">
        <v>69</v>
      </c>
      <c r="G110" s="160" t="s">
        <v>1393</v>
      </c>
      <c r="H110" s="275" t="str">
        <f>IFERROR(VLOOKUP(G110,TablaCuentasInversion[],4,FALSE),"")</f>
        <v>Conjunta 50/50%</v>
      </c>
      <c r="I110" s="275" t="str">
        <f>IFERROR(VLOOKUP(G110,TablaCuentasInversion[],2,FALSE),"")</f>
        <v>USD</v>
      </c>
      <c r="J110" s="39"/>
      <c r="K110" s="153">
        <v>44903</v>
      </c>
      <c r="L110" s="94">
        <f t="shared" si="27"/>
        <v>2022</v>
      </c>
      <c r="M110" s="332">
        <v>7</v>
      </c>
      <c r="N110" s="329">
        <v>0.94710000000000005</v>
      </c>
      <c r="O110" s="154">
        <f t="shared" si="28"/>
        <v>0.71798120578608382</v>
      </c>
      <c r="P110" s="30">
        <f t="shared" si="29"/>
        <v>0.6108873704692519</v>
      </c>
      <c r="Q110" s="155"/>
      <c r="R110" s="333">
        <v>4.76</v>
      </c>
      <c r="S110" s="333">
        <v>0.71</v>
      </c>
      <c r="T110" s="333">
        <v>0</v>
      </c>
      <c r="U110" s="255">
        <f t="shared" si="30"/>
        <v>5.0258684405025864</v>
      </c>
      <c r="V110" s="161">
        <f t="shared" si="31"/>
        <v>0.74965684721782277</v>
      </c>
      <c r="W110" s="161">
        <f t="shared" si="32"/>
        <v>0</v>
      </c>
      <c r="X110" s="256">
        <f t="shared" si="33"/>
        <v>4.2762115932847635</v>
      </c>
      <c r="Y110" s="334">
        <f t="shared" si="34"/>
        <v>0.74965684721782277</v>
      </c>
      <c r="Z110" s="64" t="str">
        <f t="shared" si="35"/>
        <v/>
      </c>
    </row>
    <row r="111" spans="1:26" x14ac:dyDescent="0.25">
      <c r="A111" s="157" t="s">
        <v>515</v>
      </c>
      <c r="B111" s="281" t="str">
        <f>IFERROR(VLOOKUP(A111,TablaEligeInversiones[],7,FALSE),"")</f>
        <v>US5949181045</v>
      </c>
      <c r="C111" s="275" t="str">
        <f>IFERROR(VLOOKUP(A111,TablaEligeInversiones[],5,FALSE),"")</f>
        <v>MSFT</v>
      </c>
      <c r="D111" s="144" t="s">
        <v>153</v>
      </c>
      <c r="E111" s="275" t="str">
        <f>IFERROR(VLOOKUP(A111,TablaEligeInversiones[],4,FALSE),"")</f>
        <v>USD</v>
      </c>
      <c r="F111" s="144" t="s">
        <v>69</v>
      </c>
      <c r="G111" s="160" t="s">
        <v>1393</v>
      </c>
      <c r="H111" s="275" t="str">
        <f>IFERROR(VLOOKUP(G111,TablaCuentasInversion[],4,FALSE),"")</f>
        <v>Conjunta 50/50%</v>
      </c>
      <c r="I111" s="275" t="str">
        <f>IFERROR(VLOOKUP(G111,TablaCuentasInversion[],2,FALSE),"")</f>
        <v>USD</v>
      </c>
      <c r="J111" s="39"/>
      <c r="K111" s="153">
        <v>44994</v>
      </c>
      <c r="L111" s="94">
        <f t="shared" si="27"/>
        <v>2023</v>
      </c>
      <c r="M111" s="332">
        <v>7</v>
      </c>
      <c r="N111" s="329">
        <v>1.0580000000000001</v>
      </c>
      <c r="O111" s="154">
        <f t="shared" si="28"/>
        <v>0.91817445314609769</v>
      </c>
      <c r="P111" s="30">
        <f t="shared" si="29"/>
        <v>0.78044828517418297</v>
      </c>
      <c r="Q111" s="155"/>
      <c r="R111" s="333">
        <v>6.8</v>
      </c>
      <c r="S111" s="333">
        <v>1.02</v>
      </c>
      <c r="T111" s="333">
        <v>0</v>
      </c>
      <c r="U111" s="255">
        <f t="shared" si="30"/>
        <v>6.4272211720226835</v>
      </c>
      <c r="V111" s="161">
        <f t="shared" si="31"/>
        <v>0.96408317580340264</v>
      </c>
      <c r="W111" s="161">
        <f t="shared" si="32"/>
        <v>0</v>
      </c>
      <c r="X111" s="256">
        <f t="shared" si="33"/>
        <v>5.463137996219281</v>
      </c>
      <c r="Y111" s="334">
        <f t="shared" si="34"/>
        <v>0.96408317580340253</v>
      </c>
      <c r="Z111" s="64" t="str">
        <f t="shared" si="35"/>
        <v/>
      </c>
    </row>
    <row r="112" spans="1:26" x14ac:dyDescent="0.25">
      <c r="A112" s="157" t="s">
        <v>515</v>
      </c>
      <c r="B112" s="281" t="str">
        <f>IFERROR(VLOOKUP(A112,TablaEligeInversiones[],7,FALSE),"")</f>
        <v>US5949181045</v>
      </c>
      <c r="C112" s="275" t="str">
        <f>IFERROR(VLOOKUP(A112,TablaEligeInversiones[],5,FALSE),"")</f>
        <v>MSFT</v>
      </c>
      <c r="D112" s="144" t="s">
        <v>153</v>
      </c>
      <c r="E112" s="275" t="str">
        <f>IFERROR(VLOOKUP(A112,TablaEligeInversiones[],4,FALSE),"")</f>
        <v>USD</v>
      </c>
      <c r="F112" s="144" t="s">
        <v>69</v>
      </c>
      <c r="G112" s="160" t="s">
        <v>1393</v>
      </c>
      <c r="H112" s="275" t="str">
        <f>IFERROR(VLOOKUP(G112,TablaCuentasInversion[],4,FALSE),"")</f>
        <v>Conjunta 50/50%</v>
      </c>
      <c r="I112" s="275" t="str">
        <f>IFERROR(VLOOKUP(G112,TablaCuentasInversion[],2,FALSE),"")</f>
        <v>USD</v>
      </c>
      <c r="J112" s="39"/>
      <c r="K112" s="153">
        <v>45085</v>
      </c>
      <c r="L112" s="94">
        <f t="shared" si="27"/>
        <v>2023</v>
      </c>
      <c r="M112" s="332">
        <v>7</v>
      </c>
      <c r="N112" s="329">
        <v>1.0781000000000001</v>
      </c>
      <c r="O112" s="154">
        <f t="shared" si="28"/>
        <v>0.90105609074164861</v>
      </c>
      <c r="P112" s="30">
        <f t="shared" si="29"/>
        <v>0.76589767713040136</v>
      </c>
      <c r="Q112" s="155"/>
      <c r="R112" s="333">
        <v>6.8</v>
      </c>
      <c r="S112" s="333">
        <v>1.02</v>
      </c>
      <c r="T112" s="333">
        <v>0</v>
      </c>
      <c r="U112" s="255">
        <f t="shared" si="30"/>
        <v>6.3073926351915404</v>
      </c>
      <c r="V112" s="161">
        <f t="shared" si="31"/>
        <v>0.9461088952787311</v>
      </c>
      <c r="W112" s="161">
        <f t="shared" si="32"/>
        <v>0</v>
      </c>
      <c r="X112" s="256">
        <f t="shared" si="33"/>
        <v>5.3612837399128095</v>
      </c>
      <c r="Y112" s="334">
        <f t="shared" si="34"/>
        <v>0.94610889527873099</v>
      </c>
      <c r="Z112" s="64" t="str">
        <f t="shared" si="35"/>
        <v/>
      </c>
    </row>
    <row r="113" spans="1:26" x14ac:dyDescent="0.25">
      <c r="A113" s="157" t="s">
        <v>515</v>
      </c>
      <c r="B113" s="281" t="str">
        <f>IFERROR(VLOOKUP(A113,TablaEligeInversiones[],7,FALSE),"")</f>
        <v>US5949181045</v>
      </c>
      <c r="C113" s="275" t="str">
        <f>IFERROR(VLOOKUP(A113,TablaEligeInversiones[],5,FALSE),"")</f>
        <v>MSFT</v>
      </c>
      <c r="D113" s="144" t="s">
        <v>153</v>
      </c>
      <c r="E113" s="275" t="str">
        <f>IFERROR(VLOOKUP(A113,TablaEligeInversiones[],4,FALSE),"")</f>
        <v>USD</v>
      </c>
      <c r="F113" s="144" t="s">
        <v>69</v>
      </c>
      <c r="G113" s="160" t="s">
        <v>1393</v>
      </c>
      <c r="H113" s="275" t="str">
        <f>IFERROR(VLOOKUP(G113,TablaCuentasInversion[],4,FALSE),"")</f>
        <v>Conjunta 50/50%</v>
      </c>
      <c r="I113" s="275" t="str">
        <f>IFERROR(VLOOKUP(G113,TablaCuentasInversion[],2,FALSE),"")</f>
        <v>USD</v>
      </c>
      <c r="J113" s="39"/>
      <c r="K113" s="153">
        <v>45183</v>
      </c>
      <c r="L113" s="94">
        <f t="shared" si="27"/>
        <v>2023</v>
      </c>
      <c r="M113" s="332">
        <v>7</v>
      </c>
      <c r="N113" s="329">
        <v>1.0641</v>
      </c>
      <c r="O113" s="154">
        <f t="shared" si="28"/>
        <v>0.91291097775450747</v>
      </c>
      <c r="P113" s="30">
        <f t="shared" si="29"/>
        <v>0.77597433109133129</v>
      </c>
      <c r="Q113" s="155"/>
      <c r="R113" s="333">
        <v>6.8</v>
      </c>
      <c r="S113" s="333">
        <v>1.02</v>
      </c>
      <c r="T113" s="333">
        <v>0</v>
      </c>
      <c r="U113" s="255">
        <f t="shared" si="30"/>
        <v>6.3903768442815521</v>
      </c>
      <c r="V113" s="161">
        <f t="shared" si="31"/>
        <v>0.9585565266422329</v>
      </c>
      <c r="W113" s="161">
        <f t="shared" si="32"/>
        <v>0</v>
      </c>
      <c r="X113" s="256">
        <f t="shared" si="33"/>
        <v>5.4318203176393194</v>
      </c>
      <c r="Y113" s="334">
        <f t="shared" si="34"/>
        <v>0.95855652664223279</v>
      </c>
      <c r="Z113" s="64" t="str">
        <f t="shared" si="35"/>
        <v/>
      </c>
    </row>
    <row r="114" spans="1:26" x14ac:dyDescent="0.25">
      <c r="A114" s="157" t="s">
        <v>515</v>
      </c>
      <c r="B114" s="281" t="str">
        <f>IFERROR(VLOOKUP(A114,TablaEligeInversiones[],7,FALSE),"")</f>
        <v>US5949181045</v>
      </c>
      <c r="C114" s="275" t="str">
        <f>IFERROR(VLOOKUP(A114,TablaEligeInversiones[],5,FALSE),"")</f>
        <v>MSFT</v>
      </c>
      <c r="D114" s="144" t="s">
        <v>153</v>
      </c>
      <c r="E114" s="275" t="str">
        <f>IFERROR(VLOOKUP(A114,TablaEligeInversiones[],4,FALSE),"")</f>
        <v>USD</v>
      </c>
      <c r="F114" s="144" t="s">
        <v>69</v>
      </c>
      <c r="G114" s="160" t="s">
        <v>1393</v>
      </c>
      <c r="H114" s="275" t="str">
        <f>IFERROR(VLOOKUP(G114,TablaCuentasInversion[],4,FALSE),"")</f>
        <v>Conjunta 50/50%</v>
      </c>
      <c r="I114" s="275" t="str">
        <f>IFERROR(VLOOKUP(G114,TablaCuentasInversion[],2,FALSE),"")</f>
        <v>USD</v>
      </c>
      <c r="J114" s="39"/>
      <c r="K114" s="153">
        <v>45274</v>
      </c>
      <c r="L114" s="94">
        <f t="shared" si="27"/>
        <v>2023</v>
      </c>
      <c r="M114" s="332">
        <v>7</v>
      </c>
      <c r="N114" s="329">
        <v>1.0991</v>
      </c>
      <c r="O114" s="154">
        <f t="shared" si="28"/>
        <v>0.9748235569361946</v>
      </c>
      <c r="P114" s="30">
        <f t="shared" si="29"/>
        <v>0.82795014102447462</v>
      </c>
      <c r="Q114" s="155"/>
      <c r="R114" s="333">
        <v>7.5</v>
      </c>
      <c r="S114" s="333">
        <v>1.1299999999999999</v>
      </c>
      <c r="T114" s="333">
        <v>0</v>
      </c>
      <c r="U114" s="255">
        <f t="shared" si="30"/>
        <v>6.8237648985533621</v>
      </c>
      <c r="V114" s="161">
        <f t="shared" si="31"/>
        <v>1.0281139113820399</v>
      </c>
      <c r="W114" s="161">
        <f t="shared" si="32"/>
        <v>0</v>
      </c>
      <c r="X114" s="256">
        <f t="shared" si="33"/>
        <v>5.7956509871713227</v>
      </c>
      <c r="Y114" s="334">
        <f t="shared" si="34"/>
        <v>1.0235647347830044</v>
      </c>
      <c r="Z114" s="64" t="str">
        <f t="shared" si="35"/>
        <v/>
      </c>
    </row>
    <row r="115" spans="1:26" x14ac:dyDescent="0.25">
      <c r="A115" s="157" t="s">
        <v>515</v>
      </c>
      <c r="B115" s="281" t="str">
        <f>IFERROR(VLOOKUP(A115,TablaEligeInversiones[],7,FALSE),"")</f>
        <v>US5949181045</v>
      </c>
      <c r="C115" s="275" t="str">
        <f>IFERROR(VLOOKUP(A115,TablaEligeInversiones[],5,FALSE),"")</f>
        <v>MSFT</v>
      </c>
      <c r="D115" s="144" t="s">
        <v>153</v>
      </c>
      <c r="E115" s="275" t="str">
        <f>IFERROR(VLOOKUP(A115,TablaEligeInversiones[],4,FALSE),"")</f>
        <v>USD</v>
      </c>
      <c r="F115" s="144" t="s">
        <v>69</v>
      </c>
      <c r="G115" s="160" t="s">
        <v>1393</v>
      </c>
      <c r="H115" s="275" t="str">
        <f>IFERROR(VLOOKUP(G115,TablaCuentasInversion[],4,FALSE),"")</f>
        <v>Conjunta 50/50%</v>
      </c>
      <c r="I115" s="275" t="str">
        <f>IFERROR(VLOOKUP(G115,TablaCuentasInversion[],2,FALSE),"")</f>
        <v>USD</v>
      </c>
      <c r="J115" s="39"/>
      <c r="K115" s="153">
        <v>45365</v>
      </c>
      <c r="L115" s="94">
        <f t="shared" si="27"/>
        <v>2024</v>
      </c>
      <c r="M115" s="332">
        <v>7</v>
      </c>
      <c r="N115" s="329">
        <v>1.0881000000000001</v>
      </c>
      <c r="O115" s="154">
        <f t="shared" si="28"/>
        <v>0.98467840403324269</v>
      </c>
      <c r="P115" s="30">
        <f t="shared" si="29"/>
        <v>0.83632019115890077</v>
      </c>
      <c r="Q115" s="155"/>
      <c r="R115" s="333">
        <v>7.5</v>
      </c>
      <c r="S115" s="333">
        <v>1.1299999999999999</v>
      </c>
      <c r="T115" s="333">
        <v>0</v>
      </c>
      <c r="U115" s="255">
        <f t="shared" si="30"/>
        <v>6.8927488282326985</v>
      </c>
      <c r="V115" s="161">
        <f t="shared" si="31"/>
        <v>1.0385074901203932</v>
      </c>
      <c r="W115" s="161">
        <f t="shared" si="32"/>
        <v>0</v>
      </c>
      <c r="X115" s="256">
        <f t="shared" si="33"/>
        <v>5.8542413381123053</v>
      </c>
      <c r="Y115" s="334">
        <f t="shared" si="34"/>
        <v>1.0339123242349046</v>
      </c>
      <c r="Z115" s="64" t="str">
        <f t="shared" si="35"/>
        <v/>
      </c>
    </row>
    <row r="116" spans="1:26" x14ac:dyDescent="0.25">
      <c r="A116" s="157" t="s">
        <v>515</v>
      </c>
      <c r="B116" s="281" t="str">
        <f>IFERROR(VLOOKUP(A116,TablaEligeInversiones[],7,FALSE),"")</f>
        <v>US5949181045</v>
      </c>
      <c r="C116" s="275" t="str">
        <f>IFERROR(VLOOKUP(A116,TablaEligeInversiones[],5,FALSE),"")</f>
        <v>MSFT</v>
      </c>
      <c r="D116" s="144" t="s">
        <v>153</v>
      </c>
      <c r="E116" s="275" t="str">
        <f>IFERROR(VLOOKUP(A116,TablaEligeInversiones[],4,FALSE),"")</f>
        <v>USD</v>
      </c>
      <c r="F116" s="144" t="s">
        <v>69</v>
      </c>
      <c r="G116" s="160" t="s">
        <v>1393</v>
      </c>
      <c r="H116" s="275" t="str">
        <f>IFERROR(VLOOKUP(G116,TablaCuentasInversion[],4,FALSE),"")</f>
        <v>Conjunta 50/50%</v>
      </c>
      <c r="I116" s="275" t="str">
        <f>IFERROR(VLOOKUP(G116,TablaCuentasInversion[],2,FALSE),"")</f>
        <v>USD</v>
      </c>
      <c r="J116" s="39"/>
      <c r="K116" s="153">
        <v>45456</v>
      </c>
      <c r="L116" s="94">
        <f t="shared" si="27"/>
        <v>2024</v>
      </c>
      <c r="M116" s="332">
        <v>7</v>
      </c>
      <c r="N116" s="329">
        <v>1.0734999999999999</v>
      </c>
      <c r="O116" s="154">
        <f t="shared" si="28"/>
        <v>0.99807039723201818</v>
      </c>
      <c r="P116" s="30">
        <f t="shared" si="29"/>
        <v>0.84769445738239413</v>
      </c>
      <c r="Q116" s="155"/>
      <c r="R116" s="333">
        <v>7.5</v>
      </c>
      <c r="S116" s="333">
        <v>1.1299999999999999</v>
      </c>
      <c r="T116" s="333">
        <v>0</v>
      </c>
      <c r="U116" s="255">
        <f t="shared" si="30"/>
        <v>6.9864927806241273</v>
      </c>
      <c r="V116" s="161">
        <f t="shared" si="31"/>
        <v>1.0526315789473684</v>
      </c>
      <c r="W116" s="161">
        <f t="shared" si="32"/>
        <v>0</v>
      </c>
      <c r="X116" s="256">
        <f t="shared" si="33"/>
        <v>5.9338612016767591</v>
      </c>
      <c r="Y116" s="334">
        <f t="shared" si="34"/>
        <v>1.0479739170936191</v>
      </c>
      <c r="Z116" s="64" t="str">
        <f t="shared" si="35"/>
        <v/>
      </c>
    </row>
    <row r="117" spans="1:26" x14ac:dyDescent="0.25">
      <c r="A117" s="157" t="s">
        <v>515</v>
      </c>
      <c r="B117" s="281" t="str">
        <f>IFERROR(VLOOKUP(A117,TablaEligeInversiones[],7,FALSE),"")</f>
        <v>US5949181045</v>
      </c>
      <c r="C117" s="275" t="str">
        <f>IFERROR(VLOOKUP(A117,TablaEligeInversiones[],5,FALSE),"")</f>
        <v>MSFT</v>
      </c>
      <c r="D117" s="144" t="s">
        <v>153</v>
      </c>
      <c r="E117" s="275" t="str">
        <f>IFERROR(VLOOKUP(A117,TablaEligeInversiones[],4,FALSE),"")</f>
        <v>USD</v>
      </c>
      <c r="F117" s="144" t="s">
        <v>69</v>
      </c>
      <c r="G117" s="160" t="s">
        <v>1393</v>
      </c>
      <c r="H117" s="275" t="str">
        <f>IFERROR(VLOOKUP(G117,TablaCuentasInversion[],4,FALSE),"")</f>
        <v>Conjunta 50/50%</v>
      </c>
      <c r="I117" s="275" t="str">
        <f>IFERROR(VLOOKUP(G117,TablaCuentasInversion[],2,FALSE),"")</f>
        <v>USD</v>
      </c>
      <c r="J117" s="39"/>
      <c r="K117" s="153">
        <v>45547</v>
      </c>
      <c r="L117" s="94">
        <f t="shared" si="27"/>
        <v>2024</v>
      </c>
      <c r="M117" s="332">
        <v>7</v>
      </c>
      <c r="N117" s="329">
        <v>1.1073999999999999</v>
      </c>
      <c r="O117" s="154">
        <f t="shared" si="28"/>
        <v>1.1610206661678577</v>
      </c>
      <c r="P117" s="30">
        <f t="shared" si="29"/>
        <v>0.98686756624267902</v>
      </c>
      <c r="Q117" s="155"/>
      <c r="R117" s="333">
        <v>9</v>
      </c>
      <c r="S117" s="333">
        <v>1.35</v>
      </c>
      <c r="T117" s="333">
        <v>0</v>
      </c>
      <c r="U117" s="255">
        <f t="shared" si="30"/>
        <v>8.1271446631750042</v>
      </c>
      <c r="V117" s="161">
        <f t="shared" si="31"/>
        <v>1.2190716994762507</v>
      </c>
      <c r="W117" s="161">
        <f t="shared" si="32"/>
        <v>0</v>
      </c>
      <c r="X117" s="256">
        <f t="shared" si="33"/>
        <v>6.9080729636987535</v>
      </c>
      <c r="Y117" s="334">
        <f t="shared" si="34"/>
        <v>1.2190716994762505</v>
      </c>
      <c r="Z117" s="64" t="str">
        <f t="shared" si="35"/>
        <v/>
      </c>
    </row>
    <row r="118" spans="1:26" x14ac:dyDescent="0.25">
      <c r="A118" s="157" t="s">
        <v>344</v>
      </c>
      <c r="B118" s="281" t="str">
        <f>IFERROR(VLOOKUP(A118,TablaEligeInversiones[],7,FALSE),"")</f>
        <v>US7134481081</v>
      </c>
      <c r="C118" s="275" t="str">
        <f>IFERROR(VLOOKUP(A118,TablaEligeInversiones[],5,FALSE),"")</f>
        <v>PEP</v>
      </c>
      <c r="D118" s="144" t="s">
        <v>153</v>
      </c>
      <c r="E118" s="275" t="str">
        <f>IFERROR(VLOOKUP(A118,TablaEligeInversiones[],4,FALSE),"")</f>
        <v>USD</v>
      </c>
      <c r="F118" s="144" t="s">
        <v>69</v>
      </c>
      <c r="G118" s="160" t="s">
        <v>646</v>
      </c>
      <c r="H118" s="275" t="str">
        <f>IFERROR(VLOOKUP(G118,TablaCuentasInversion[],4,FALSE),"")</f>
        <v>Conjunta 50/50%</v>
      </c>
      <c r="I118" s="275" t="str">
        <f>IFERROR(VLOOKUP(G118,TablaCuentasInversion[],2,FALSE),"")</f>
        <v>EUR</v>
      </c>
      <c r="J118" s="39"/>
      <c r="K118" s="153">
        <v>44651</v>
      </c>
      <c r="L118" s="94">
        <f t="shared" si="27"/>
        <v>2022</v>
      </c>
      <c r="M118" s="40">
        <v>12</v>
      </c>
      <c r="N118" s="239">
        <v>1</v>
      </c>
      <c r="O118" s="154">
        <f t="shared" si="28"/>
        <v>0.97333333333333327</v>
      </c>
      <c r="P118" s="30">
        <f t="shared" si="29"/>
        <v>0.66999999999999993</v>
      </c>
      <c r="Q118" s="155"/>
      <c r="R118" s="158">
        <v>11.68</v>
      </c>
      <c r="S118" s="158">
        <v>1.76</v>
      </c>
      <c r="T118" s="158">
        <v>1.88</v>
      </c>
      <c r="U118" s="255">
        <f t="shared" si="30"/>
        <v>11.68</v>
      </c>
      <c r="V118" s="161">
        <f t="shared" si="31"/>
        <v>1.76</v>
      </c>
      <c r="W118" s="161">
        <f t="shared" si="32"/>
        <v>1.88</v>
      </c>
      <c r="X118" s="156">
        <f t="shared" si="33"/>
        <v>8.0399999999999991</v>
      </c>
      <c r="Y118" s="29">
        <f t="shared" si="34"/>
        <v>1.752</v>
      </c>
      <c r="Z118" s="64" t="str">
        <f t="shared" si="35"/>
        <v/>
      </c>
    </row>
    <row r="119" spans="1:26" x14ac:dyDescent="0.25">
      <c r="A119" s="157" t="s">
        <v>344</v>
      </c>
      <c r="B119" s="281" t="str">
        <f>IFERROR(VLOOKUP(A119,TablaEligeInversiones[],7,FALSE),"")</f>
        <v>US7134481081</v>
      </c>
      <c r="C119" s="275" t="str">
        <f>IFERROR(VLOOKUP(A119,TablaEligeInversiones[],5,FALSE),"")</f>
        <v>PEP</v>
      </c>
      <c r="D119" s="144" t="s">
        <v>153</v>
      </c>
      <c r="E119" s="275" t="str">
        <f>IFERROR(VLOOKUP(A119,TablaEligeInversiones[],4,FALSE),"")</f>
        <v>USD</v>
      </c>
      <c r="F119" s="144" t="s">
        <v>69</v>
      </c>
      <c r="G119" s="160" t="s">
        <v>646</v>
      </c>
      <c r="H119" s="275" t="str">
        <f>IFERROR(VLOOKUP(G119,TablaCuentasInversion[],4,FALSE),"")</f>
        <v>Conjunta 50/50%</v>
      </c>
      <c r="I119" s="275" t="str">
        <f>IFERROR(VLOOKUP(G119,TablaCuentasInversion[],2,FALSE),"")</f>
        <v>EUR</v>
      </c>
      <c r="J119" s="39"/>
      <c r="K119" s="153">
        <v>44742</v>
      </c>
      <c r="L119" s="94">
        <f t="shared" si="27"/>
        <v>2022</v>
      </c>
      <c r="M119" s="40">
        <v>12</v>
      </c>
      <c r="N119" s="239">
        <v>1</v>
      </c>
      <c r="O119" s="154">
        <f t="shared" si="28"/>
        <v>1.0966666666666667</v>
      </c>
      <c r="P119" s="30">
        <f t="shared" si="29"/>
        <v>0.75499999999999989</v>
      </c>
      <c r="Q119" s="155"/>
      <c r="R119" s="158">
        <v>13.16</v>
      </c>
      <c r="S119" s="158">
        <v>1.97</v>
      </c>
      <c r="T119" s="158">
        <v>2.13</v>
      </c>
      <c r="U119" s="255">
        <f t="shared" si="30"/>
        <v>13.16</v>
      </c>
      <c r="V119" s="161">
        <f t="shared" si="31"/>
        <v>1.97</v>
      </c>
      <c r="W119" s="161">
        <f t="shared" si="32"/>
        <v>2.13</v>
      </c>
      <c r="X119" s="156">
        <f t="shared" si="33"/>
        <v>9.0599999999999987</v>
      </c>
      <c r="Y119" s="29">
        <f t="shared" si="34"/>
        <v>1.97</v>
      </c>
      <c r="Z119" s="64" t="str">
        <f t="shared" si="35"/>
        <v/>
      </c>
    </row>
    <row r="120" spans="1:26" x14ac:dyDescent="0.25">
      <c r="A120" s="157" t="s">
        <v>344</v>
      </c>
      <c r="B120" s="281" t="str">
        <f>IFERROR(VLOOKUP(A120,TablaEligeInversiones[],7,FALSE),"")</f>
        <v>US7134481081</v>
      </c>
      <c r="C120" s="275" t="str">
        <f>IFERROR(VLOOKUP(A120,TablaEligeInversiones[],5,FALSE),"")</f>
        <v>PEP</v>
      </c>
      <c r="D120" s="144" t="s">
        <v>153</v>
      </c>
      <c r="E120" s="275" t="str">
        <f>IFERROR(VLOOKUP(A120,TablaEligeInversiones[],4,FALSE),"")</f>
        <v>USD</v>
      </c>
      <c r="F120" s="144" t="s">
        <v>69</v>
      </c>
      <c r="G120" s="160" t="s">
        <v>646</v>
      </c>
      <c r="H120" s="275" t="str">
        <f>IFERROR(VLOOKUP(G120,TablaCuentasInversion[],4,FALSE),"")</f>
        <v>Conjunta 50/50%</v>
      </c>
      <c r="I120" s="275" t="str">
        <f>IFERROR(VLOOKUP(G120,TablaCuentasInversion[],2,FALSE),"")</f>
        <v>EUR</v>
      </c>
      <c r="J120" s="39"/>
      <c r="K120" s="153">
        <v>44834</v>
      </c>
      <c r="L120" s="94">
        <f t="shared" si="27"/>
        <v>2022</v>
      </c>
      <c r="M120" s="40">
        <v>12</v>
      </c>
      <c r="N120" s="239">
        <v>1</v>
      </c>
      <c r="O120" s="154">
        <f t="shared" si="28"/>
        <v>1.1708333333333334</v>
      </c>
      <c r="P120" s="30">
        <f t="shared" si="29"/>
        <v>0.80583333333333351</v>
      </c>
      <c r="Q120" s="155"/>
      <c r="R120" s="158">
        <v>14.05</v>
      </c>
      <c r="S120" s="158">
        <v>2.11</v>
      </c>
      <c r="T120" s="158">
        <v>2.27</v>
      </c>
      <c r="U120" s="255">
        <f t="shared" si="30"/>
        <v>14.05</v>
      </c>
      <c r="V120" s="161">
        <f t="shared" si="31"/>
        <v>2.11</v>
      </c>
      <c r="W120" s="161">
        <f t="shared" si="32"/>
        <v>2.27</v>
      </c>
      <c r="X120" s="156">
        <f t="shared" si="33"/>
        <v>9.6700000000000017</v>
      </c>
      <c r="Y120" s="29">
        <f t="shared" si="34"/>
        <v>2.1074999999999999</v>
      </c>
      <c r="Z120" s="64" t="str">
        <f t="shared" si="35"/>
        <v/>
      </c>
    </row>
    <row r="121" spans="1:26" x14ac:dyDescent="0.25">
      <c r="A121" s="157" t="s">
        <v>344</v>
      </c>
      <c r="B121" s="281" t="str">
        <f>IFERROR(VLOOKUP(A121,TablaEligeInversiones[],7,FALSE),"")</f>
        <v>US7134481081</v>
      </c>
      <c r="C121" s="275" t="str">
        <f>IFERROR(VLOOKUP(A121,TablaEligeInversiones[],5,FALSE),"")</f>
        <v>PEP</v>
      </c>
      <c r="D121" s="144" t="s">
        <v>153</v>
      </c>
      <c r="E121" s="275" t="str">
        <f>IFERROR(VLOOKUP(A121,TablaEligeInversiones[],4,FALSE),"")</f>
        <v>USD</v>
      </c>
      <c r="F121" s="144" t="s">
        <v>69</v>
      </c>
      <c r="G121" s="160" t="s">
        <v>646</v>
      </c>
      <c r="H121" s="275" t="str">
        <f>IFERROR(VLOOKUP(G121,TablaCuentasInversion[],4,FALSE),"")</f>
        <v>Conjunta 50/50%</v>
      </c>
      <c r="I121" s="275" t="str">
        <f>IFERROR(VLOOKUP(G121,TablaCuentasInversion[],2,FALSE),"")</f>
        <v>EUR</v>
      </c>
      <c r="J121" s="39"/>
      <c r="K121" s="153">
        <v>44932</v>
      </c>
      <c r="L121" s="94">
        <f t="shared" si="27"/>
        <v>2023</v>
      </c>
      <c r="M121" s="40">
        <v>12</v>
      </c>
      <c r="N121" s="239">
        <v>1</v>
      </c>
      <c r="O121" s="154">
        <f t="shared" si="28"/>
        <v>1.0783333333333334</v>
      </c>
      <c r="P121" s="30">
        <f t="shared" si="29"/>
        <v>0.74250000000000005</v>
      </c>
      <c r="Q121" s="155"/>
      <c r="R121" s="158">
        <v>12.94</v>
      </c>
      <c r="S121" s="158">
        <v>1.94</v>
      </c>
      <c r="T121" s="158">
        <v>2.09</v>
      </c>
      <c r="U121" s="255">
        <f t="shared" si="30"/>
        <v>12.94</v>
      </c>
      <c r="V121" s="161">
        <f t="shared" si="31"/>
        <v>1.94</v>
      </c>
      <c r="W121" s="161">
        <f t="shared" si="32"/>
        <v>2.09</v>
      </c>
      <c r="X121" s="156">
        <f t="shared" si="33"/>
        <v>8.91</v>
      </c>
      <c r="Y121" s="29">
        <f t="shared" si="34"/>
        <v>1.94</v>
      </c>
      <c r="Z121" s="64" t="str">
        <f t="shared" si="35"/>
        <v/>
      </c>
    </row>
    <row r="122" spans="1:26" x14ac:dyDescent="0.25">
      <c r="A122" s="157" t="s">
        <v>344</v>
      </c>
      <c r="B122" s="281" t="str">
        <f>IFERROR(VLOOKUP(A122,TablaEligeInversiones[],7,FALSE),"")</f>
        <v>US7134481081</v>
      </c>
      <c r="C122" s="275" t="str">
        <f>IFERROR(VLOOKUP(A122,TablaEligeInversiones[],5,FALSE),"")</f>
        <v>PEP</v>
      </c>
      <c r="D122" s="144" t="s">
        <v>153</v>
      </c>
      <c r="E122" s="275" t="str">
        <f>IFERROR(VLOOKUP(A122,TablaEligeInversiones[],4,FALSE),"")</f>
        <v>USD</v>
      </c>
      <c r="F122" s="144" t="s">
        <v>69</v>
      </c>
      <c r="G122" s="160" t="s">
        <v>646</v>
      </c>
      <c r="H122" s="275" t="str">
        <f>IFERROR(VLOOKUP(G122,TablaCuentasInversion[],4,FALSE),"")</f>
        <v>Conjunta 50/50%</v>
      </c>
      <c r="I122" s="275" t="str">
        <f>IFERROR(VLOOKUP(G122,TablaCuentasInversion[],2,FALSE),"")</f>
        <v>EUR</v>
      </c>
      <c r="J122" s="39"/>
      <c r="K122" s="153">
        <v>45016</v>
      </c>
      <c r="L122" s="94">
        <f t="shared" si="27"/>
        <v>2023</v>
      </c>
      <c r="M122" s="40">
        <v>12</v>
      </c>
      <c r="N122" s="239">
        <v>1</v>
      </c>
      <c r="O122" s="154">
        <f t="shared" si="28"/>
        <v>1.0491666666666666</v>
      </c>
      <c r="P122" s="30">
        <f t="shared" si="29"/>
        <v>0.72250000000000003</v>
      </c>
      <c r="Q122" s="155"/>
      <c r="R122" s="158">
        <v>12.59</v>
      </c>
      <c r="S122" s="158">
        <v>1.89</v>
      </c>
      <c r="T122" s="158">
        <v>2.0299999999999998</v>
      </c>
      <c r="U122" s="255">
        <f t="shared" si="30"/>
        <v>12.59</v>
      </c>
      <c r="V122" s="161">
        <f t="shared" si="31"/>
        <v>1.89</v>
      </c>
      <c r="W122" s="161">
        <f t="shared" si="32"/>
        <v>2.0299999999999998</v>
      </c>
      <c r="X122" s="156">
        <f t="shared" si="33"/>
        <v>8.67</v>
      </c>
      <c r="Y122" s="29">
        <f t="shared" si="34"/>
        <v>1.8884999999999998</v>
      </c>
      <c r="Z122" s="64" t="str">
        <f t="shared" si="35"/>
        <v/>
      </c>
    </row>
    <row r="123" spans="1:26" x14ac:dyDescent="0.25">
      <c r="A123" s="157" t="s">
        <v>344</v>
      </c>
      <c r="B123" s="281" t="str">
        <f>IFERROR(VLOOKUP(A123,TablaEligeInversiones[],7,FALSE),"")</f>
        <v>US7134481081</v>
      </c>
      <c r="C123" s="275" t="str">
        <f>IFERROR(VLOOKUP(A123,TablaEligeInversiones[],5,FALSE),"")</f>
        <v>PEP</v>
      </c>
      <c r="D123" s="144" t="s">
        <v>153</v>
      </c>
      <c r="E123" s="275" t="str">
        <f>IFERROR(VLOOKUP(A123,TablaEligeInversiones[],4,FALSE),"")</f>
        <v>USD</v>
      </c>
      <c r="F123" s="144" t="s">
        <v>69</v>
      </c>
      <c r="G123" s="160" t="s">
        <v>646</v>
      </c>
      <c r="H123" s="275" t="str">
        <f>IFERROR(VLOOKUP(G123,TablaCuentasInversion[],4,FALSE),"")</f>
        <v>Conjunta 50/50%</v>
      </c>
      <c r="I123" s="275" t="str">
        <f>IFERROR(VLOOKUP(G123,TablaCuentasInversion[],2,FALSE),"")</f>
        <v>EUR</v>
      </c>
      <c r="J123" s="39"/>
      <c r="K123" s="153">
        <v>45107</v>
      </c>
      <c r="L123" s="94">
        <f t="shared" si="27"/>
        <v>2023</v>
      </c>
      <c r="M123" s="40">
        <v>12</v>
      </c>
      <c r="N123" s="239">
        <v>1</v>
      </c>
      <c r="O123" s="154">
        <f t="shared" si="28"/>
        <v>1.1599999999999999</v>
      </c>
      <c r="P123" s="30">
        <f t="shared" si="29"/>
        <v>0.79833333333333334</v>
      </c>
      <c r="Q123" s="155"/>
      <c r="R123" s="158">
        <v>13.92</v>
      </c>
      <c r="S123" s="158">
        <v>2.09</v>
      </c>
      <c r="T123" s="158">
        <v>2.25</v>
      </c>
      <c r="U123" s="255">
        <f t="shared" si="30"/>
        <v>13.92</v>
      </c>
      <c r="V123" s="161">
        <f t="shared" si="31"/>
        <v>2.09</v>
      </c>
      <c r="W123" s="161">
        <f t="shared" si="32"/>
        <v>2.25</v>
      </c>
      <c r="X123" s="156">
        <f t="shared" si="33"/>
        <v>9.58</v>
      </c>
      <c r="Y123" s="29">
        <f t="shared" si="34"/>
        <v>2.0880000000000001</v>
      </c>
      <c r="Z123" s="64" t="str">
        <f t="shared" si="35"/>
        <v/>
      </c>
    </row>
    <row r="124" spans="1:26" x14ac:dyDescent="0.25">
      <c r="A124" s="157" t="s">
        <v>344</v>
      </c>
      <c r="B124" s="281" t="str">
        <f>IFERROR(VLOOKUP(A124,TablaEligeInversiones[],7,FALSE),"")</f>
        <v>US7134481081</v>
      </c>
      <c r="C124" s="275" t="str">
        <f>IFERROR(VLOOKUP(A124,TablaEligeInversiones[],5,FALSE),"")</f>
        <v>PEP</v>
      </c>
      <c r="D124" s="144" t="s">
        <v>153</v>
      </c>
      <c r="E124" s="275" t="str">
        <f>IFERROR(VLOOKUP(A124,TablaEligeInversiones[],4,FALSE),"")</f>
        <v>USD</v>
      </c>
      <c r="F124" s="144" t="s">
        <v>69</v>
      </c>
      <c r="G124" s="160" t="s">
        <v>646</v>
      </c>
      <c r="H124" s="275" t="str">
        <f>IFERROR(VLOOKUP(G124,TablaCuentasInversion[],4,FALSE),"")</f>
        <v>Conjunta 50/50%</v>
      </c>
      <c r="I124" s="275" t="str">
        <f>IFERROR(VLOOKUP(G124,TablaCuentasInversion[],2,FALSE),"")</f>
        <v>EUR</v>
      </c>
      <c r="J124" s="39"/>
      <c r="K124" s="153">
        <v>45198</v>
      </c>
      <c r="L124" s="94">
        <f t="shared" si="27"/>
        <v>2023</v>
      </c>
      <c r="M124" s="40">
        <v>12</v>
      </c>
      <c r="N124" s="239">
        <v>1</v>
      </c>
      <c r="O124" s="154">
        <f t="shared" si="28"/>
        <v>1.1916666666666667</v>
      </c>
      <c r="P124" s="30">
        <f t="shared" si="29"/>
        <v>0.82</v>
      </c>
      <c r="Q124" s="155"/>
      <c r="R124" s="158">
        <v>14.3</v>
      </c>
      <c r="S124" s="158">
        <v>2.15</v>
      </c>
      <c r="T124" s="158">
        <v>2.31</v>
      </c>
      <c r="U124" s="255">
        <f t="shared" si="30"/>
        <v>14.3</v>
      </c>
      <c r="V124" s="161">
        <f t="shared" si="31"/>
        <v>2.15</v>
      </c>
      <c r="W124" s="161">
        <f t="shared" si="32"/>
        <v>2.31</v>
      </c>
      <c r="X124" s="156">
        <f t="shared" si="33"/>
        <v>9.84</v>
      </c>
      <c r="Y124" s="29">
        <f t="shared" si="34"/>
        <v>2.145</v>
      </c>
      <c r="Z124" s="64" t="str">
        <f t="shared" si="35"/>
        <v/>
      </c>
    </row>
    <row r="125" spans="1:26" x14ac:dyDescent="0.25">
      <c r="A125" s="157" t="s">
        <v>344</v>
      </c>
      <c r="B125" s="281" t="str">
        <f>IFERROR(VLOOKUP(A125,TablaEligeInversiones[],7,FALSE),"")</f>
        <v>US7134481081</v>
      </c>
      <c r="C125" s="275" t="str">
        <f>IFERROR(VLOOKUP(A125,TablaEligeInversiones[],5,FALSE),"")</f>
        <v>PEP</v>
      </c>
      <c r="D125" s="144" t="s">
        <v>153</v>
      </c>
      <c r="E125" s="275" t="str">
        <f>IFERROR(VLOOKUP(A125,TablaEligeInversiones[],4,FALSE),"")</f>
        <v>USD</v>
      </c>
      <c r="F125" s="144" t="s">
        <v>69</v>
      </c>
      <c r="G125" s="160" t="s">
        <v>646</v>
      </c>
      <c r="H125" s="275" t="str">
        <f>IFERROR(VLOOKUP(G125,TablaCuentasInversion[],4,FALSE),"")</f>
        <v>Conjunta 50/50%</v>
      </c>
      <c r="I125" s="275" t="str">
        <f>IFERROR(VLOOKUP(G125,TablaCuentasInversion[],2,FALSE),"")</f>
        <v>EUR</v>
      </c>
      <c r="J125" s="39"/>
      <c r="K125" s="153">
        <v>45296</v>
      </c>
      <c r="L125" s="94">
        <f t="shared" si="27"/>
        <v>2024</v>
      </c>
      <c r="M125" s="40">
        <v>12</v>
      </c>
      <c r="N125" s="239">
        <v>1</v>
      </c>
      <c r="O125" s="154">
        <f t="shared" si="28"/>
        <v>1.1491666666666667</v>
      </c>
      <c r="P125" s="30">
        <f t="shared" si="29"/>
        <v>0.79083333333333317</v>
      </c>
      <c r="Q125" s="155"/>
      <c r="R125" s="158">
        <v>13.79</v>
      </c>
      <c r="S125" s="158">
        <v>2.0699999999999998</v>
      </c>
      <c r="T125" s="158">
        <v>2.23</v>
      </c>
      <c r="U125" s="255">
        <f t="shared" si="30"/>
        <v>13.79</v>
      </c>
      <c r="V125" s="161">
        <f t="shared" si="31"/>
        <v>2.0699999999999998</v>
      </c>
      <c r="W125" s="161">
        <f t="shared" si="32"/>
        <v>2.23</v>
      </c>
      <c r="X125" s="156">
        <f t="shared" si="33"/>
        <v>9.4899999999999984</v>
      </c>
      <c r="Y125" s="29">
        <f t="shared" si="34"/>
        <v>2.0684999999999998</v>
      </c>
      <c r="Z125" s="64" t="str">
        <f t="shared" si="35"/>
        <v/>
      </c>
    </row>
    <row r="126" spans="1:26" x14ac:dyDescent="0.25">
      <c r="A126" s="157" t="s">
        <v>344</v>
      </c>
      <c r="B126" s="281" t="str">
        <f>IFERROR(VLOOKUP(A126,TablaEligeInversiones[],7,FALSE),"")</f>
        <v>US7134481081</v>
      </c>
      <c r="C126" s="275" t="str">
        <f>IFERROR(VLOOKUP(A126,TablaEligeInversiones[],5,FALSE),"")</f>
        <v>PEP</v>
      </c>
      <c r="D126" s="144" t="s">
        <v>153</v>
      </c>
      <c r="E126" s="275" t="str">
        <f>IFERROR(VLOOKUP(A126,TablaEligeInversiones[],4,FALSE),"")</f>
        <v>USD</v>
      </c>
      <c r="F126" s="144" t="s">
        <v>69</v>
      </c>
      <c r="G126" s="160" t="s">
        <v>646</v>
      </c>
      <c r="H126" s="275" t="str">
        <f>IFERROR(VLOOKUP(G126,TablaCuentasInversion[],4,FALSE),"")</f>
        <v>Conjunta 50/50%</v>
      </c>
      <c r="I126" s="275" t="str">
        <f>IFERROR(VLOOKUP(G126,TablaCuentasInversion[],2,FALSE),"")</f>
        <v>EUR</v>
      </c>
      <c r="J126" s="39"/>
      <c r="K126" s="153">
        <v>45383</v>
      </c>
      <c r="L126" s="94">
        <f t="shared" si="27"/>
        <v>2024</v>
      </c>
      <c r="M126" s="40">
        <v>12</v>
      </c>
      <c r="N126" s="239">
        <v>1</v>
      </c>
      <c r="O126" s="154">
        <f t="shared" si="28"/>
        <v>2.1374999999999997</v>
      </c>
      <c r="P126" s="30">
        <f t="shared" si="29"/>
        <v>1.4724999999999999</v>
      </c>
      <c r="Q126" s="155"/>
      <c r="R126" s="158">
        <v>25.65</v>
      </c>
      <c r="S126" s="158">
        <v>3.84</v>
      </c>
      <c r="T126" s="158">
        <v>4.1399999999999997</v>
      </c>
      <c r="U126" s="255">
        <f t="shared" si="30"/>
        <v>25.65</v>
      </c>
      <c r="V126" s="161">
        <f t="shared" si="31"/>
        <v>3.84</v>
      </c>
      <c r="W126" s="161">
        <f t="shared" si="32"/>
        <v>4.1399999999999997</v>
      </c>
      <c r="X126" s="156">
        <f t="shared" si="33"/>
        <v>17.669999999999998</v>
      </c>
      <c r="Y126" s="29">
        <f t="shared" si="34"/>
        <v>3.84</v>
      </c>
      <c r="Z126" s="64" t="str">
        <f t="shared" si="35"/>
        <v/>
      </c>
    </row>
    <row r="127" spans="1:26" x14ac:dyDescent="0.25">
      <c r="A127" s="157" t="s">
        <v>344</v>
      </c>
      <c r="B127" s="281" t="str">
        <f>IFERROR(VLOOKUP(A127,TablaEligeInversiones[],7,FALSE),"")</f>
        <v>US7134481081</v>
      </c>
      <c r="C127" s="275" t="str">
        <f>IFERROR(VLOOKUP(A127,TablaEligeInversiones[],5,FALSE),"")</f>
        <v>PEP</v>
      </c>
      <c r="D127" s="144" t="s">
        <v>153</v>
      </c>
      <c r="E127" s="275" t="str">
        <f>IFERROR(VLOOKUP(A127,TablaEligeInversiones[],4,FALSE),"")</f>
        <v>USD</v>
      </c>
      <c r="F127" s="144" t="s">
        <v>69</v>
      </c>
      <c r="G127" s="160" t="s">
        <v>646</v>
      </c>
      <c r="H127" s="275" t="str">
        <f>IFERROR(VLOOKUP(G127,TablaCuentasInversion[],4,FALSE),"")</f>
        <v>Conjunta 50/50%</v>
      </c>
      <c r="I127" s="275" t="str">
        <f>IFERROR(VLOOKUP(G127,TablaCuentasInversion[],2,FALSE),"")</f>
        <v>EUR</v>
      </c>
      <c r="J127" s="39"/>
      <c r="K127" s="153">
        <v>45471</v>
      </c>
      <c r="L127" s="94">
        <f t="shared" si="27"/>
        <v>2024</v>
      </c>
      <c r="M127" s="40">
        <v>22</v>
      </c>
      <c r="N127" s="239">
        <v>1</v>
      </c>
      <c r="O127" s="154">
        <f t="shared" si="28"/>
        <v>1.259090909090909</v>
      </c>
      <c r="P127" s="30">
        <f t="shared" si="29"/>
        <v>0.8672727272727272</v>
      </c>
      <c r="Q127" s="155"/>
      <c r="R127" s="158">
        <v>27.7</v>
      </c>
      <c r="S127" s="158">
        <v>4.1500000000000004</v>
      </c>
      <c r="T127" s="158">
        <v>4.47</v>
      </c>
      <c r="U127" s="255">
        <f t="shared" si="30"/>
        <v>27.7</v>
      </c>
      <c r="V127" s="161">
        <f t="shared" si="31"/>
        <v>4.1500000000000004</v>
      </c>
      <c r="W127" s="161">
        <f t="shared" si="32"/>
        <v>4.47</v>
      </c>
      <c r="X127" s="156">
        <f t="shared" si="33"/>
        <v>19.079999999999998</v>
      </c>
      <c r="Y127" s="29">
        <f t="shared" si="34"/>
        <v>4.1500000000000004</v>
      </c>
      <c r="Z127" s="64" t="str">
        <f t="shared" si="35"/>
        <v/>
      </c>
    </row>
    <row r="128" spans="1:26" x14ac:dyDescent="0.25">
      <c r="A128" s="157" t="s">
        <v>344</v>
      </c>
      <c r="B128" s="281" t="str">
        <f>IFERROR(VLOOKUP(A128,TablaEligeInversiones[],7,FALSE),"")</f>
        <v>US7134481081</v>
      </c>
      <c r="C128" s="275" t="str">
        <f>IFERROR(VLOOKUP(A128,TablaEligeInversiones[],5,FALSE),"")</f>
        <v>PEP</v>
      </c>
      <c r="D128" s="144" t="s">
        <v>153</v>
      </c>
      <c r="E128" s="275" t="str">
        <f>IFERROR(VLOOKUP(A128,TablaEligeInversiones[],4,FALSE),"")</f>
        <v>USD</v>
      </c>
      <c r="F128" s="144" t="s">
        <v>69</v>
      </c>
      <c r="G128" s="160" t="s">
        <v>646</v>
      </c>
      <c r="H128" s="275" t="str">
        <f>IFERROR(VLOOKUP(G128,TablaCuentasInversion[],4,FALSE),"")</f>
        <v>Conjunta 50/50%</v>
      </c>
      <c r="I128" s="275" t="str">
        <f>IFERROR(VLOOKUP(G128,TablaCuentasInversion[],2,FALSE),"")</f>
        <v>EUR</v>
      </c>
      <c r="J128" s="39"/>
      <c r="K128" s="153">
        <v>45565</v>
      </c>
      <c r="L128" s="94">
        <f t="shared" si="27"/>
        <v>2024</v>
      </c>
      <c r="M128" s="40">
        <v>22</v>
      </c>
      <c r="N128" s="239">
        <v>1</v>
      </c>
      <c r="O128" s="154">
        <f t="shared" si="28"/>
        <v>1.2068181818181818</v>
      </c>
      <c r="P128" s="30">
        <f t="shared" si="29"/>
        <v>0.83090909090909093</v>
      </c>
      <c r="Q128" s="155"/>
      <c r="R128" s="158">
        <v>26.55</v>
      </c>
      <c r="S128" s="158">
        <v>3.98</v>
      </c>
      <c r="T128" s="158">
        <v>4.29</v>
      </c>
      <c r="U128" s="255">
        <f t="shared" si="30"/>
        <v>26.55</v>
      </c>
      <c r="V128" s="161">
        <f t="shared" si="31"/>
        <v>3.98</v>
      </c>
      <c r="W128" s="161">
        <f t="shared" si="32"/>
        <v>4.29</v>
      </c>
      <c r="X128" s="156">
        <f t="shared" si="33"/>
        <v>18.28</v>
      </c>
      <c r="Y128" s="29">
        <f t="shared" si="34"/>
        <v>3.98</v>
      </c>
      <c r="Z128" s="64" t="str">
        <f t="shared" si="35"/>
        <v/>
      </c>
    </row>
    <row r="129" spans="1:26" x14ac:dyDescent="0.25">
      <c r="A129" s="157" t="s">
        <v>385</v>
      </c>
      <c r="B129" s="281" t="str">
        <f>IFERROR(VLOOKUP(A129,TablaEligeInversiones[],7,FALSE),"")</f>
        <v>US7427181091</v>
      </c>
      <c r="C129" s="275" t="str">
        <f>IFERROR(VLOOKUP(A129,TablaEligeInversiones[],5,FALSE),"")</f>
        <v>PG</v>
      </c>
      <c r="D129" s="144" t="s">
        <v>153</v>
      </c>
      <c r="E129" s="275" t="str">
        <f>IFERROR(VLOOKUP(A129,TablaEligeInversiones[],4,FALSE),"")</f>
        <v>USD</v>
      </c>
      <c r="F129" s="144" t="s">
        <v>69</v>
      </c>
      <c r="G129" s="160" t="s">
        <v>646</v>
      </c>
      <c r="H129" s="275" t="str">
        <f>IFERROR(VLOOKUP(G129,TablaCuentasInversion[],4,FALSE),"")</f>
        <v>Conjunta 50/50%</v>
      </c>
      <c r="I129" s="275" t="str">
        <f>IFERROR(VLOOKUP(G129,TablaCuentasInversion[],2,FALSE),"")</f>
        <v>EUR</v>
      </c>
      <c r="J129" s="39"/>
      <c r="K129" s="153">
        <v>44607</v>
      </c>
      <c r="L129" s="94">
        <f t="shared" si="27"/>
        <v>2022</v>
      </c>
      <c r="M129" s="40">
        <v>16</v>
      </c>
      <c r="N129" s="239">
        <v>1</v>
      </c>
      <c r="O129" s="154">
        <f t="shared" si="28"/>
        <v>0.76687499999999997</v>
      </c>
      <c r="P129" s="30">
        <f t="shared" si="29"/>
        <v>0.52812499999999996</v>
      </c>
      <c r="Q129" s="155"/>
      <c r="R129" s="158">
        <v>12.27</v>
      </c>
      <c r="S129" s="158">
        <v>1.84</v>
      </c>
      <c r="T129" s="158">
        <v>1.98</v>
      </c>
      <c r="U129" s="255">
        <f t="shared" si="30"/>
        <v>12.27</v>
      </c>
      <c r="V129" s="161">
        <f t="shared" si="31"/>
        <v>1.84</v>
      </c>
      <c r="W129" s="161">
        <f t="shared" si="32"/>
        <v>1.98</v>
      </c>
      <c r="X129" s="156">
        <f t="shared" si="33"/>
        <v>8.4499999999999993</v>
      </c>
      <c r="Y129" s="29">
        <f t="shared" si="34"/>
        <v>1.84</v>
      </c>
      <c r="Z129" s="64" t="str">
        <f t="shared" si="35"/>
        <v/>
      </c>
    </row>
    <row r="130" spans="1:26" x14ac:dyDescent="0.25">
      <c r="A130" s="157" t="s">
        <v>385</v>
      </c>
      <c r="B130" s="281" t="str">
        <f>IFERROR(VLOOKUP(A130,TablaEligeInversiones[],7,FALSE),"")</f>
        <v>US7427181091</v>
      </c>
      <c r="C130" s="275" t="str">
        <f>IFERROR(VLOOKUP(A130,TablaEligeInversiones[],5,FALSE),"")</f>
        <v>PG</v>
      </c>
      <c r="D130" s="144" t="s">
        <v>153</v>
      </c>
      <c r="E130" s="275" t="str">
        <f>IFERROR(VLOOKUP(A130,TablaEligeInversiones[],4,FALSE),"")</f>
        <v>USD</v>
      </c>
      <c r="F130" s="144" t="s">
        <v>69</v>
      </c>
      <c r="G130" s="160" t="s">
        <v>646</v>
      </c>
      <c r="H130" s="275" t="str">
        <f>IFERROR(VLOOKUP(G130,TablaCuentasInversion[],4,FALSE),"")</f>
        <v>Conjunta 50/50%</v>
      </c>
      <c r="I130" s="275" t="str">
        <f>IFERROR(VLOOKUP(G130,TablaCuentasInversion[],2,FALSE),"")</f>
        <v>EUR</v>
      </c>
      <c r="J130" s="39"/>
      <c r="K130" s="153">
        <v>44697</v>
      </c>
      <c r="L130" s="94">
        <f t="shared" si="27"/>
        <v>2022</v>
      </c>
      <c r="M130" s="40">
        <v>16</v>
      </c>
      <c r="N130" s="239">
        <v>1</v>
      </c>
      <c r="O130" s="154">
        <f t="shared" si="28"/>
        <v>0.87562499999999999</v>
      </c>
      <c r="P130" s="30">
        <f t="shared" si="29"/>
        <v>0.60312500000000002</v>
      </c>
      <c r="Q130" s="155"/>
      <c r="R130" s="158">
        <v>14.01</v>
      </c>
      <c r="S130" s="158">
        <v>2.1</v>
      </c>
      <c r="T130" s="158">
        <v>2.2599999999999998</v>
      </c>
      <c r="U130" s="255">
        <f t="shared" si="30"/>
        <v>14.01</v>
      </c>
      <c r="V130" s="161">
        <f t="shared" si="31"/>
        <v>2.1</v>
      </c>
      <c r="W130" s="161">
        <f t="shared" si="32"/>
        <v>2.2599999999999998</v>
      </c>
      <c r="X130" s="156">
        <f t="shared" si="33"/>
        <v>9.65</v>
      </c>
      <c r="Y130" s="29">
        <f t="shared" si="34"/>
        <v>2.1</v>
      </c>
      <c r="Z130" s="64" t="str">
        <f t="shared" si="35"/>
        <v/>
      </c>
    </row>
    <row r="131" spans="1:26" x14ac:dyDescent="0.25">
      <c r="A131" s="157" t="s">
        <v>385</v>
      </c>
      <c r="B131" s="281" t="str">
        <f>IFERROR(VLOOKUP(A131,TablaEligeInversiones[],7,FALSE),"")</f>
        <v>US7427181091</v>
      </c>
      <c r="C131" s="275" t="str">
        <f>IFERROR(VLOOKUP(A131,TablaEligeInversiones[],5,FALSE),"")</f>
        <v>PG</v>
      </c>
      <c r="D131" s="144" t="s">
        <v>153</v>
      </c>
      <c r="E131" s="275" t="str">
        <f>IFERROR(VLOOKUP(A131,TablaEligeInversiones[],4,FALSE),"")</f>
        <v>USD</v>
      </c>
      <c r="F131" s="144" t="s">
        <v>69</v>
      </c>
      <c r="G131" s="160" t="s">
        <v>646</v>
      </c>
      <c r="H131" s="275" t="str">
        <f>IFERROR(VLOOKUP(G131,TablaCuentasInversion[],4,FALSE),"")</f>
        <v>Conjunta 50/50%</v>
      </c>
      <c r="I131" s="275" t="str">
        <f>IFERROR(VLOOKUP(G131,TablaCuentasInversion[],2,FALSE),"")</f>
        <v>EUR</v>
      </c>
      <c r="J131" s="39"/>
      <c r="K131" s="153">
        <v>44788</v>
      </c>
      <c r="L131" s="94">
        <f t="shared" si="27"/>
        <v>2022</v>
      </c>
      <c r="M131" s="40">
        <v>16</v>
      </c>
      <c r="N131" s="239">
        <v>1</v>
      </c>
      <c r="O131" s="154">
        <f t="shared" si="28"/>
        <v>0.89749999999999996</v>
      </c>
      <c r="P131" s="30">
        <f t="shared" si="29"/>
        <v>0.61812499999999992</v>
      </c>
      <c r="Q131" s="155"/>
      <c r="R131" s="158">
        <v>14.36</v>
      </c>
      <c r="S131" s="158">
        <v>2.15</v>
      </c>
      <c r="T131" s="158">
        <v>2.3199999999999998</v>
      </c>
      <c r="U131" s="255">
        <f t="shared" si="30"/>
        <v>14.36</v>
      </c>
      <c r="V131" s="161">
        <f t="shared" si="31"/>
        <v>2.15</v>
      </c>
      <c r="W131" s="161">
        <f t="shared" si="32"/>
        <v>2.3199999999999998</v>
      </c>
      <c r="X131" s="156">
        <f t="shared" si="33"/>
        <v>9.8899999999999988</v>
      </c>
      <c r="Y131" s="29">
        <f t="shared" si="34"/>
        <v>2.15</v>
      </c>
      <c r="Z131" s="64" t="str">
        <f t="shared" si="35"/>
        <v/>
      </c>
    </row>
    <row r="132" spans="1:26" x14ac:dyDescent="0.25">
      <c r="A132" s="157" t="s">
        <v>385</v>
      </c>
      <c r="B132" s="281" t="str">
        <f>IFERROR(VLOOKUP(A132,TablaEligeInversiones[],7,FALSE),"")</f>
        <v>US7427181091</v>
      </c>
      <c r="C132" s="275" t="str">
        <f>IFERROR(VLOOKUP(A132,TablaEligeInversiones[],5,FALSE),"")</f>
        <v>PG</v>
      </c>
      <c r="D132" s="144" t="s">
        <v>153</v>
      </c>
      <c r="E132" s="275" t="str">
        <f>IFERROR(VLOOKUP(A132,TablaEligeInversiones[],4,FALSE),"")</f>
        <v>USD</v>
      </c>
      <c r="F132" s="144" t="s">
        <v>69</v>
      </c>
      <c r="G132" s="160" t="s">
        <v>646</v>
      </c>
      <c r="H132" s="275" t="str">
        <f>IFERROR(VLOOKUP(G132,TablaCuentasInversion[],4,FALSE),"")</f>
        <v>Conjunta 50/50%</v>
      </c>
      <c r="I132" s="275" t="str">
        <f>IFERROR(VLOOKUP(G132,TablaCuentasInversion[],2,FALSE),"")</f>
        <v>EUR</v>
      </c>
      <c r="J132" s="39"/>
      <c r="K132" s="153">
        <v>44881</v>
      </c>
      <c r="L132" s="94">
        <f t="shared" si="27"/>
        <v>2022</v>
      </c>
      <c r="M132" s="40">
        <v>16</v>
      </c>
      <c r="N132" s="239">
        <v>1</v>
      </c>
      <c r="O132" s="154">
        <f t="shared" si="28"/>
        <v>0.87375000000000003</v>
      </c>
      <c r="P132" s="30">
        <f t="shared" si="29"/>
        <v>0.60125000000000006</v>
      </c>
      <c r="Q132" s="155"/>
      <c r="R132" s="158">
        <v>13.98</v>
      </c>
      <c r="S132" s="158">
        <v>2.1</v>
      </c>
      <c r="T132" s="158">
        <v>2.2599999999999998</v>
      </c>
      <c r="U132" s="255">
        <f t="shared" si="30"/>
        <v>13.98</v>
      </c>
      <c r="V132" s="161">
        <f t="shared" si="31"/>
        <v>2.1</v>
      </c>
      <c r="W132" s="161">
        <f t="shared" si="32"/>
        <v>2.2599999999999998</v>
      </c>
      <c r="X132" s="156">
        <f t="shared" si="33"/>
        <v>9.620000000000001</v>
      </c>
      <c r="Y132" s="29">
        <f t="shared" si="34"/>
        <v>2.097</v>
      </c>
      <c r="Z132" s="64" t="str">
        <f t="shared" si="35"/>
        <v/>
      </c>
    </row>
    <row r="133" spans="1:26" x14ac:dyDescent="0.25">
      <c r="A133" s="157" t="s">
        <v>385</v>
      </c>
      <c r="B133" s="281" t="str">
        <f>IFERROR(VLOOKUP(A133,TablaEligeInversiones[],7,FALSE),"")</f>
        <v>US7427181091</v>
      </c>
      <c r="C133" s="275" t="str">
        <f>IFERROR(VLOOKUP(A133,TablaEligeInversiones[],5,FALSE),"")</f>
        <v>PG</v>
      </c>
      <c r="D133" s="144" t="s">
        <v>153</v>
      </c>
      <c r="E133" s="275" t="str">
        <f>IFERROR(VLOOKUP(A133,TablaEligeInversiones[],4,FALSE),"")</f>
        <v>USD</v>
      </c>
      <c r="F133" s="144" t="s">
        <v>69</v>
      </c>
      <c r="G133" s="160" t="s">
        <v>646</v>
      </c>
      <c r="H133" s="275" t="str">
        <f>IFERROR(VLOOKUP(G133,TablaCuentasInversion[],4,FALSE),"")</f>
        <v>Conjunta 50/50%</v>
      </c>
      <c r="I133" s="275" t="str">
        <f>IFERROR(VLOOKUP(G133,TablaCuentasInversion[],2,FALSE),"")</f>
        <v>EUR</v>
      </c>
      <c r="J133" s="39"/>
      <c r="K133" s="153">
        <v>44972</v>
      </c>
      <c r="L133" s="94">
        <f t="shared" si="27"/>
        <v>2023</v>
      </c>
      <c r="M133" s="40">
        <v>16</v>
      </c>
      <c r="N133" s="239">
        <v>1</v>
      </c>
      <c r="O133" s="154">
        <f t="shared" si="28"/>
        <v>0.85312500000000002</v>
      </c>
      <c r="P133" s="30">
        <f t="shared" si="29"/>
        <v>0.58750000000000013</v>
      </c>
      <c r="Q133" s="155"/>
      <c r="R133" s="158">
        <v>13.65</v>
      </c>
      <c r="S133" s="158">
        <v>2.0499999999999998</v>
      </c>
      <c r="T133" s="158">
        <v>2.2000000000000002</v>
      </c>
      <c r="U133" s="255">
        <f t="shared" si="30"/>
        <v>13.65</v>
      </c>
      <c r="V133" s="161">
        <f t="shared" si="31"/>
        <v>2.0499999999999998</v>
      </c>
      <c r="W133" s="161">
        <f t="shared" si="32"/>
        <v>2.2000000000000002</v>
      </c>
      <c r="X133" s="156">
        <f t="shared" si="33"/>
        <v>9.4000000000000021</v>
      </c>
      <c r="Y133" s="29">
        <f t="shared" si="34"/>
        <v>2.0474999999999999</v>
      </c>
      <c r="Z133" s="64" t="str">
        <f t="shared" si="35"/>
        <v/>
      </c>
    </row>
    <row r="134" spans="1:26" x14ac:dyDescent="0.25">
      <c r="A134" s="157" t="s">
        <v>385</v>
      </c>
      <c r="B134" s="281" t="str">
        <f>IFERROR(VLOOKUP(A134,TablaEligeInversiones[],7,FALSE),"")</f>
        <v>US7427181091</v>
      </c>
      <c r="C134" s="275" t="str">
        <f>IFERROR(VLOOKUP(A134,TablaEligeInversiones[],5,FALSE),"")</f>
        <v>PG</v>
      </c>
      <c r="D134" s="144" t="s">
        <v>153</v>
      </c>
      <c r="E134" s="275" t="str">
        <f>IFERROR(VLOOKUP(A134,TablaEligeInversiones[],4,FALSE),"")</f>
        <v>USD</v>
      </c>
      <c r="F134" s="144" t="s">
        <v>69</v>
      </c>
      <c r="G134" s="160" t="s">
        <v>646</v>
      </c>
      <c r="H134" s="275" t="str">
        <f>IFERROR(VLOOKUP(G134,TablaCuentasInversion[],4,FALSE),"")</f>
        <v>Conjunta 50/50%</v>
      </c>
      <c r="I134" s="275" t="str">
        <f>IFERROR(VLOOKUP(G134,TablaCuentasInversion[],2,FALSE),"")</f>
        <v>EUR</v>
      </c>
      <c r="J134" s="39"/>
      <c r="K134" s="153">
        <v>45061</v>
      </c>
      <c r="L134" s="94">
        <f t="shared" ref="L134:L165" si="36">IF(K134&lt;&gt;"",IFERROR(YEAR(K134),""),"")</f>
        <v>2023</v>
      </c>
      <c r="M134" s="40">
        <v>16</v>
      </c>
      <c r="N134" s="239">
        <v>1</v>
      </c>
      <c r="O134" s="154">
        <f t="shared" ref="O134:O165" si="37">IF(M134&gt;0,U134/M134,0)</f>
        <v>0.864375</v>
      </c>
      <c r="P134" s="30">
        <f t="shared" ref="P134:P165" si="38">IF(M134&gt;0,X134/M134,0)</f>
        <v>0.59499999999999997</v>
      </c>
      <c r="Q134" s="155"/>
      <c r="R134" s="158">
        <v>13.83</v>
      </c>
      <c r="S134" s="158">
        <v>2.08</v>
      </c>
      <c r="T134" s="158">
        <v>2.23</v>
      </c>
      <c r="U134" s="255">
        <f t="shared" ref="U134:U165" si="39">R134/N134</f>
        <v>13.83</v>
      </c>
      <c r="V134" s="161">
        <f t="shared" ref="V134:V165" si="40">S134/N134</f>
        <v>2.08</v>
      </c>
      <c r="W134" s="161">
        <f t="shared" ref="W134:W165" si="41">T134/N134</f>
        <v>2.23</v>
      </c>
      <c r="X134" s="156">
        <f t="shared" ref="X134:X165" si="42">IF(U134&gt;0,U134-V134-W134,0)</f>
        <v>9.52</v>
      </c>
      <c r="Y134" s="29">
        <f t="shared" ref="Y134:Y165" si="43">IF(V134&gt;0,MIN(U134*0.15,V134),"")</f>
        <v>2.0745</v>
      </c>
      <c r="Z134" s="64" t="str">
        <f t="shared" ref="Z134:Z165" si="44">IF(Y134&lt;&gt;"",IF((V134-Y134)&gt;0.01,V134-Y134,""),"")</f>
        <v/>
      </c>
    </row>
    <row r="135" spans="1:26" x14ac:dyDescent="0.25">
      <c r="A135" s="157" t="s">
        <v>385</v>
      </c>
      <c r="B135" s="281" t="str">
        <f>IFERROR(VLOOKUP(A135,TablaEligeInversiones[],7,FALSE),"")</f>
        <v>US7427181091</v>
      </c>
      <c r="C135" s="275" t="str">
        <f>IFERROR(VLOOKUP(A135,TablaEligeInversiones[],5,FALSE),"")</f>
        <v>PG</v>
      </c>
      <c r="D135" s="144" t="s">
        <v>153</v>
      </c>
      <c r="E135" s="275" t="str">
        <f>IFERROR(VLOOKUP(A135,TablaEligeInversiones[],4,FALSE),"")</f>
        <v>USD</v>
      </c>
      <c r="F135" s="144" t="s">
        <v>69</v>
      </c>
      <c r="G135" s="160" t="s">
        <v>646</v>
      </c>
      <c r="H135" s="275" t="str">
        <f>IFERROR(VLOOKUP(G135,TablaCuentasInversion[],4,FALSE),"")</f>
        <v>Conjunta 50/50%</v>
      </c>
      <c r="I135" s="275" t="str">
        <f>IFERROR(VLOOKUP(G135,TablaCuentasInversion[],2,FALSE),"")</f>
        <v>EUR</v>
      </c>
      <c r="J135" s="39"/>
      <c r="K135" s="153">
        <v>45153</v>
      </c>
      <c r="L135" s="94">
        <f t="shared" si="36"/>
        <v>2023</v>
      </c>
      <c r="M135" s="40">
        <v>16</v>
      </c>
      <c r="N135" s="239">
        <v>1</v>
      </c>
      <c r="O135" s="154">
        <f t="shared" si="37"/>
        <v>0.85624999999999996</v>
      </c>
      <c r="P135" s="30">
        <f t="shared" si="38"/>
        <v>0.58937499999999998</v>
      </c>
      <c r="Q135" s="155"/>
      <c r="R135" s="158">
        <v>13.7</v>
      </c>
      <c r="S135" s="158">
        <v>2.06</v>
      </c>
      <c r="T135" s="158">
        <v>2.21</v>
      </c>
      <c r="U135" s="255">
        <f t="shared" si="39"/>
        <v>13.7</v>
      </c>
      <c r="V135" s="161">
        <f t="shared" si="40"/>
        <v>2.06</v>
      </c>
      <c r="W135" s="161">
        <f t="shared" si="41"/>
        <v>2.21</v>
      </c>
      <c r="X135" s="156">
        <f t="shared" si="42"/>
        <v>9.43</v>
      </c>
      <c r="Y135" s="29">
        <f t="shared" si="43"/>
        <v>2.0549999999999997</v>
      </c>
      <c r="Z135" s="64" t="str">
        <f t="shared" si="44"/>
        <v/>
      </c>
    </row>
    <row r="136" spans="1:26" x14ac:dyDescent="0.25">
      <c r="A136" s="157" t="s">
        <v>385</v>
      </c>
      <c r="B136" s="281" t="str">
        <f>IFERROR(VLOOKUP(A136,TablaEligeInversiones[],7,FALSE),"")</f>
        <v>US7427181091</v>
      </c>
      <c r="C136" s="275" t="str">
        <f>IFERROR(VLOOKUP(A136,TablaEligeInversiones[],5,FALSE),"")</f>
        <v>PG</v>
      </c>
      <c r="D136" s="144" t="s">
        <v>153</v>
      </c>
      <c r="E136" s="275" t="str">
        <f>IFERROR(VLOOKUP(A136,TablaEligeInversiones[],4,FALSE),"")</f>
        <v>USD</v>
      </c>
      <c r="F136" s="144" t="s">
        <v>69</v>
      </c>
      <c r="G136" s="160" t="s">
        <v>646</v>
      </c>
      <c r="H136" s="275" t="str">
        <f>IFERROR(VLOOKUP(G136,TablaCuentasInversion[],4,FALSE),"")</f>
        <v>Conjunta 50/50%</v>
      </c>
      <c r="I136" s="275" t="str">
        <f>IFERROR(VLOOKUP(G136,TablaCuentasInversion[],2,FALSE),"")</f>
        <v>EUR</v>
      </c>
      <c r="J136" s="39"/>
      <c r="K136" s="153">
        <v>45246</v>
      </c>
      <c r="L136" s="94">
        <f t="shared" si="36"/>
        <v>2023</v>
      </c>
      <c r="M136" s="40">
        <v>16</v>
      </c>
      <c r="N136" s="239">
        <v>1</v>
      </c>
      <c r="O136" s="154">
        <f t="shared" si="37"/>
        <v>0.86187499999999995</v>
      </c>
      <c r="P136" s="30">
        <f t="shared" si="38"/>
        <v>0.5931249999999999</v>
      </c>
      <c r="Q136" s="155"/>
      <c r="R136" s="158">
        <v>13.79</v>
      </c>
      <c r="S136" s="158">
        <v>2.0699999999999998</v>
      </c>
      <c r="T136" s="158">
        <v>2.23</v>
      </c>
      <c r="U136" s="255">
        <f t="shared" si="39"/>
        <v>13.79</v>
      </c>
      <c r="V136" s="161">
        <f t="shared" si="40"/>
        <v>2.0699999999999998</v>
      </c>
      <c r="W136" s="161">
        <f t="shared" si="41"/>
        <v>2.23</v>
      </c>
      <c r="X136" s="156">
        <f t="shared" si="42"/>
        <v>9.4899999999999984</v>
      </c>
      <c r="Y136" s="29">
        <f t="shared" si="43"/>
        <v>2.0684999999999998</v>
      </c>
      <c r="Z136" s="64" t="str">
        <f t="shared" si="44"/>
        <v/>
      </c>
    </row>
    <row r="137" spans="1:26" x14ac:dyDescent="0.25">
      <c r="A137" s="157" t="s">
        <v>385</v>
      </c>
      <c r="B137" s="281" t="str">
        <f>IFERROR(VLOOKUP(A137,TablaEligeInversiones[],7,FALSE),"")</f>
        <v>US7427181091</v>
      </c>
      <c r="C137" s="275" t="str">
        <f>IFERROR(VLOOKUP(A137,TablaEligeInversiones[],5,FALSE),"")</f>
        <v>PG</v>
      </c>
      <c r="D137" s="144" t="s">
        <v>153</v>
      </c>
      <c r="E137" s="275" t="str">
        <f>IFERROR(VLOOKUP(A137,TablaEligeInversiones[],4,FALSE),"")</f>
        <v>USD</v>
      </c>
      <c r="F137" s="144" t="s">
        <v>69</v>
      </c>
      <c r="G137" s="160" t="s">
        <v>646</v>
      </c>
      <c r="H137" s="275" t="str">
        <f>IFERROR(VLOOKUP(G137,TablaCuentasInversion[],4,FALSE),"")</f>
        <v>Conjunta 50/50%</v>
      </c>
      <c r="I137" s="275" t="str">
        <f>IFERROR(VLOOKUP(G137,TablaCuentasInversion[],2,FALSE),"")</f>
        <v>EUR</v>
      </c>
      <c r="J137" s="39"/>
      <c r="K137" s="153">
        <v>45337</v>
      </c>
      <c r="L137" s="94">
        <f t="shared" si="36"/>
        <v>2024</v>
      </c>
      <c r="M137" s="40">
        <v>16</v>
      </c>
      <c r="N137" s="239">
        <v>1</v>
      </c>
      <c r="O137" s="154">
        <f t="shared" si="37"/>
        <v>0.87124999999999997</v>
      </c>
      <c r="P137" s="30">
        <f t="shared" si="38"/>
        <v>0.6</v>
      </c>
      <c r="Q137" s="155"/>
      <c r="R137" s="158">
        <v>13.94</v>
      </c>
      <c r="S137" s="158">
        <v>2.09</v>
      </c>
      <c r="T137" s="158">
        <v>2.25</v>
      </c>
      <c r="U137" s="255">
        <f t="shared" si="39"/>
        <v>13.94</v>
      </c>
      <c r="V137" s="161">
        <f t="shared" si="40"/>
        <v>2.09</v>
      </c>
      <c r="W137" s="161">
        <f t="shared" si="41"/>
        <v>2.25</v>
      </c>
      <c r="X137" s="156">
        <f t="shared" si="42"/>
        <v>9.6</v>
      </c>
      <c r="Y137" s="29">
        <f t="shared" si="43"/>
        <v>2.09</v>
      </c>
      <c r="Z137" s="64" t="str">
        <f t="shared" si="44"/>
        <v/>
      </c>
    </row>
    <row r="138" spans="1:26" x14ac:dyDescent="0.25">
      <c r="A138" s="157" t="s">
        <v>1034</v>
      </c>
      <c r="B138" s="281" t="str">
        <f>IFERROR(VLOOKUP(A138,TablaEligeInversiones[],7,FALSE),"")</f>
        <v>US78409V1044</v>
      </c>
      <c r="C138" s="275" t="str">
        <f>IFERROR(VLOOKUP(A138,TablaEligeInversiones[],5,FALSE),"")</f>
        <v>SPGI</v>
      </c>
      <c r="D138" s="144" t="s">
        <v>153</v>
      </c>
      <c r="E138" s="275" t="str">
        <f>IFERROR(VLOOKUP(A138,TablaEligeInversiones[],4,FALSE),"")</f>
        <v>USD</v>
      </c>
      <c r="F138" s="144" t="s">
        <v>69</v>
      </c>
      <c r="G138" s="160" t="s">
        <v>1393</v>
      </c>
      <c r="H138" s="275" t="str">
        <f>IFERROR(VLOOKUP(G138,TablaCuentasInversion[],4,FALSE),"")</f>
        <v>Conjunta 50/50%</v>
      </c>
      <c r="I138" s="275" t="str">
        <f>IFERROR(VLOOKUP(G138,TablaCuentasInversion[],2,FALSE),"")</f>
        <v>USD</v>
      </c>
      <c r="J138" s="39"/>
      <c r="K138" s="153">
        <v>44630</v>
      </c>
      <c r="L138" s="94">
        <f t="shared" si="36"/>
        <v>2022</v>
      </c>
      <c r="M138" s="332">
        <v>6</v>
      </c>
      <c r="N138" s="329">
        <v>1.0983000000000001</v>
      </c>
      <c r="O138" s="154">
        <f t="shared" si="37"/>
        <v>0.70108349267049075</v>
      </c>
      <c r="P138" s="30">
        <f t="shared" si="38"/>
        <v>0.5963762177911317</v>
      </c>
      <c r="Q138" s="155"/>
      <c r="R138" s="333">
        <v>4.62</v>
      </c>
      <c r="S138" s="333">
        <v>0.69</v>
      </c>
      <c r="T138" s="333">
        <v>0</v>
      </c>
      <c r="U138" s="255">
        <f t="shared" si="39"/>
        <v>4.2065009560229445</v>
      </c>
      <c r="V138" s="161">
        <f t="shared" si="40"/>
        <v>0.62824364927615395</v>
      </c>
      <c r="W138" s="161">
        <f t="shared" si="41"/>
        <v>0</v>
      </c>
      <c r="X138" s="256">
        <f t="shared" si="42"/>
        <v>3.5782573067467904</v>
      </c>
      <c r="Y138" s="334">
        <f t="shared" si="43"/>
        <v>0.62824364927615395</v>
      </c>
      <c r="Z138" s="64" t="str">
        <f t="shared" si="44"/>
        <v/>
      </c>
    </row>
    <row r="139" spans="1:26" x14ac:dyDescent="0.25">
      <c r="A139" s="157" t="s">
        <v>1034</v>
      </c>
      <c r="B139" s="281" t="str">
        <f>IFERROR(VLOOKUP(A139,TablaEligeInversiones[],7,FALSE),"")</f>
        <v>US78409V1044</v>
      </c>
      <c r="C139" s="275" t="str">
        <f>IFERROR(VLOOKUP(A139,TablaEligeInversiones[],5,FALSE),"")</f>
        <v>SPGI</v>
      </c>
      <c r="D139" s="144" t="s">
        <v>153</v>
      </c>
      <c r="E139" s="275" t="str">
        <f>IFERROR(VLOOKUP(A139,TablaEligeInversiones[],4,FALSE),"")</f>
        <v>USD</v>
      </c>
      <c r="F139" s="144" t="s">
        <v>69</v>
      </c>
      <c r="G139" s="160" t="s">
        <v>1393</v>
      </c>
      <c r="H139" s="275" t="str">
        <f>IFERROR(VLOOKUP(G139,TablaCuentasInversion[],4,FALSE),"")</f>
        <v>Conjunta 50/50%</v>
      </c>
      <c r="I139" s="275" t="str">
        <f>IFERROR(VLOOKUP(G139,TablaCuentasInversion[],2,FALSE),"")</f>
        <v>USD</v>
      </c>
      <c r="J139" s="39"/>
      <c r="K139" s="153">
        <v>44722</v>
      </c>
      <c r="L139" s="94">
        <f t="shared" si="36"/>
        <v>2022</v>
      </c>
      <c r="M139" s="332">
        <v>7</v>
      </c>
      <c r="N139" s="329">
        <v>1.0515000000000001</v>
      </c>
      <c r="O139" s="154">
        <f t="shared" si="37"/>
        <v>0.8083689966714217</v>
      </c>
      <c r="P139" s="30">
        <f t="shared" si="38"/>
        <v>0.68745329800964605</v>
      </c>
      <c r="Q139" s="155"/>
      <c r="R139" s="333">
        <v>5.95</v>
      </c>
      <c r="S139" s="333">
        <v>0.89</v>
      </c>
      <c r="T139" s="333">
        <v>0</v>
      </c>
      <c r="U139" s="255">
        <f t="shared" si="39"/>
        <v>5.658582976699952</v>
      </c>
      <c r="V139" s="161">
        <f t="shared" si="40"/>
        <v>0.84640989063242977</v>
      </c>
      <c r="W139" s="161">
        <f t="shared" si="41"/>
        <v>0</v>
      </c>
      <c r="X139" s="256">
        <f t="shared" si="42"/>
        <v>4.8121730860675225</v>
      </c>
      <c r="Y139" s="334">
        <f t="shared" si="43"/>
        <v>0.84640989063242977</v>
      </c>
      <c r="Z139" s="64" t="str">
        <f t="shared" si="44"/>
        <v/>
      </c>
    </row>
    <row r="140" spans="1:26" x14ac:dyDescent="0.25">
      <c r="A140" s="157" t="s">
        <v>1034</v>
      </c>
      <c r="B140" s="281" t="str">
        <f>IFERROR(VLOOKUP(A140,TablaEligeInversiones[],7,FALSE),"")</f>
        <v>US78409V1044</v>
      </c>
      <c r="C140" s="275" t="str">
        <f>IFERROR(VLOOKUP(A140,TablaEligeInversiones[],5,FALSE),"")</f>
        <v>SPGI</v>
      </c>
      <c r="D140" s="144" t="s">
        <v>153</v>
      </c>
      <c r="E140" s="275" t="str">
        <f>IFERROR(VLOOKUP(A140,TablaEligeInversiones[],4,FALSE),"")</f>
        <v>USD</v>
      </c>
      <c r="F140" s="144" t="s">
        <v>69</v>
      </c>
      <c r="G140" s="160" t="s">
        <v>1393</v>
      </c>
      <c r="H140" s="275" t="str">
        <f>IFERROR(VLOOKUP(G140,TablaCuentasInversion[],4,FALSE),"")</f>
        <v>Conjunta 50/50%</v>
      </c>
      <c r="I140" s="275" t="str">
        <f>IFERROR(VLOOKUP(G140,TablaCuentasInversion[],2,FALSE),"")</f>
        <v>USD</v>
      </c>
      <c r="J140" s="39"/>
      <c r="K140" s="153">
        <v>44816</v>
      </c>
      <c r="L140" s="94">
        <f t="shared" si="36"/>
        <v>2022</v>
      </c>
      <c r="M140" s="332">
        <v>7</v>
      </c>
      <c r="N140" s="329">
        <v>1.0119</v>
      </c>
      <c r="O140" s="154">
        <f t="shared" si="37"/>
        <v>0.8400039529597787</v>
      </c>
      <c r="P140" s="30">
        <f t="shared" si="38"/>
        <v>0.71435630285318996</v>
      </c>
      <c r="Q140" s="155"/>
      <c r="R140" s="333">
        <v>5.95</v>
      </c>
      <c r="S140" s="333">
        <v>0.89</v>
      </c>
      <c r="T140" s="333">
        <v>0</v>
      </c>
      <c r="U140" s="255">
        <f t="shared" si="39"/>
        <v>5.8800276707184507</v>
      </c>
      <c r="V140" s="161">
        <f t="shared" si="40"/>
        <v>0.87953355074612116</v>
      </c>
      <c r="W140" s="161">
        <f t="shared" si="41"/>
        <v>0</v>
      </c>
      <c r="X140" s="256">
        <f t="shared" si="42"/>
        <v>5.0004941199723296</v>
      </c>
      <c r="Y140" s="334">
        <f t="shared" si="43"/>
        <v>0.87953355074612116</v>
      </c>
      <c r="Z140" s="64" t="str">
        <f t="shared" si="44"/>
        <v/>
      </c>
    </row>
    <row r="141" spans="1:26" x14ac:dyDescent="0.25">
      <c r="A141" s="157" t="s">
        <v>1034</v>
      </c>
      <c r="B141" s="281" t="str">
        <f>IFERROR(VLOOKUP(A141,TablaEligeInversiones[],7,FALSE),"")</f>
        <v>US78409V1044</v>
      </c>
      <c r="C141" s="275" t="str">
        <f>IFERROR(VLOOKUP(A141,TablaEligeInversiones[],5,FALSE),"")</f>
        <v>SPGI</v>
      </c>
      <c r="D141" s="144" t="s">
        <v>153</v>
      </c>
      <c r="E141" s="275" t="str">
        <f>IFERROR(VLOOKUP(A141,TablaEligeInversiones[],4,FALSE),"")</f>
        <v>USD</v>
      </c>
      <c r="F141" s="144" t="s">
        <v>69</v>
      </c>
      <c r="G141" s="160" t="s">
        <v>1393</v>
      </c>
      <c r="H141" s="275" t="str">
        <f>IFERROR(VLOOKUP(G141,TablaCuentasInversion[],4,FALSE),"")</f>
        <v>Conjunta 50/50%</v>
      </c>
      <c r="I141" s="275" t="str">
        <f>IFERROR(VLOOKUP(G141,TablaCuentasInversion[],2,FALSE),"")</f>
        <v>USD</v>
      </c>
      <c r="J141" s="39"/>
      <c r="K141" s="153">
        <v>44907</v>
      </c>
      <c r="L141" s="94">
        <f t="shared" si="36"/>
        <v>2022</v>
      </c>
      <c r="M141" s="332">
        <v>7</v>
      </c>
      <c r="N141" s="329">
        <v>0.94889999999999997</v>
      </c>
      <c r="O141" s="154">
        <f t="shared" si="37"/>
        <v>0.89577405416798406</v>
      </c>
      <c r="P141" s="30">
        <f t="shared" si="38"/>
        <v>0.76178432169579824</v>
      </c>
      <c r="Q141" s="155"/>
      <c r="R141" s="333">
        <v>5.95</v>
      </c>
      <c r="S141" s="333">
        <v>0.89</v>
      </c>
      <c r="T141" s="333">
        <v>0</v>
      </c>
      <c r="U141" s="255">
        <f t="shared" si="39"/>
        <v>6.2704183791758883</v>
      </c>
      <c r="V141" s="161">
        <f t="shared" si="40"/>
        <v>0.93792812730530095</v>
      </c>
      <c r="W141" s="161">
        <f t="shared" si="41"/>
        <v>0</v>
      </c>
      <c r="X141" s="256">
        <f t="shared" si="42"/>
        <v>5.3324902518705874</v>
      </c>
      <c r="Y141" s="334">
        <f t="shared" si="43"/>
        <v>0.93792812730530095</v>
      </c>
      <c r="Z141" s="64" t="str">
        <f t="shared" si="44"/>
        <v/>
      </c>
    </row>
    <row r="142" spans="1:26" x14ac:dyDescent="0.25">
      <c r="A142" s="157" t="s">
        <v>1034</v>
      </c>
      <c r="B142" s="281" t="str">
        <f>IFERROR(VLOOKUP(A142,TablaEligeInversiones[],7,FALSE),"")</f>
        <v>US78409V1044</v>
      </c>
      <c r="C142" s="275" t="str">
        <f>IFERROR(VLOOKUP(A142,TablaEligeInversiones[],5,FALSE),"")</f>
        <v>SPGI</v>
      </c>
      <c r="D142" s="144" t="s">
        <v>153</v>
      </c>
      <c r="E142" s="275" t="str">
        <f>IFERROR(VLOOKUP(A142,TablaEligeInversiones[],4,FALSE),"")</f>
        <v>USD</v>
      </c>
      <c r="F142" s="144" t="s">
        <v>69</v>
      </c>
      <c r="G142" s="160" t="s">
        <v>1393</v>
      </c>
      <c r="H142" s="275" t="str">
        <f>IFERROR(VLOOKUP(G142,TablaCuentasInversion[],4,FALSE),"")</f>
        <v>Conjunta 50/50%</v>
      </c>
      <c r="I142" s="275" t="str">
        <f>IFERROR(VLOOKUP(G142,TablaCuentasInversion[],2,FALSE),"")</f>
        <v>USD</v>
      </c>
      <c r="J142" s="39"/>
      <c r="K142" s="153">
        <v>44995</v>
      </c>
      <c r="L142" s="94">
        <f t="shared" si="36"/>
        <v>2023</v>
      </c>
      <c r="M142" s="332">
        <v>7</v>
      </c>
      <c r="N142" s="329">
        <v>1.0643</v>
      </c>
      <c r="O142" s="154">
        <f t="shared" si="37"/>
        <v>0.96642998080562681</v>
      </c>
      <c r="P142" s="30">
        <f t="shared" si="38"/>
        <v>0.82146548368478278</v>
      </c>
      <c r="Q142" s="155"/>
      <c r="R142" s="333">
        <v>7.2</v>
      </c>
      <c r="S142" s="333">
        <v>1.08</v>
      </c>
      <c r="T142" s="333">
        <v>0</v>
      </c>
      <c r="U142" s="255">
        <f t="shared" si="39"/>
        <v>6.7650098656393878</v>
      </c>
      <c r="V142" s="161">
        <f t="shared" si="40"/>
        <v>1.0147514798459081</v>
      </c>
      <c r="W142" s="161">
        <f t="shared" si="41"/>
        <v>0</v>
      </c>
      <c r="X142" s="256">
        <f t="shared" si="42"/>
        <v>5.7502583857934795</v>
      </c>
      <c r="Y142" s="334">
        <f t="shared" si="43"/>
        <v>1.0147514798459081</v>
      </c>
      <c r="Z142" s="64" t="str">
        <f t="shared" si="44"/>
        <v/>
      </c>
    </row>
    <row r="143" spans="1:26" x14ac:dyDescent="0.25">
      <c r="A143" s="157" t="s">
        <v>1034</v>
      </c>
      <c r="B143" s="281" t="str">
        <f>IFERROR(VLOOKUP(A143,TablaEligeInversiones[],7,FALSE),"")</f>
        <v>US78409V1044</v>
      </c>
      <c r="C143" s="275" t="str">
        <f>IFERROR(VLOOKUP(A143,TablaEligeInversiones[],5,FALSE),"")</f>
        <v>SPGI</v>
      </c>
      <c r="D143" s="144" t="s">
        <v>153</v>
      </c>
      <c r="E143" s="275" t="str">
        <f>IFERROR(VLOOKUP(A143,TablaEligeInversiones[],4,FALSE),"")</f>
        <v>USD</v>
      </c>
      <c r="F143" s="144" t="s">
        <v>69</v>
      </c>
      <c r="G143" s="160" t="s">
        <v>1393</v>
      </c>
      <c r="H143" s="275" t="str">
        <f>IFERROR(VLOOKUP(G143,TablaCuentasInversion[],4,FALSE),"")</f>
        <v>Conjunta 50/50%</v>
      </c>
      <c r="I143" s="275" t="str">
        <f>IFERROR(VLOOKUP(G143,TablaCuentasInversion[],2,FALSE),"")</f>
        <v>USD</v>
      </c>
      <c r="J143" s="39"/>
      <c r="K143" s="153">
        <v>45089</v>
      </c>
      <c r="L143" s="94">
        <f t="shared" si="36"/>
        <v>2023</v>
      </c>
      <c r="M143" s="332">
        <v>7</v>
      </c>
      <c r="N143" s="329">
        <v>1.0757000000000001</v>
      </c>
      <c r="O143" s="154">
        <f t="shared" si="37"/>
        <v>0.9561879971845576</v>
      </c>
      <c r="P143" s="30">
        <f t="shared" si="38"/>
        <v>0.81275979760687389</v>
      </c>
      <c r="Q143" s="155"/>
      <c r="R143" s="333">
        <v>7.2</v>
      </c>
      <c r="S143" s="333">
        <v>1.08</v>
      </c>
      <c r="T143" s="333">
        <v>0</v>
      </c>
      <c r="U143" s="255">
        <f t="shared" si="39"/>
        <v>6.6933159802919029</v>
      </c>
      <c r="V143" s="161">
        <f t="shared" si="40"/>
        <v>1.0039973970437854</v>
      </c>
      <c r="W143" s="161">
        <f t="shared" si="41"/>
        <v>0</v>
      </c>
      <c r="X143" s="256">
        <f t="shared" si="42"/>
        <v>5.6893185832481175</v>
      </c>
      <c r="Y143" s="334">
        <f t="shared" si="43"/>
        <v>1.0039973970437854</v>
      </c>
      <c r="Z143" s="64" t="str">
        <f t="shared" si="44"/>
        <v/>
      </c>
    </row>
    <row r="144" spans="1:26" x14ac:dyDescent="0.25">
      <c r="A144" s="157" t="s">
        <v>1034</v>
      </c>
      <c r="B144" s="281" t="str">
        <f>IFERROR(VLOOKUP(A144,TablaEligeInversiones[],7,FALSE),"")</f>
        <v>US78409V1044</v>
      </c>
      <c r="C144" s="275" t="str">
        <f>IFERROR(VLOOKUP(A144,TablaEligeInversiones[],5,FALSE),"")</f>
        <v>SPGI</v>
      </c>
      <c r="D144" s="144" t="s">
        <v>153</v>
      </c>
      <c r="E144" s="275" t="str">
        <f>IFERROR(VLOOKUP(A144,TablaEligeInversiones[],4,FALSE),"")</f>
        <v>USD</v>
      </c>
      <c r="F144" s="144" t="s">
        <v>69</v>
      </c>
      <c r="G144" s="160" t="s">
        <v>1393</v>
      </c>
      <c r="H144" s="275" t="str">
        <f>IFERROR(VLOOKUP(G144,TablaCuentasInversion[],4,FALSE),"")</f>
        <v>Conjunta 50/50%</v>
      </c>
      <c r="I144" s="275" t="str">
        <f>IFERROR(VLOOKUP(G144,TablaCuentasInversion[],2,FALSE),"")</f>
        <v>USD</v>
      </c>
      <c r="J144" s="39"/>
      <c r="K144" s="153">
        <v>45181</v>
      </c>
      <c r="L144" s="94">
        <f t="shared" si="36"/>
        <v>2023</v>
      </c>
      <c r="M144" s="332">
        <v>7</v>
      </c>
      <c r="N144" s="329">
        <v>1.0751999999999999</v>
      </c>
      <c r="O144" s="154">
        <f t="shared" si="37"/>
        <v>0.95663265306122458</v>
      </c>
      <c r="P144" s="30">
        <f t="shared" si="38"/>
        <v>0.81313775510204089</v>
      </c>
      <c r="Q144" s="155"/>
      <c r="R144" s="333">
        <v>7.2</v>
      </c>
      <c r="S144" s="333">
        <v>1.08</v>
      </c>
      <c r="T144" s="333">
        <v>0</v>
      </c>
      <c r="U144" s="255">
        <f t="shared" si="39"/>
        <v>6.6964285714285721</v>
      </c>
      <c r="V144" s="161">
        <f t="shared" si="40"/>
        <v>1.0044642857142858</v>
      </c>
      <c r="W144" s="161">
        <f t="shared" si="41"/>
        <v>0</v>
      </c>
      <c r="X144" s="256">
        <f t="shared" si="42"/>
        <v>5.6919642857142865</v>
      </c>
      <c r="Y144" s="334">
        <f t="shared" si="43"/>
        <v>1.0044642857142858</v>
      </c>
      <c r="Z144" s="64" t="str">
        <f t="shared" si="44"/>
        <v/>
      </c>
    </row>
    <row r="145" spans="1:26" x14ac:dyDescent="0.25">
      <c r="A145" s="157" t="s">
        <v>1034</v>
      </c>
      <c r="B145" s="281" t="str">
        <f>IFERROR(VLOOKUP(A145,TablaEligeInversiones[],7,FALSE),"")</f>
        <v>US78409V1044</v>
      </c>
      <c r="C145" s="275" t="str">
        <f>IFERROR(VLOOKUP(A145,TablaEligeInversiones[],5,FALSE),"")</f>
        <v>SPGI</v>
      </c>
      <c r="D145" s="144" t="s">
        <v>153</v>
      </c>
      <c r="E145" s="275" t="str">
        <f>IFERROR(VLOOKUP(A145,TablaEligeInversiones[],4,FALSE),"")</f>
        <v>USD</v>
      </c>
      <c r="F145" s="144" t="s">
        <v>69</v>
      </c>
      <c r="G145" s="160" t="s">
        <v>1393</v>
      </c>
      <c r="H145" s="275" t="str">
        <f>IFERROR(VLOOKUP(G145,TablaCuentasInversion[],4,FALSE),"")</f>
        <v>Conjunta 50/50%</v>
      </c>
      <c r="I145" s="275" t="str">
        <f>IFERROR(VLOOKUP(G145,TablaCuentasInversion[],2,FALSE),"")</f>
        <v>USD</v>
      </c>
      <c r="J145" s="39"/>
      <c r="K145" s="153">
        <v>45272</v>
      </c>
      <c r="L145" s="94">
        <f t="shared" si="36"/>
        <v>2023</v>
      </c>
      <c r="M145" s="332">
        <v>7</v>
      </c>
      <c r="N145" s="329">
        <v>1.0791999999999999</v>
      </c>
      <c r="O145" s="154">
        <f t="shared" si="37"/>
        <v>0.95308694270888494</v>
      </c>
      <c r="P145" s="30">
        <f t="shared" si="38"/>
        <v>0.81012390130255219</v>
      </c>
      <c r="Q145" s="155"/>
      <c r="R145" s="333">
        <v>7.2</v>
      </c>
      <c r="S145" s="333">
        <v>1.08</v>
      </c>
      <c r="T145" s="333">
        <v>0</v>
      </c>
      <c r="U145" s="255">
        <f t="shared" si="39"/>
        <v>6.6716085989621945</v>
      </c>
      <c r="V145" s="161">
        <f t="shared" si="40"/>
        <v>1.0007412898443293</v>
      </c>
      <c r="W145" s="161">
        <f t="shared" si="41"/>
        <v>0</v>
      </c>
      <c r="X145" s="256">
        <f t="shared" si="42"/>
        <v>5.670867309117865</v>
      </c>
      <c r="Y145" s="334">
        <f t="shared" si="43"/>
        <v>1.0007412898443291</v>
      </c>
      <c r="Z145" s="64" t="str">
        <f t="shared" si="44"/>
        <v/>
      </c>
    </row>
    <row r="146" spans="1:26" x14ac:dyDescent="0.25">
      <c r="A146" s="157" t="s">
        <v>1034</v>
      </c>
      <c r="B146" s="281" t="str">
        <f>IFERROR(VLOOKUP(A146,TablaEligeInversiones[],7,FALSE),"")</f>
        <v>US78409V1044</v>
      </c>
      <c r="C146" s="275" t="str">
        <f>IFERROR(VLOOKUP(A146,TablaEligeInversiones[],5,FALSE),"")</f>
        <v>SPGI</v>
      </c>
      <c r="D146" s="144" t="s">
        <v>153</v>
      </c>
      <c r="E146" s="275" t="str">
        <f>IFERROR(VLOOKUP(A146,TablaEligeInversiones[],4,FALSE),"")</f>
        <v>USD</v>
      </c>
      <c r="F146" s="144" t="s">
        <v>69</v>
      </c>
      <c r="G146" s="160" t="s">
        <v>1393</v>
      </c>
      <c r="H146" s="275" t="str">
        <f>IFERROR(VLOOKUP(G146,TablaCuentasInversion[],4,FALSE),"")</f>
        <v>Conjunta 50/50%</v>
      </c>
      <c r="I146" s="275" t="str">
        <f>IFERROR(VLOOKUP(G146,TablaCuentasInversion[],2,FALSE),"")</f>
        <v>USD</v>
      </c>
      <c r="J146" s="39"/>
      <c r="K146" s="153">
        <v>45363</v>
      </c>
      <c r="L146" s="94">
        <f t="shared" si="36"/>
        <v>2024</v>
      </c>
      <c r="M146" s="332">
        <v>7</v>
      </c>
      <c r="N146" s="329">
        <v>1.0924</v>
      </c>
      <c r="O146" s="154">
        <f t="shared" si="37"/>
        <v>0.95203222262907361</v>
      </c>
      <c r="P146" s="30">
        <f t="shared" si="38"/>
        <v>0.80948893654862175</v>
      </c>
      <c r="Q146" s="155"/>
      <c r="R146" s="333">
        <v>7.28</v>
      </c>
      <c r="S146" s="333">
        <v>1.0900000000000001</v>
      </c>
      <c r="T146" s="333">
        <v>0</v>
      </c>
      <c r="U146" s="255">
        <f t="shared" si="39"/>
        <v>6.6642255584035155</v>
      </c>
      <c r="V146" s="161">
        <f t="shared" si="40"/>
        <v>0.99780300256316368</v>
      </c>
      <c r="W146" s="161">
        <f t="shared" si="41"/>
        <v>0</v>
      </c>
      <c r="X146" s="256">
        <f t="shared" si="42"/>
        <v>5.6664225558403523</v>
      </c>
      <c r="Y146" s="334">
        <f t="shared" si="43"/>
        <v>0.99780300256316368</v>
      </c>
      <c r="Z146" s="64" t="str">
        <f t="shared" si="44"/>
        <v/>
      </c>
    </row>
    <row r="147" spans="1:26" x14ac:dyDescent="0.25">
      <c r="A147" s="157" t="s">
        <v>1034</v>
      </c>
      <c r="B147" s="281" t="str">
        <f>IFERROR(VLOOKUP(A147,TablaEligeInversiones[],7,FALSE),"")</f>
        <v>US78409V1044</v>
      </c>
      <c r="C147" s="275" t="str">
        <f>IFERROR(VLOOKUP(A147,TablaEligeInversiones[],5,FALSE),"")</f>
        <v>SPGI</v>
      </c>
      <c r="D147" s="144" t="s">
        <v>153</v>
      </c>
      <c r="E147" s="275" t="str">
        <f>IFERROR(VLOOKUP(A147,TablaEligeInversiones[],4,FALSE),"")</f>
        <v>USD</v>
      </c>
      <c r="F147" s="144" t="s">
        <v>69</v>
      </c>
      <c r="G147" s="160" t="s">
        <v>1393</v>
      </c>
      <c r="H147" s="275" t="str">
        <f>IFERROR(VLOOKUP(G147,TablaCuentasInversion[],4,FALSE),"")</f>
        <v>Conjunta 50/50%</v>
      </c>
      <c r="I147" s="275" t="str">
        <f>IFERROR(VLOOKUP(G147,TablaCuentasInversion[],2,FALSE),"")</f>
        <v>USD</v>
      </c>
      <c r="J147" s="39"/>
      <c r="K147" s="153">
        <v>45455</v>
      </c>
      <c r="L147" s="94">
        <f t="shared" si="36"/>
        <v>2024</v>
      </c>
      <c r="M147" s="332">
        <v>7</v>
      </c>
      <c r="N147" s="329">
        <v>1.0807</v>
      </c>
      <c r="O147" s="154">
        <f t="shared" si="37"/>
        <v>0.96233922457666332</v>
      </c>
      <c r="P147" s="30">
        <f t="shared" si="38"/>
        <v>0.81825271979801451</v>
      </c>
      <c r="Q147" s="155"/>
      <c r="R147" s="333">
        <v>7.28</v>
      </c>
      <c r="S147" s="333">
        <v>1.0900000000000001</v>
      </c>
      <c r="T147" s="333">
        <v>0</v>
      </c>
      <c r="U147" s="255">
        <f t="shared" si="39"/>
        <v>6.7363745720366435</v>
      </c>
      <c r="V147" s="161">
        <f t="shared" si="40"/>
        <v>1.0086055334505415</v>
      </c>
      <c r="W147" s="161">
        <f t="shared" si="41"/>
        <v>0</v>
      </c>
      <c r="X147" s="256">
        <f t="shared" si="42"/>
        <v>5.7277690385861018</v>
      </c>
      <c r="Y147" s="334">
        <f t="shared" si="43"/>
        <v>1.0086055334505415</v>
      </c>
      <c r="Z147" s="64" t="str">
        <f t="shared" si="44"/>
        <v/>
      </c>
    </row>
    <row r="148" spans="1:26" x14ac:dyDescent="0.25">
      <c r="A148" s="157" t="s">
        <v>1034</v>
      </c>
      <c r="B148" s="281" t="str">
        <f>IFERROR(VLOOKUP(A148,TablaEligeInversiones[],7,FALSE),"")</f>
        <v>US78409V1044</v>
      </c>
      <c r="C148" s="275" t="str">
        <f>IFERROR(VLOOKUP(A148,TablaEligeInversiones[],5,FALSE),"")</f>
        <v>SPGI</v>
      </c>
      <c r="D148" s="144" t="s">
        <v>153</v>
      </c>
      <c r="E148" s="275" t="str">
        <f>IFERROR(VLOOKUP(A148,TablaEligeInversiones[],4,FALSE),"")</f>
        <v>USD</v>
      </c>
      <c r="F148" s="144" t="s">
        <v>69</v>
      </c>
      <c r="G148" s="160" t="s">
        <v>1393</v>
      </c>
      <c r="H148" s="275" t="str">
        <f>IFERROR(VLOOKUP(G148,TablaCuentasInversion[],4,FALSE),"")</f>
        <v>Conjunta 50/50%</v>
      </c>
      <c r="I148" s="275" t="str">
        <f>IFERROR(VLOOKUP(G148,TablaCuentasInversion[],2,FALSE),"")</f>
        <v>USD</v>
      </c>
      <c r="J148" s="39"/>
      <c r="K148" s="153">
        <v>45546</v>
      </c>
      <c r="L148" s="94">
        <f t="shared" si="36"/>
        <v>2024</v>
      </c>
      <c r="M148" s="332">
        <v>7</v>
      </c>
      <c r="N148" s="329">
        <v>1.1011</v>
      </c>
      <c r="O148" s="154">
        <f t="shared" si="37"/>
        <v>0.94451003541912637</v>
      </c>
      <c r="P148" s="30">
        <f t="shared" si="38"/>
        <v>0.80309301088521867</v>
      </c>
      <c r="Q148" s="155"/>
      <c r="R148" s="333">
        <v>7.28</v>
      </c>
      <c r="S148" s="333">
        <v>1.0900000000000001</v>
      </c>
      <c r="T148" s="333">
        <v>0</v>
      </c>
      <c r="U148" s="255">
        <f t="shared" si="39"/>
        <v>6.6115702479338845</v>
      </c>
      <c r="V148" s="161">
        <f t="shared" si="40"/>
        <v>0.98991917173735366</v>
      </c>
      <c r="W148" s="161">
        <f t="shared" si="41"/>
        <v>0</v>
      </c>
      <c r="X148" s="256">
        <f t="shared" si="42"/>
        <v>5.6216510761965308</v>
      </c>
      <c r="Y148" s="334">
        <f t="shared" si="43"/>
        <v>0.98991917173735366</v>
      </c>
      <c r="Z148" s="64" t="str">
        <f t="shared" si="44"/>
        <v/>
      </c>
    </row>
    <row r="149" spans="1:26" x14ac:dyDescent="0.25">
      <c r="A149" s="157" t="s">
        <v>1091</v>
      </c>
      <c r="B149" s="281" t="str">
        <f>IFERROR(VLOOKUP(A149,TablaEligeInversiones[],7,FALSE),"")</f>
        <v>US8552441094</v>
      </c>
      <c r="C149" s="275" t="str">
        <f>IFERROR(VLOOKUP(A149,TablaEligeInversiones[],5,FALSE),"")</f>
        <v>SBUX</v>
      </c>
      <c r="D149" s="144" t="s">
        <v>153</v>
      </c>
      <c r="E149" s="275" t="str">
        <f>IFERROR(VLOOKUP(A149,TablaEligeInversiones[],4,FALSE),"")</f>
        <v>USD</v>
      </c>
      <c r="F149" s="144" t="s">
        <v>69</v>
      </c>
      <c r="G149" s="160" t="s">
        <v>1393</v>
      </c>
      <c r="H149" s="275" t="str">
        <f>IFERROR(VLOOKUP(G149,TablaCuentasInversion[],4,FALSE),"")</f>
        <v>Conjunta 50/50%</v>
      </c>
      <c r="I149" s="275" t="str">
        <f>IFERROR(VLOOKUP(G149,TablaCuentasInversion[],2,FALSE),"")</f>
        <v>USD</v>
      </c>
      <c r="J149" s="39"/>
      <c r="K149" s="153">
        <v>45345</v>
      </c>
      <c r="L149" s="94">
        <f t="shared" si="36"/>
        <v>2024</v>
      </c>
      <c r="M149" s="332">
        <v>45</v>
      </c>
      <c r="N149" s="329">
        <v>1.0818000000000001</v>
      </c>
      <c r="O149" s="154">
        <f t="shared" si="37"/>
        <v>0.52689961175818067</v>
      </c>
      <c r="P149" s="30">
        <f t="shared" si="38"/>
        <v>0.44781331525646545</v>
      </c>
      <c r="Q149" s="155"/>
      <c r="R149" s="333">
        <v>25.65</v>
      </c>
      <c r="S149" s="333">
        <v>3.85</v>
      </c>
      <c r="T149" s="333">
        <v>0</v>
      </c>
      <c r="U149" s="255">
        <f t="shared" si="39"/>
        <v>23.710482529118131</v>
      </c>
      <c r="V149" s="161">
        <f t="shared" si="40"/>
        <v>3.558883342577186</v>
      </c>
      <c r="W149" s="161">
        <f t="shared" si="41"/>
        <v>0</v>
      </c>
      <c r="X149" s="256">
        <f t="shared" si="42"/>
        <v>20.151599186540945</v>
      </c>
      <c r="Y149" s="334">
        <f t="shared" si="43"/>
        <v>3.5565723793677195</v>
      </c>
      <c r="Z149" s="64" t="str">
        <f t="shared" si="44"/>
        <v/>
      </c>
    </row>
    <row r="150" spans="1:26" x14ac:dyDescent="0.25">
      <c r="A150" s="157" t="s">
        <v>1091</v>
      </c>
      <c r="B150" s="281" t="str">
        <f>IFERROR(VLOOKUP(A150,TablaEligeInversiones[],7,FALSE),"")</f>
        <v>US8552441094</v>
      </c>
      <c r="C150" s="275" t="str">
        <f>IFERROR(VLOOKUP(A150,TablaEligeInversiones[],5,FALSE),"")</f>
        <v>SBUX</v>
      </c>
      <c r="D150" s="144" t="s">
        <v>153</v>
      </c>
      <c r="E150" s="275" t="str">
        <f>IFERROR(VLOOKUP(A150,TablaEligeInversiones[],4,FALSE),"")</f>
        <v>USD</v>
      </c>
      <c r="F150" s="144" t="s">
        <v>69</v>
      </c>
      <c r="G150" s="160" t="s">
        <v>1393</v>
      </c>
      <c r="H150" s="275" t="str">
        <f>IFERROR(VLOOKUP(G150,TablaCuentasInversion[],4,FALSE),"")</f>
        <v>Conjunta 50/50%</v>
      </c>
      <c r="I150" s="275" t="str">
        <f>IFERROR(VLOOKUP(G150,TablaCuentasInversion[],2,FALSE),"")</f>
        <v>USD</v>
      </c>
      <c r="J150" s="39"/>
      <c r="K150" s="153">
        <v>45443</v>
      </c>
      <c r="L150" s="94">
        <f t="shared" si="36"/>
        <v>2024</v>
      </c>
      <c r="M150" s="332">
        <v>45</v>
      </c>
      <c r="N150" s="329">
        <v>1.0841000000000001</v>
      </c>
      <c r="O150" s="154">
        <f t="shared" si="37"/>
        <v>0.7594625342065614</v>
      </c>
      <c r="P150" s="30">
        <f t="shared" si="38"/>
        <v>0.64549190829054293</v>
      </c>
      <c r="Q150" s="155"/>
      <c r="R150" s="333">
        <v>37.049999999999997</v>
      </c>
      <c r="S150" s="333">
        <v>5.56</v>
      </c>
      <c r="T150" s="333">
        <v>0</v>
      </c>
      <c r="U150" s="255">
        <f t="shared" si="39"/>
        <v>34.175814039295261</v>
      </c>
      <c r="V150" s="161">
        <f t="shared" si="40"/>
        <v>5.1286781662208281</v>
      </c>
      <c r="W150" s="161">
        <f t="shared" si="41"/>
        <v>0</v>
      </c>
      <c r="X150" s="256">
        <f t="shared" si="42"/>
        <v>29.047135873074431</v>
      </c>
      <c r="Y150" s="334">
        <f t="shared" si="43"/>
        <v>5.1263721058942888</v>
      </c>
      <c r="Z150" s="64" t="str">
        <f t="shared" si="44"/>
        <v/>
      </c>
    </row>
    <row r="151" spans="1:26" x14ac:dyDescent="0.25">
      <c r="A151" s="157" t="s">
        <v>1091</v>
      </c>
      <c r="B151" s="281" t="str">
        <f>IFERROR(VLOOKUP(A151,TablaEligeInversiones[],7,FALSE),"")</f>
        <v>US8552441094</v>
      </c>
      <c r="C151" s="275" t="str">
        <f>IFERROR(VLOOKUP(A151,TablaEligeInversiones[],5,FALSE),"")</f>
        <v>SBUX</v>
      </c>
      <c r="D151" s="144" t="s">
        <v>153</v>
      </c>
      <c r="E151" s="275" t="str">
        <f>IFERROR(VLOOKUP(A151,TablaEligeInversiones[],4,FALSE),"")</f>
        <v>USD</v>
      </c>
      <c r="F151" s="144" t="s">
        <v>69</v>
      </c>
      <c r="G151" s="160" t="s">
        <v>1393</v>
      </c>
      <c r="H151" s="275" t="str">
        <f>IFERROR(VLOOKUP(G151,TablaCuentasInversion[],4,FALSE),"")</f>
        <v>Conjunta 50/50%</v>
      </c>
      <c r="I151" s="275" t="str">
        <f>IFERROR(VLOOKUP(G151,TablaCuentasInversion[],2,FALSE),"")</f>
        <v>USD</v>
      </c>
      <c r="J151" s="39"/>
      <c r="K151" s="153">
        <v>45534</v>
      </c>
      <c r="L151" s="94">
        <f t="shared" si="36"/>
        <v>2024</v>
      </c>
      <c r="M151" s="332">
        <v>65</v>
      </c>
      <c r="N151" s="329">
        <v>1.1047</v>
      </c>
      <c r="O151" s="154">
        <f t="shared" si="37"/>
        <v>0.51597718837693485</v>
      </c>
      <c r="P151" s="30">
        <f t="shared" si="38"/>
        <v>0.43854579384587528</v>
      </c>
      <c r="Q151" s="155"/>
      <c r="R151" s="333">
        <v>37.049999999999997</v>
      </c>
      <c r="S151" s="333">
        <v>5.56</v>
      </c>
      <c r="T151" s="333">
        <v>0</v>
      </c>
      <c r="U151" s="255">
        <f t="shared" si="39"/>
        <v>33.538517244500767</v>
      </c>
      <c r="V151" s="161">
        <f t="shared" si="40"/>
        <v>5.0330406445188736</v>
      </c>
      <c r="W151" s="161">
        <f t="shared" si="41"/>
        <v>0</v>
      </c>
      <c r="X151" s="256">
        <f t="shared" si="42"/>
        <v>28.505476599981893</v>
      </c>
      <c r="Y151" s="334">
        <f t="shared" si="43"/>
        <v>5.0307775866751152</v>
      </c>
      <c r="Z151" s="64" t="str">
        <f t="shared" si="44"/>
        <v/>
      </c>
    </row>
    <row r="152" spans="1:26" x14ac:dyDescent="0.25">
      <c r="A152" s="157" t="s">
        <v>331</v>
      </c>
      <c r="B152" s="281" t="str">
        <f>IFERROR(VLOOKUP(A152,TablaEligeInversiones[],7,FALSE),"")</f>
        <v>US8725401090</v>
      </c>
      <c r="C152" s="275" t="str">
        <f>IFERROR(VLOOKUP(A152,TablaEligeInversiones[],5,FALSE),"")</f>
        <v>TJX</v>
      </c>
      <c r="D152" s="144" t="s">
        <v>153</v>
      </c>
      <c r="E152" s="275" t="str">
        <f>IFERROR(VLOOKUP(A152,TablaEligeInversiones[],4,FALSE),"")</f>
        <v>USD</v>
      </c>
      <c r="F152" s="144" t="s">
        <v>69</v>
      </c>
      <c r="G152" s="160" t="s">
        <v>646</v>
      </c>
      <c r="H152" s="275" t="str">
        <f>IFERROR(VLOOKUP(G152,TablaCuentasInversion[],4,FALSE),"")</f>
        <v>Conjunta 50/50%</v>
      </c>
      <c r="I152" s="275" t="str">
        <f>IFERROR(VLOOKUP(G152,TablaCuentasInversion[],2,FALSE),"")</f>
        <v>EUR</v>
      </c>
      <c r="J152" s="39"/>
      <c r="K152" s="153">
        <v>44623</v>
      </c>
      <c r="L152" s="94">
        <f t="shared" si="36"/>
        <v>2022</v>
      </c>
      <c r="M152" s="40">
        <v>26</v>
      </c>
      <c r="N152" s="239">
        <v>1</v>
      </c>
      <c r="O152" s="154">
        <f t="shared" si="37"/>
        <v>0.23615384615384613</v>
      </c>
      <c r="P152" s="30">
        <f t="shared" si="38"/>
        <v>0.16269230769230766</v>
      </c>
      <c r="Q152" s="155"/>
      <c r="R152" s="158">
        <v>6.14</v>
      </c>
      <c r="S152" s="158">
        <v>0.92</v>
      </c>
      <c r="T152" s="158">
        <v>0.99</v>
      </c>
      <c r="U152" s="255">
        <f t="shared" si="39"/>
        <v>6.14</v>
      </c>
      <c r="V152" s="161">
        <f t="shared" si="40"/>
        <v>0.92</v>
      </c>
      <c r="W152" s="161">
        <f t="shared" si="41"/>
        <v>0.99</v>
      </c>
      <c r="X152" s="156">
        <f t="shared" si="42"/>
        <v>4.2299999999999995</v>
      </c>
      <c r="Y152" s="29">
        <f t="shared" si="43"/>
        <v>0.92</v>
      </c>
      <c r="Z152" s="64" t="str">
        <f t="shared" si="44"/>
        <v/>
      </c>
    </row>
    <row r="153" spans="1:26" x14ac:dyDescent="0.25">
      <c r="A153" s="157" t="s">
        <v>331</v>
      </c>
      <c r="B153" s="281" t="str">
        <f>IFERROR(VLOOKUP(A153,TablaEligeInversiones[],7,FALSE),"")</f>
        <v>US8725401090</v>
      </c>
      <c r="C153" s="275" t="str">
        <f>IFERROR(VLOOKUP(A153,TablaEligeInversiones[],5,FALSE),"")</f>
        <v>TJX</v>
      </c>
      <c r="D153" s="144" t="s">
        <v>153</v>
      </c>
      <c r="E153" s="275" t="str">
        <f>IFERROR(VLOOKUP(A153,TablaEligeInversiones[],4,FALSE),"")</f>
        <v>USD</v>
      </c>
      <c r="F153" s="144" t="s">
        <v>69</v>
      </c>
      <c r="G153" s="160" t="s">
        <v>646</v>
      </c>
      <c r="H153" s="275" t="str">
        <f>IFERROR(VLOOKUP(G153,TablaCuentasInversion[],4,FALSE),"")</f>
        <v>Conjunta 50/50%</v>
      </c>
      <c r="I153" s="275" t="str">
        <f>IFERROR(VLOOKUP(G153,TablaCuentasInversion[],2,FALSE),"")</f>
        <v>EUR</v>
      </c>
      <c r="J153" s="39"/>
      <c r="K153" s="153">
        <v>44714</v>
      </c>
      <c r="L153" s="94">
        <f t="shared" si="36"/>
        <v>2022</v>
      </c>
      <c r="M153" s="40">
        <v>26</v>
      </c>
      <c r="N153" s="239">
        <v>1</v>
      </c>
      <c r="O153" s="154">
        <f t="shared" si="37"/>
        <v>0.27423076923076922</v>
      </c>
      <c r="P153" s="30">
        <f t="shared" si="38"/>
        <v>0.18884615384615386</v>
      </c>
      <c r="Q153" s="155"/>
      <c r="R153" s="158">
        <v>7.13</v>
      </c>
      <c r="S153" s="158">
        <v>1.07</v>
      </c>
      <c r="T153" s="158">
        <v>1.1499999999999999</v>
      </c>
      <c r="U153" s="255">
        <f t="shared" si="39"/>
        <v>7.13</v>
      </c>
      <c r="V153" s="161">
        <f t="shared" si="40"/>
        <v>1.07</v>
      </c>
      <c r="W153" s="161">
        <f t="shared" si="41"/>
        <v>1.1499999999999999</v>
      </c>
      <c r="X153" s="156">
        <f t="shared" si="42"/>
        <v>4.91</v>
      </c>
      <c r="Y153" s="29">
        <f t="shared" si="43"/>
        <v>1.0694999999999999</v>
      </c>
      <c r="Z153" s="64" t="str">
        <f t="shared" si="44"/>
        <v/>
      </c>
    </row>
    <row r="154" spans="1:26" x14ac:dyDescent="0.25">
      <c r="A154" s="157" t="s">
        <v>331</v>
      </c>
      <c r="B154" s="281" t="str">
        <f>IFERROR(VLOOKUP(A154,TablaEligeInversiones[],7,FALSE),"")</f>
        <v>US8725401090</v>
      </c>
      <c r="C154" s="275" t="str">
        <f>IFERROR(VLOOKUP(A154,TablaEligeInversiones[],5,FALSE),"")</f>
        <v>TJX</v>
      </c>
      <c r="D154" s="144" t="s">
        <v>153</v>
      </c>
      <c r="E154" s="275" t="str">
        <f>IFERROR(VLOOKUP(A154,TablaEligeInversiones[],4,FALSE),"")</f>
        <v>USD</v>
      </c>
      <c r="F154" s="144" t="s">
        <v>69</v>
      </c>
      <c r="G154" s="160" t="s">
        <v>646</v>
      </c>
      <c r="H154" s="275" t="str">
        <f>IFERROR(VLOOKUP(G154,TablaCuentasInversion[],4,FALSE),"")</f>
        <v>Conjunta 50/50%</v>
      </c>
      <c r="I154" s="275" t="str">
        <f>IFERROR(VLOOKUP(G154,TablaCuentasInversion[],2,FALSE),"")</f>
        <v>EUR</v>
      </c>
      <c r="J154" s="39"/>
      <c r="K154" s="153">
        <v>44805</v>
      </c>
      <c r="L154" s="94">
        <f t="shared" si="36"/>
        <v>2022</v>
      </c>
      <c r="M154" s="40">
        <v>26</v>
      </c>
      <c r="N154" s="239">
        <v>1</v>
      </c>
      <c r="O154" s="154">
        <f t="shared" si="37"/>
        <v>0.29615384615384616</v>
      </c>
      <c r="P154" s="30">
        <f t="shared" si="38"/>
        <v>0.20423076923076924</v>
      </c>
      <c r="Q154" s="155"/>
      <c r="R154" s="158">
        <v>7.7</v>
      </c>
      <c r="S154" s="158">
        <v>1.1499999999999999</v>
      </c>
      <c r="T154" s="158">
        <v>1.24</v>
      </c>
      <c r="U154" s="255">
        <f t="shared" si="39"/>
        <v>7.7</v>
      </c>
      <c r="V154" s="161">
        <f t="shared" si="40"/>
        <v>1.1499999999999999</v>
      </c>
      <c r="W154" s="161">
        <f t="shared" si="41"/>
        <v>1.24</v>
      </c>
      <c r="X154" s="156">
        <f t="shared" si="42"/>
        <v>5.3100000000000005</v>
      </c>
      <c r="Y154" s="29">
        <f t="shared" si="43"/>
        <v>1.1499999999999999</v>
      </c>
      <c r="Z154" s="64" t="str">
        <f t="shared" si="44"/>
        <v/>
      </c>
    </row>
    <row r="155" spans="1:26" x14ac:dyDescent="0.25">
      <c r="A155" s="157" t="s">
        <v>331</v>
      </c>
      <c r="B155" s="281" t="str">
        <f>IFERROR(VLOOKUP(A155,TablaEligeInversiones[],7,FALSE),"")</f>
        <v>US8725401090</v>
      </c>
      <c r="C155" s="275" t="str">
        <f>IFERROR(VLOOKUP(A155,TablaEligeInversiones[],5,FALSE),"")</f>
        <v>TJX</v>
      </c>
      <c r="D155" s="144" t="s">
        <v>153</v>
      </c>
      <c r="E155" s="275" t="str">
        <f>IFERROR(VLOOKUP(A155,TablaEligeInversiones[],4,FALSE),"")</f>
        <v>USD</v>
      </c>
      <c r="F155" s="144" t="s">
        <v>69</v>
      </c>
      <c r="G155" s="160" t="s">
        <v>646</v>
      </c>
      <c r="H155" s="275" t="str">
        <f>IFERROR(VLOOKUP(G155,TablaCuentasInversion[],4,FALSE),"")</f>
        <v>Conjunta 50/50%</v>
      </c>
      <c r="I155" s="275" t="str">
        <f>IFERROR(VLOOKUP(G155,TablaCuentasInversion[],2,FALSE),"")</f>
        <v>EUR</v>
      </c>
      <c r="J155" s="39"/>
      <c r="K155" s="153">
        <v>44896</v>
      </c>
      <c r="L155" s="94">
        <f t="shared" si="36"/>
        <v>2022</v>
      </c>
      <c r="M155" s="40">
        <v>26</v>
      </c>
      <c r="N155" s="239">
        <v>1</v>
      </c>
      <c r="O155" s="154">
        <f t="shared" si="37"/>
        <v>0.2803846153846154</v>
      </c>
      <c r="P155" s="30">
        <f t="shared" si="38"/>
        <v>0.19307692307692309</v>
      </c>
      <c r="Q155" s="155"/>
      <c r="R155" s="158">
        <v>7.29</v>
      </c>
      <c r="S155" s="158">
        <v>1.0900000000000001</v>
      </c>
      <c r="T155" s="158">
        <v>1.18</v>
      </c>
      <c r="U155" s="255">
        <f t="shared" si="39"/>
        <v>7.29</v>
      </c>
      <c r="V155" s="161">
        <f t="shared" si="40"/>
        <v>1.0900000000000001</v>
      </c>
      <c r="W155" s="161">
        <f t="shared" si="41"/>
        <v>1.18</v>
      </c>
      <c r="X155" s="156">
        <f t="shared" si="42"/>
        <v>5.0200000000000005</v>
      </c>
      <c r="Y155" s="29">
        <f t="shared" si="43"/>
        <v>1.0900000000000001</v>
      </c>
      <c r="Z155" s="64" t="str">
        <f t="shared" si="44"/>
        <v/>
      </c>
    </row>
    <row r="156" spans="1:26" x14ac:dyDescent="0.25">
      <c r="A156" s="157" t="s">
        <v>331</v>
      </c>
      <c r="B156" s="281" t="str">
        <f>IFERROR(VLOOKUP(A156,TablaEligeInversiones[],7,FALSE),"")</f>
        <v>US8725401090</v>
      </c>
      <c r="C156" s="275" t="str">
        <f>IFERROR(VLOOKUP(A156,TablaEligeInversiones[],5,FALSE),"")</f>
        <v>TJX</v>
      </c>
      <c r="D156" s="144" t="s">
        <v>153</v>
      </c>
      <c r="E156" s="275" t="str">
        <f>IFERROR(VLOOKUP(A156,TablaEligeInversiones[],4,FALSE),"")</f>
        <v>USD</v>
      </c>
      <c r="F156" s="144" t="s">
        <v>69</v>
      </c>
      <c r="G156" s="160" t="s">
        <v>646</v>
      </c>
      <c r="H156" s="275" t="str">
        <f>IFERROR(VLOOKUP(G156,TablaCuentasInversion[],4,FALSE),"")</f>
        <v>Conjunta 50/50%</v>
      </c>
      <c r="I156" s="275" t="str">
        <f>IFERROR(VLOOKUP(G156,TablaCuentasInversion[],2,FALSE),"")</f>
        <v>EUR</v>
      </c>
      <c r="J156" s="39"/>
      <c r="K156" s="153">
        <v>44987</v>
      </c>
      <c r="L156" s="94">
        <f t="shared" si="36"/>
        <v>2023</v>
      </c>
      <c r="M156" s="40">
        <v>26</v>
      </c>
      <c r="N156" s="239">
        <v>1</v>
      </c>
      <c r="O156" s="154">
        <f t="shared" si="37"/>
        <v>0.27730769230769231</v>
      </c>
      <c r="P156" s="30">
        <f t="shared" si="38"/>
        <v>0.19115384615384615</v>
      </c>
      <c r="Q156" s="155"/>
      <c r="R156" s="158">
        <v>7.21</v>
      </c>
      <c r="S156" s="158">
        <v>1.08</v>
      </c>
      <c r="T156" s="158">
        <v>1.1599999999999999</v>
      </c>
      <c r="U156" s="255">
        <f t="shared" si="39"/>
        <v>7.21</v>
      </c>
      <c r="V156" s="161">
        <f t="shared" si="40"/>
        <v>1.08</v>
      </c>
      <c r="W156" s="161">
        <f t="shared" si="41"/>
        <v>1.1599999999999999</v>
      </c>
      <c r="X156" s="156">
        <f t="shared" si="42"/>
        <v>4.97</v>
      </c>
      <c r="Y156" s="29">
        <f t="shared" si="43"/>
        <v>1.08</v>
      </c>
      <c r="Z156" s="64" t="str">
        <f t="shared" si="44"/>
        <v/>
      </c>
    </row>
    <row r="157" spans="1:26" x14ac:dyDescent="0.25">
      <c r="A157" s="157" t="s">
        <v>331</v>
      </c>
      <c r="B157" s="281" t="str">
        <f>IFERROR(VLOOKUP(A157,TablaEligeInversiones[],7,FALSE),"")</f>
        <v>US8725401090</v>
      </c>
      <c r="C157" s="275" t="str">
        <f>IFERROR(VLOOKUP(A157,TablaEligeInversiones[],5,FALSE),"")</f>
        <v>TJX</v>
      </c>
      <c r="D157" s="144" t="s">
        <v>153</v>
      </c>
      <c r="E157" s="275" t="str">
        <f>IFERROR(VLOOKUP(A157,TablaEligeInversiones[],4,FALSE),"")</f>
        <v>USD</v>
      </c>
      <c r="F157" s="144" t="s">
        <v>69</v>
      </c>
      <c r="G157" s="160" t="s">
        <v>646</v>
      </c>
      <c r="H157" s="275" t="str">
        <f>IFERROR(VLOOKUP(G157,TablaCuentasInversion[],4,FALSE),"")</f>
        <v>Conjunta 50/50%</v>
      </c>
      <c r="I157" s="275" t="str">
        <f>IFERROR(VLOOKUP(G157,TablaCuentasInversion[],2,FALSE),"")</f>
        <v>EUR</v>
      </c>
      <c r="J157" s="39"/>
      <c r="K157" s="153">
        <v>45078</v>
      </c>
      <c r="L157" s="94">
        <f t="shared" si="36"/>
        <v>2023</v>
      </c>
      <c r="M157" s="40">
        <v>26</v>
      </c>
      <c r="N157" s="239">
        <v>1</v>
      </c>
      <c r="O157" s="154">
        <f t="shared" si="37"/>
        <v>0.31</v>
      </c>
      <c r="P157" s="30">
        <f t="shared" si="38"/>
        <v>0.21346153846153848</v>
      </c>
      <c r="Q157" s="155"/>
      <c r="R157" s="158">
        <v>8.06</v>
      </c>
      <c r="S157" s="158">
        <v>1.21</v>
      </c>
      <c r="T157" s="158">
        <v>1.3</v>
      </c>
      <c r="U157" s="255">
        <f t="shared" si="39"/>
        <v>8.06</v>
      </c>
      <c r="V157" s="161">
        <f t="shared" si="40"/>
        <v>1.21</v>
      </c>
      <c r="W157" s="161">
        <f t="shared" si="41"/>
        <v>1.3</v>
      </c>
      <c r="X157" s="156">
        <f t="shared" si="42"/>
        <v>5.5500000000000007</v>
      </c>
      <c r="Y157" s="29">
        <f t="shared" si="43"/>
        <v>1.2090000000000001</v>
      </c>
      <c r="Z157" s="64" t="str">
        <f t="shared" si="44"/>
        <v/>
      </c>
    </row>
    <row r="158" spans="1:26" x14ac:dyDescent="0.25">
      <c r="A158" s="157" t="s">
        <v>331</v>
      </c>
      <c r="B158" s="281" t="str">
        <f>IFERROR(VLOOKUP(A158,TablaEligeInversiones[],7,FALSE),"")</f>
        <v>US8725401090</v>
      </c>
      <c r="C158" s="275" t="str">
        <f>IFERROR(VLOOKUP(A158,TablaEligeInversiones[],5,FALSE),"")</f>
        <v>TJX</v>
      </c>
      <c r="D158" s="144" t="s">
        <v>153</v>
      </c>
      <c r="E158" s="275" t="str">
        <f>IFERROR(VLOOKUP(A158,TablaEligeInversiones[],4,FALSE),"")</f>
        <v>USD</v>
      </c>
      <c r="F158" s="144" t="s">
        <v>69</v>
      </c>
      <c r="G158" s="160" t="s">
        <v>646</v>
      </c>
      <c r="H158" s="275" t="str">
        <f>IFERROR(VLOOKUP(G158,TablaCuentasInversion[],4,FALSE),"")</f>
        <v>Conjunta 50/50%</v>
      </c>
      <c r="I158" s="275" t="str">
        <f>IFERROR(VLOOKUP(G158,TablaCuentasInversion[],2,FALSE),"")</f>
        <v>EUR</v>
      </c>
      <c r="J158" s="39"/>
      <c r="K158" s="153">
        <v>45169</v>
      </c>
      <c r="L158" s="94">
        <f t="shared" si="36"/>
        <v>2023</v>
      </c>
      <c r="M158" s="40">
        <v>26</v>
      </c>
      <c r="N158" s="239">
        <v>1</v>
      </c>
      <c r="O158" s="154">
        <f t="shared" si="37"/>
        <v>0.30384615384615388</v>
      </c>
      <c r="P158" s="30">
        <f t="shared" si="38"/>
        <v>0.20923076923076928</v>
      </c>
      <c r="Q158" s="155"/>
      <c r="R158" s="158">
        <v>7.9</v>
      </c>
      <c r="S158" s="158">
        <v>1.19</v>
      </c>
      <c r="T158" s="158">
        <v>1.27</v>
      </c>
      <c r="U158" s="255">
        <f t="shared" si="39"/>
        <v>7.9</v>
      </c>
      <c r="V158" s="161">
        <f t="shared" si="40"/>
        <v>1.19</v>
      </c>
      <c r="W158" s="161">
        <f t="shared" si="41"/>
        <v>1.27</v>
      </c>
      <c r="X158" s="156">
        <f t="shared" si="42"/>
        <v>5.4400000000000013</v>
      </c>
      <c r="Y158" s="29">
        <f t="shared" si="43"/>
        <v>1.1850000000000001</v>
      </c>
      <c r="Z158" s="64" t="str">
        <f t="shared" si="44"/>
        <v/>
      </c>
    </row>
    <row r="159" spans="1:26" x14ac:dyDescent="0.25">
      <c r="A159" s="157" t="s">
        <v>331</v>
      </c>
      <c r="B159" s="281" t="str">
        <f>IFERROR(VLOOKUP(A159,TablaEligeInversiones[],7,FALSE),"")</f>
        <v>US8725401090</v>
      </c>
      <c r="C159" s="275" t="str">
        <f>IFERROR(VLOOKUP(A159,TablaEligeInversiones[],5,FALSE),"")</f>
        <v>TJX</v>
      </c>
      <c r="D159" s="144" t="s">
        <v>153</v>
      </c>
      <c r="E159" s="275" t="str">
        <f>IFERROR(VLOOKUP(A159,TablaEligeInversiones[],4,FALSE),"")</f>
        <v>USD</v>
      </c>
      <c r="F159" s="144" t="s">
        <v>69</v>
      </c>
      <c r="G159" s="160" t="s">
        <v>646</v>
      </c>
      <c r="H159" s="275" t="str">
        <f>IFERROR(VLOOKUP(G159,TablaCuentasInversion[],4,FALSE),"")</f>
        <v>Conjunta 50/50%</v>
      </c>
      <c r="I159" s="275" t="str">
        <f>IFERROR(VLOOKUP(G159,TablaCuentasInversion[],2,FALSE),"")</f>
        <v>EUR</v>
      </c>
      <c r="J159" s="39"/>
      <c r="K159" s="153">
        <v>45260</v>
      </c>
      <c r="L159" s="94">
        <f t="shared" si="36"/>
        <v>2023</v>
      </c>
      <c r="M159" s="40">
        <v>26</v>
      </c>
      <c r="N159" s="239">
        <v>1</v>
      </c>
      <c r="O159" s="154">
        <f t="shared" si="37"/>
        <v>0.30153846153846153</v>
      </c>
      <c r="P159" s="30">
        <f t="shared" si="38"/>
        <v>0.20730769230769233</v>
      </c>
      <c r="Q159" s="155"/>
      <c r="R159" s="158">
        <v>7.84</v>
      </c>
      <c r="S159" s="158">
        <v>1.18</v>
      </c>
      <c r="T159" s="158">
        <v>1.27</v>
      </c>
      <c r="U159" s="255">
        <f t="shared" si="39"/>
        <v>7.84</v>
      </c>
      <c r="V159" s="161">
        <f t="shared" si="40"/>
        <v>1.18</v>
      </c>
      <c r="W159" s="161">
        <f t="shared" si="41"/>
        <v>1.27</v>
      </c>
      <c r="X159" s="156">
        <f t="shared" si="42"/>
        <v>5.3900000000000006</v>
      </c>
      <c r="Y159" s="29">
        <f t="shared" si="43"/>
        <v>1.1759999999999999</v>
      </c>
      <c r="Z159" s="64" t="str">
        <f t="shared" si="44"/>
        <v/>
      </c>
    </row>
    <row r="160" spans="1:26" x14ac:dyDescent="0.25">
      <c r="A160" s="157" t="s">
        <v>331</v>
      </c>
      <c r="B160" s="281" t="str">
        <f>IFERROR(VLOOKUP(A160,TablaEligeInversiones[],7,FALSE),"")</f>
        <v>US8725401090</v>
      </c>
      <c r="C160" s="275" t="str">
        <f>IFERROR(VLOOKUP(A160,TablaEligeInversiones[],5,FALSE),"")</f>
        <v>TJX</v>
      </c>
      <c r="D160" s="144" t="s">
        <v>153</v>
      </c>
      <c r="E160" s="275" t="str">
        <f>IFERROR(VLOOKUP(A160,TablaEligeInversiones[],4,FALSE),"")</f>
        <v>USD</v>
      </c>
      <c r="F160" s="144" t="s">
        <v>69</v>
      </c>
      <c r="G160" s="160" t="s">
        <v>646</v>
      </c>
      <c r="H160" s="275" t="str">
        <f>IFERROR(VLOOKUP(G160,TablaCuentasInversion[],4,FALSE),"")</f>
        <v>Conjunta 50/50%</v>
      </c>
      <c r="I160" s="275" t="str">
        <f>IFERROR(VLOOKUP(G160,TablaCuentasInversion[],2,FALSE),"")</f>
        <v>EUR</v>
      </c>
      <c r="J160" s="39"/>
      <c r="K160" s="153">
        <v>45358</v>
      </c>
      <c r="L160" s="94">
        <f t="shared" si="36"/>
        <v>2024</v>
      </c>
      <c r="M160" s="40">
        <v>26</v>
      </c>
      <c r="N160" s="239">
        <v>1</v>
      </c>
      <c r="O160" s="154">
        <f t="shared" si="37"/>
        <v>0.30384615384615388</v>
      </c>
      <c r="P160" s="30">
        <f t="shared" si="38"/>
        <v>0.20884615384615388</v>
      </c>
      <c r="Q160" s="155"/>
      <c r="R160" s="158">
        <v>7.9</v>
      </c>
      <c r="S160" s="158">
        <v>1.19</v>
      </c>
      <c r="T160" s="158">
        <v>1.28</v>
      </c>
      <c r="U160" s="255">
        <f t="shared" si="39"/>
        <v>7.9</v>
      </c>
      <c r="V160" s="161">
        <f t="shared" si="40"/>
        <v>1.19</v>
      </c>
      <c r="W160" s="161">
        <f t="shared" si="41"/>
        <v>1.28</v>
      </c>
      <c r="X160" s="156">
        <f t="shared" si="42"/>
        <v>5.4300000000000006</v>
      </c>
      <c r="Y160" s="29">
        <f t="shared" si="43"/>
        <v>1.1850000000000001</v>
      </c>
      <c r="Z160" s="64" t="str">
        <f t="shared" si="44"/>
        <v/>
      </c>
    </row>
    <row r="161" spans="1:26" x14ac:dyDescent="0.25">
      <c r="A161" s="157" t="s">
        <v>331</v>
      </c>
      <c r="B161" s="281" t="str">
        <f>IFERROR(VLOOKUP(A161,TablaEligeInversiones[],7,FALSE),"")</f>
        <v>US8725401090</v>
      </c>
      <c r="C161" s="275" t="str">
        <f>IFERROR(VLOOKUP(A161,TablaEligeInversiones[],5,FALSE),"")</f>
        <v>TJX</v>
      </c>
      <c r="D161" s="144" t="s">
        <v>153</v>
      </c>
      <c r="E161" s="275" t="str">
        <f>IFERROR(VLOOKUP(A161,TablaEligeInversiones[],4,FALSE),"")</f>
        <v>USD</v>
      </c>
      <c r="F161" s="144" t="s">
        <v>69</v>
      </c>
      <c r="G161" s="160" t="s">
        <v>646</v>
      </c>
      <c r="H161" s="275" t="str">
        <f>IFERROR(VLOOKUP(G161,TablaCuentasInversion[],4,FALSE),"")</f>
        <v>Conjunta 50/50%</v>
      </c>
      <c r="I161" s="275" t="str">
        <f>IFERROR(VLOOKUP(G161,TablaCuentasInversion[],2,FALSE),"")</f>
        <v>EUR</v>
      </c>
      <c r="J161" s="39"/>
      <c r="K161" s="153">
        <v>45449</v>
      </c>
      <c r="L161" s="94">
        <f t="shared" si="36"/>
        <v>2024</v>
      </c>
      <c r="M161" s="40">
        <v>26</v>
      </c>
      <c r="N161" s="239">
        <v>1</v>
      </c>
      <c r="O161" s="154">
        <f t="shared" si="37"/>
        <v>0.34307692307692306</v>
      </c>
      <c r="P161" s="30">
        <f t="shared" si="38"/>
        <v>0.23615384615384619</v>
      </c>
      <c r="Q161" s="155"/>
      <c r="R161" s="158">
        <v>8.92</v>
      </c>
      <c r="S161" s="158">
        <v>1.34</v>
      </c>
      <c r="T161" s="158">
        <v>1.44</v>
      </c>
      <c r="U161" s="255">
        <f t="shared" si="39"/>
        <v>8.92</v>
      </c>
      <c r="V161" s="161">
        <f t="shared" si="40"/>
        <v>1.34</v>
      </c>
      <c r="W161" s="161">
        <f t="shared" si="41"/>
        <v>1.44</v>
      </c>
      <c r="X161" s="156">
        <f t="shared" si="42"/>
        <v>6.1400000000000006</v>
      </c>
      <c r="Y161" s="29">
        <f t="shared" si="43"/>
        <v>1.3379999999999999</v>
      </c>
      <c r="Z161" s="64" t="str">
        <f t="shared" si="44"/>
        <v/>
      </c>
    </row>
    <row r="162" spans="1:26" x14ac:dyDescent="0.25">
      <c r="A162" s="157" t="s">
        <v>331</v>
      </c>
      <c r="B162" s="281" t="str">
        <f>IFERROR(VLOOKUP(A162,TablaEligeInversiones[],7,FALSE),"")</f>
        <v>US8725401090</v>
      </c>
      <c r="C162" s="275" t="str">
        <f>IFERROR(VLOOKUP(A162,TablaEligeInversiones[],5,FALSE),"")</f>
        <v>TJX</v>
      </c>
      <c r="D162" s="144" t="s">
        <v>153</v>
      </c>
      <c r="E162" s="275" t="str">
        <f>IFERROR(VLOOKUP(A162,TablaEligeInversiones[],4,FALSE),"")</f>
        <v>USD</v>
      </c>
      <c r="F162" s="144" t="s">
        <v>69</v>
      </c>
      <c r="G162" s="160" t="s">
        <v>646</v>
      </c>
      <c r="H162" s="275" t="str">
        <f>IFERROR(VLOOKUP(G162,TablaCuentasInversion[],4,FALSE),"")</f>
        <v>Conjunta 50/50%</v>
      </c>
      <c r="I162" s="275" t="str">
        <f>IFERROR(VLOOKUP(G162,TablaCuentasInversion[],2,FALSE),"")</f>
        <v>EUR</v>
      </c>
      <c r="J162" s="39"/>
      <c r="K162" s="153">
        <v>45541</v>
      </c>
      <c r="L162" s="94">
        <f t="shared" si="36"/>
        <v>2024</v>
      </c>
      <c r="M162" s="40">
        <v>26</v>
      </c>
      <c r="N162" s="239">
        <v>1</v>
      </c>
      <c r="O162" s="154">
        <f t="shared" si="37"/>
        <v>0.33538461538461539</v>
      </c>
      <c r="P162" s="30">
        <f t="shared" si="38"/>
        <v>0.23076923076923078</v>
      </c>
      <c r="Q162" s="155"/>
      <c r="R162" s="158">
        <v>8.7200000000000006</v>
      </c>
      <c r="S162" s="158">
        <v>1.31</v>
      </c>
      <c r="T162" s="158">
        <v>1.41</v>
      </c>
      <c r="U162" s="255">
        <f t="shared" si="39"/>
        <v>8.7200000000000006</v>
      </c>
      <c r="V162" s="161">
        <f t="shared" si="40"/>
        <v>1.31</v>
      </c>
      <c r="W162" s="161">
        <f t="shared" si="41"/>
        <v>1.41</v>
      </c>
      <c r="X162" s="156">
        <f t="shared" si="42"/>
        <v>6</v>
      </c>
      <c r="Y162" s="29">
        <f t="shared" si="43"/>
        <v>1.3080000000000001</v>
      </c>
      <c r="Z162" s="64" t="str">
        <f t="shared" si="44"/>
        <v/>
      </c>
    </row>
    <row r="163" spans="1:26" x14ac:dyDescent="0.25">
      <c r="A163" s="157" t="s">
        <v>337</v>
      </c>
      <c r="B163" s="281" t="str">
        <f>IFERROR(VLOOKUP(A163,TablaEligeInversiones[],7,FALSE),"")</f>
        <v>GB00B10RZP78</v>
      </c>
      <c r="C163" s="275" t="str">
        <f>IFERROR(VLOOKUP(A163,TablaEligeInversiones[],5,FALSE),"")</f>
        <v>ULVR.L</v>
      </c>
      <c r="D163" s="144" t="s">
        <v>153</v>
      </c>
      <c r="E163" s="275" t="str">
        <f>IFERROR(VLOOKUP(A163,TablaEligeInversiones[],4,FALSE),"")</f>
        <v>GBP</v>
      </c>
      <c r="F163" s="144" t="s">
        <v>69</v>
      </c>
      <c r="G163" s="160" t="s">
        <v>646</v>
      </c>
      <c r="H163" s="275" t="str">
        <f>IFERROR(VLOOKUP(G163,TablaCuentasInversion[],4,FALSE),"")</f>
        <v>Conjunta 50/50%</v>
      </c>
      <c r="I163" s="275" t="str">
        <f>IFERROR(VLOOKUP(G163,TablaCuentasInversion[],2,FALSE),"")</f>
        <v>EUR</v>
      </c>
      <c r="J163" s="39"/>
      <c r="K163" s="153">
        <v>44642</v>
      </c>
      <c r="L163" s="94">
        <f t="shared" si="36"/>
        <v>2022</v>
      </c>
      <c r="M163" s="40">
        <v>60</v>
      </c>
      <c r="N163" s="239">
        <v>1</v>
      </c>
      <c r="O163" s="154">
        <f t="shared" si="37"/>
        <v>0.43</v>
      </c>
      <c r="P163" s="30">
        <f t="shared" si="38"/>
        <v>0.34849999999999998</v>
      </c>
      <c r="Q163" s="155"/>
      <c r="R163" s="158">
        <v>25.8</v>
      </c>
      <c r="S163" s="158">
        <v>0</v>
      </c>
      <c r="T163" s="158">
        <v>4.8899999999999997</v>
      </c>
      <c r="U163" s="255">
        <f t="shared" si="39"/>
        <v>25.8</v>
      </c>
      <c r="V163" s="161">
        <f t="shared" si="40"/>
        <v>0</v>
      </c>
      <c r="W163" s="161">
        <f t="shared" si="41"/>
        <v>4.8899999999999997</v>
      </c>
      <c r="X163" s="156">
        <f t="shared" si="42"/>
        <v>20.91</v>
      </c>
      <c r="Y163" s="29" t="str">
        <f t="shared" si="43"/>
        <v/>
      </c>
      <c r="Z163" s="64" t="str">
        <f t="shared" si="44"/>
        <v/>
      </c>
    </row>
    <row r="164" spans="1:26" x14ac:dyDescent="0.25">
      <c r="A164" s="157" t="s">
        <v>337</v>
      </c>
      <c r="B164" s="281" t="str">
        <f>IFERROR(VLOOKUP(A164,TablaEligeInversiones[],7,FALSE),"")</f>
        <v>GB00B10RZP78</v>
      </c>
      <c r="C164" s="275" t="str">
        <f>IFERROR(VLOOKUP(A164,TablaEligeInversiones[],5,FALSE),"")</f>
        <v>ULVR.L</v>
      </c>
      <c r="D164" s="144" t="s">
        <v>153</v>
      </c>
      <c r="E164" s="275" t="str">
        <f>IFERROR(VLOOKUP(A164,TablaEligeInversiones[],4,FALSE),"")</f>
        <v>GBP</v>
      </c>
      <c r="F164" s="144" t="s">
        <v>69</v>
      </c>
      <c r="G164" s="160" t="s">
        <v>646</v>
      </c>
      <c r="H164" s="275" t="str">
        <f>IFERROR(VLOOKUP(G164,TablaCuentasInversion[],4,FALSE),"")</f>
        <v>Conjunta 50/50%</v>
      </c>
      <c r="I164" s="275" t="str">
        <f>IFERROR(VLOOKUP(G164,TablaCuentasInversion[],2,FALSE),"")</f>
        <v>EUR</v>
      </c>
      <c r="J164" s="39"/>
      <c r="K164" s="153">
        <v>44728</v>
      </c>
      <c r="L164" s="94">
        <f t="shared" si="36"/>
        <v>2022</v>
      </c>
      <c r="M164" s="40">
        <v>60</v>
      </c>
      <c r="N164" s="239">
        <v>1</v>
      </c>
      <c r="O164" s="154">
        <f t="shared" si="37"/>
        <v>0.41583333333333333</v>
      </c>
      <c r="P164" s="30">
        <f t="shared" si="38"/>
        <v>0.33683333333333337</v>
      </c>
      <c r="Q164" s="155"/>
      <c r="R164" s="158">
        <v>24.95</v>
      </c>
      <c r="S164" s="158">
        <v>0</v>
      </c>
      <c r="T164" s="158">
        <v>4.74</v>
      </c>
      <c r="U164" s="255">
        <f t="shared" si="39"/>
        <v>24.95</v>
      </c>
      <c r="V164" s="161">
        <f t="shared" si="40"/>
        <v>0</v>
      </c>
      <c r="W164" s="161">
        <f t="shared" si="41"/>
        <v>4.74</v>
      </c>
      <c r="X164" s="156">
        <f t="shared" si="42"/>
        <v>20.21</v>
      </c>
      <c r="Y164" s="29" t="str">
        <f t="shared" si="43"/>
        <v/>
      </c>
      <c r="Z164" s="64" t="str">
        <f t="shared" si="44"/>
        <v/>
      </c>
    </row>
    <row r="165" spans="1:26" x14ac:dyDescent="0.25">
      <c r="A165" s="157" t="s">
        <v>337</v>
      </c>
      <c r="B165" s="281" t="str">
        <f>IFERROR(VLOOKUP(A165,TablaEligeInversiones[],7,FALSE),"")</f>
        <v>GB00B10RZP78</v>
      </c>
      <c r="C165" s="275" t="str">
        <f>IFERROR(VLOOKUP(A165,TablaEligeInversiones[],5,FALSE),"")</f>
        <v>ULVR.L</v>
      </c>
      <c r="D165" s="144" t="s">
        <v>153</v>
      </c>
      <c r="E165" s="275" t="str">
        <f>IFERROR(VLOOKUP(A165,TablaEligeInversiones[],4,FALSE),"")</f>
        <v>GBP</v>
      </c>
      <c r="F165" s="144" t="s">
        <v>69</v>
      </c>
      <c r="G165" s="160" t="s">
        <v>646</v>
      </c>
      <c r="H165" s="275" t="str">
        <f>IFERROR(VLOOKUP(G165,TablaCuentasInversion[],4,FALSE),"")</f>
        <v>Conjunta 50/50%</v>
      </c>
      <c r="I165" s="275" t="str">
        <f>IFERROR(VLOOKUP(G165,TablaCuentasInversion[],2,FALSE),"")</f>
        <v>EUR</v>
      </c>
      <c r="J165" s="39"/>
      <c r="K165" s="153">
        <v>44805</v>
      </c>
      <c r="L165" s="94">
        <f t="shared" si="36"/>
        <v>2022</v>
      </c>
      <c r="M165" s="40">
        <v>60</v>
      </c>
      <c r="N165" s="239">
        <v>1</v>
      </c>
      <c r="O165" s="154">
        <f t="shared" si="37"/>
        <v>0.41933333333333334</v>
      </c>
      <c r="P165" s="30">
        <f t="shared" si="38"/>
        <v>0.33966666666666667</v>
      </c>
      <c r="Q165" s="155"/>
      <c r="R165" s="158">
        <v>25.16</v>
      </c>
      <c r="S165" s="158">
        <v>0</v>
      </c>
      <c r="T165" s="158">
        <v>4.78</v>
      </c>
      <c r="U165" s="255">
        <f t="shared" si="39"/>
        <v>25.16</v>
      </c>
      <c r="V165" s="161">
        <f t="shared" si="40"/>
        <v>0</v>
      </c>
      <c r="W165" s="161">
        <f t="shared" si="41"/>
        <v>4.78</v>
      </c>
      <c r="X165" s="156">
        <f t="shared" si="42"/>
        <v>20.38</v>
      </c>
      <c r="Y165" s="29" t="str">
        <f t="shared" si="43"/>
        <v/>
      </c>
      <c r="Z165" s="64" t="str">
        <f t="shared" si="44"/>
        <v/>
      </c>
    </row>
    <row r="166" spans="1:26" x14ac:dyDescent="0.25">
      <c r="A166" s="157" t="s">
        <v>337</v>
      </c>
      <c r="B166" s="281" t="str">
        <f>IFERROR(VLOOKUP(A166,TablaEligeInversiones[],7,FALSE),"")</f>
        <v>GB00B10RZP78</v>
      </c>
      <c r="C166" s="275" t="str">
        <f>IFERROR(VLOOKUP(A166,TablaEligeInversiones[],5,FALSE),"")</f>
        <v>ULVR.L</v>
      </c>
      <c r="D166" s="144" t="s">
        <v>153</v>
      </c>
      <c r="E166" s="275" t="str">
        <f>IFERROR(VLOOKUP(A166,TablaEligeInversiones[],4,FALSE),"")</f>
        <v>GBP</v>
      </c>
      <c r="F166" s="144" t="s">
        <v>69</v>
      </c>
      <c r="G166" s="160" t="s">
        <v>646</v>
      </c>
      <c r="H166" s="275" t="str">
        <f>IFERROR(VLOOKUP(G166,TablaCuentasInversion[],4,FALSE),"")</f>
        <v>Conjunta 50/50%</v>
      </c>
      <c r="I166" s="275" t="str">
        <f>IFERROR(VLOOKUP(G166,TablaCuentasInversion[],2,FALSE),"")</f>
        <v>EUR</v>
      </c>
      <c r="J166" s="39"/>
      <c r="K166" s="153">
        <v>44908</v>
      </c>
      <c r="L166" s="94">
        <f t="shared" ref="L166:L193" si="45">IF(K166&lt;&gt;"",IFERROR(YEAR(K166),""),"")</f>
        <v>2022</v>
      </c>
      <c r="M166" s="40">
        <v>60</v>
      </c>
      <c r="N166" s="239">
        <v>1</v>
      </c>
      <c r="O166" s="154">
        <f t="shared" ref="O166:O193" si="46">IF(M166&gt;0,U166/M166,0)</f>
        <v>0.43183333333333335</v>
      </c>
      <c r="P166" s="30">
        <f t="shared" ref="P166:P193" si="47">IF(M166&gt;0,X166/M166,0)</f>
        <v>0.34983333333333338</v>
      </c>
      <c r="Q166" s="155"/>
      <c r="R166" s="158">
        <v>25.91</v>
      </c>
      <c r="S166" s="158">
        <v>0</v>
      </c>
      <c r="T166" s="158">
        <v>4.92</v>
      </c>
      <c r="U166" s="255">
        <f t="shared" ref="U166:U193" si="48">R166/N166</f>
        <v>25.91</v>
      </c>
      <c r="V166" s="161">
        <f t="shared" ref="V166:V193" si="49">S166/N166</f>
        <v>0</v>
      </c>
      <c r="W166" s="161">
        <f t="shared" ref="W166:W193" si="50">T166/N166</f>
        <v>4.92</v>
      </c>
      <c r="X166" s="156">
        <f t="shared" ref="X166:X193" si="51">IF(U166&gt;0,U166-V166-W166,0)</f>
        <v>20.990000000000002</v>
      </c>
      <c r="Y166" s="29" t="str">
        <f t="shared" ref="Y166:Y193" si="52">IF(V166&gt;0,MIN(U166*0.15,V166),"")</f>
        <v/>
      </c>
      <c r="Z166" s="64" t="str">
        <f t="shared" ref="Z166:Z193" si="53">IF(Y166&lt;&gt;"",IF((V166-Y166)&gt;0.01,V166-Y166,""),"")</f>
        <v/>
      </c>
    </row>
    <row r="167" spans="1:26" x14ac:dyDescent="0.25">
      <c r="A167" s="157" t="s">
        <v>337</v>
      </c>
      <c r="B167" s="281" t="str">
        <f>IFERROR(VLOOKUP(A167,TablaEligeInversiones[],7,FALSE),"")</f>
        <v>GB00B10RZP78</v>
      </c>
      <c r="C167" s="275" t="str">
        <f>IFERROR(VLOOKUP(A167,TablaEligeInversiones[],5,FALSE),"")</f>
        <v>ULVR.L</v>
      </c>
      <c r="D167" s="144" t="s">
        <v>153</v>
      </c>
      <c r="E167" s="275" t="str">
        <f>IFERROR(VLOOKUP(A167,TablaEligeInversiones[],4,FALSE),"")</f>
        <v>GBP</v>
      </c>
      <c r="F167" s="144" t="s">
        <v>69</v>
      </c>
      <c r="G167" s="160" t="s">
        <v>646</v>
      </c>
      <c r="H167" s="275" t="str">
        <f>IFERROR(VLOOKUP(G167,TablaCuentasInversion[],4,FALSE),"")</f>
        <v>Conjunta 50/50%</v>
      </c>
      <c r="I167" s="275" t="str">
        <f>IFERROR(VLOOKUP(G167,TablaCuentasInversion[],2,FALSE),"")</f>
        <v>EUR</v>
      </c>
      <c r="J167" s="39"/>
      <c r="K167" s="153">
        <v>45006</v>
      </c>
      <c r="L167" s="94">
        <f t="shared" si="45"/>
        <v>2023</v>
      </c>
      <c r="M167" s="40">
        <v>60</v>
      </c>
      <c r="N167" s="239">
        <v>1</v>
      </c>
      <c r="O167" s="154">
        <f t="shared" si="46"/>
        <v>0.4341666666666667</v>
      </c>
      <c r="P167" s="30">
        <f t="shared" si="47"/>
        <v>0.35166666666666668</v>
      </c>
      <c r="Q167" s="155"/>
      <c r="R167" s="158">
        <v>26.05</v>
      </c>
      <c r="S167" s="158">
        <v>0</v>
      </c>
      <c r="T167" s="158">
        <v>4.95</v>
      </c>
      <c r="U167" s="255">
        <f t="shared" si="48"/>
        <v>26.05</v>
      </c>
      <c r="V167" s="161">
        <f t="shared" si="49"/>
        <v>0</v>
      </c>
      <c r="W167" s="161">
        <f t="shared" si="50"/>
        <v>4.95</v>
      </c>
      <c r="X167" s="156">
        <f t="shared" si="51"/>
        <v>21.1</v>
      </c>
      <c r="Y167" s="29" t="str">
        <f t="shared" si="52"/>
        <v/>
      </c>
      <c r="Z167" s="64" t="str">
        <f t="shared" si="53"/>
        <v/>
      </c>
    </row>
    <row r="168" spans="1:26" x14ac:dyDescent="0.25">
      <c r="A168" s="157" t="s">
        <v>337</v>
      </c>
      <c r="B168" s="281" t="str">
        <f>IFERROR(VLOOKUP(A168,TablaEligeInversiones[],7,FALSE),"")</f>
        <v>GB00B10RZP78</v>
      </c>
      <c r="C168" s="275" t="str">
        <f>IFERROR(VLOOKUP(A168,TablaEligeInversiones[],5,FALSE),"")</f>
        <v>ULVR.L</v>
      </c>
      <c r="D168" s="144" t="s">
        <v>153</v>
      </c>
      <c r="E168" s="275" t="str">
        <f>IFERROR(VLOOKUP(A168,TablaEligeInversiones[],4,FALSE),"")</f>
        <v>GBP</v>
      </c>
      <c r="F168" s="144" t="s">
        <v>69</v>
      </c>
      <c r="G168" s="160" t="s">
        <v>646</v>
      </c>
      <c r="H168" s="275" t="str">
        <f>IFERROR(VLOOKUP(G168,TablaCuentasInversion[],4,FALSE),"")</f>
        <v>Conjunta 50/50%</v>
      </c>
      <c r="I168" s="275" t="str">
        <f>IFERROR(VLOOKUP(G168,TablaCuentasInversion[],2,FALSE),"")</f>
        <v>EUR</v>
      </c>
      <c r="J168" s="39"/>
      <c r="K168" s="153">
        <v>45092</v>
      </c>
      <c r="L168" s="94">
        <f t="shared" si="45"/>
        <v>2023</v>
      </c>
      <c r="M168" s="40">
        <v>60</v>
      </c>
      <c r="N168" s="239">
        <v>1</v>
      </c>
      <c r="O168" s="154">
        <f t="shared" si="46"/>
        <v>0.44166666666666665</v>
      </c>
      <c r="P168" s="30">
        <f t="shared" si="47"/>
        <v>0.35766666666666669</v>
      </c>
      <c r="Q168" s="155"/>
      <c r="R168" s="158">
        <v>26.5</v>
      </c>
      <c r="S168" s="158">
        <v>0</v>
      </c>
      <c r="T168" s="158">
        <v>5.04</v>
      </c>
      <c r="U168" s="255">
        <f t="shared" si="48"/>
        <v>26.5</v>
      </c>
      <c r="V168" s="161">
        <f t="shared" si="49"/>
        <v>0</v>
      </c>
      <c r="W168" s="161">
        <f t="shared" si="50"/>
        <v>5.04</v>
      </c>
      <c r="X168" s="156">
        <f t="shared" si="51"/>
        <v>21.46</v>
      </c>
      <c r="Y168" s="29" t="str">
        <f t="shared" si="52"/>
        <v/>
      </c>
      <c r="Z168" s="64" t="str">
        <f t="shared" si="53"/>
        <v/>
      </c>
    </row>
    <row r="169" spans="1:26" x14ac:dyDescent="0.25">
      <c r="A169" s="157" t="s">
        <v>337</v>
      </c>
      <c r="B169" s="281" t="str">
        <f>IFERROR(VLOOKUP(A169,TablaEligeInversiones[],7,FALSE),"")</f>
        <v>GB00B10RZP78</v>
      </c>
      <c r="C169" s="275" t="str">
        <f>IFERROR(VLOOKUP(A169,TablaEligeInversiones[],5,FALSE),"")</f>
        <v>ULVR.L</v>
      </c>
      <c r="D169" s="144" t="s">
        <v>153</v>
      </c>
      <c r="E169" s="275" t="str">
        <f>IFERROR(VLOOKUP(A169,TablaEligeInversiones[],4,FALSE),"")</f>
        <v>GBP</v>
      </c>
      <c r="F169" s="144" t="s">
        <v>69</v>
      </c>
      <c r="G169" s="160" t="s">
        <v>646</v>
      </c>
      <c r="H169" s="275" t="str">
        <f>IFERROR(VLOOKUP(G169,TablaCuentasInversion[],4,FALSE),"")</f>
        <v>Conjunta 50/50%</v>
      </c>
      <c r="I169" s="275" t="str">
        <f>IFERROR(VLOOKUP(G169,TablaCuentasInversion[],2,FALSE),"")</f>
        <v>EUR</v>
      </c>
      <c r="J169" s="39"/>
      <c r="K169" s="153">
        <v>45169</v>
      </c>
      <c r="L169" s="94">
        <f t="shared" si="45"/>
        <v>2023</v>
      </c>
      <c r="M169" s="40">
        <v>60</v>
      </c>
      <c r="N169" s="239">
        <v>1</v>
      </c>
      <c r="O169" s="154">
        <f t="shared" si="46"/>
        <v>0.43049999999999999</v>
      </c>
      <c r="P169" s="30">
        <f t="shared" si="47"/>
        <v>0.34866666666666662</v>
      </c>
      <c r="Q169" s="155"/>
      <c r="R169" s="158">
        <v>25.83</v>
      </c>
      <c r="S169" s="158">
        <v>0</v>
      </c>
      <c r="T169" s="158">
        <v>4.91</v>
      </c>
      <c r="U169" s="255">
        <f t="shared" si="48"/>
        <v>25.83</v>
      </c>
      <c r="V169" s="161">
        <f t="shared" si="49"/>
        <v>0</v>
      </c>
      <c r="W169" s="161">
        <f t="shared" si="50"/>
        <v>4.91</v>
      </c>
      <c r="X169" s="156">
        <f t="shared" si="51"/>
        <v>20.919999999999998</v>
      </c>
      <c r="Y169" s="29" t="str">
        <f t="shared" si="52"/>
        <v/>
      </c>
      <c r="Z169" s="64" t="str">
        <f t="shared" si="53"/>
        <v/>
      </c>
    </row>
    <row r="170" spans="1:26" x14ac:dyDescent="0.25">
      <c r="A170" s="157" t="s">
        <v>337</v>
      </c>
      <c r="B170" s="281" t="str">
        <f>IFERROR(VLOOKUP(A170,TablaEligeInversiones[],7,FALSE),"")</f>
        <v>GB00B10RZP78</v>
      </c>
      <c r="C170" s="275" t="str">
        <f>IFERROR(VLOOKUP(A170,TablaEligeInversiones[],5,FALSE),"")</f>
        <v>ULVR.L</v>
      </c>
      <c r="D170" s="144" t="s">
        <v>153</v>
      </c>
      <c r="E170" s="275" t="str">
        <f>IFERROR(VLOOKUP(A170,TablaEligeInversiones[],4,FALSE),"")</f>
        <v>GBP</v>
      </c>
      <c r="F170" s="144" t="s">
        <v>69</v>
      </c>
      <c r="G170" s="160" t="s">
        <v>646</v>
      </c>
      <c r="H170" s="275" t="str">
        <f>IFERROR(VLOOKUP(G170,TablaCuentasInversion[],4,FALSE),"")</f>
        <v>Conjunta 50/50%</v>
      </c>
      <c r="I170" s="275" t="str">
        <f>IFERROR(VLOOKUP(G170,TablaCuentasInversion[],2,FALSE),"")</f>
        <v>EUR</v>
      </c>
      <c r="J170" s="39"/>
      <c r="K170" s="153">
        <v>45268</v>
      </c>
      <c r="L170" s="94">
        <f t="shared" si="45"/>
        <v>2023</v>
      </c>
      <c r="M170" s="40">
        <v>60</v>
      </c>
      <c r="N170" s="239">
        <v>1</v>
      </c>
      <c r="O170" s="154">
        <f t="shared" si="46"/>
        <v>0.43083333333333335</v>
      </c>
      <c r="P170" s="30">
        <f t="shared" si="47"/>
        <v>0.34916666666666674</v>
      </c>
      <c r="Q170" s="155"/>
      <c r="R170" s="158">
        <v>25.85</v>
      </c>
      <c r="S170" s="158">
        <v>0</v>
      </c>
      <c r="T170" s="158">
        <v>4.9000000000000004</v>
      </c>
      <c r="U170" s="255">
        <f t="shared" si="48"/>
        <v>25.85</v>
      </c>
      <c r="V170" s="161">
        <f t="shared" si="49"/>
        <v>0</v>
      </c>
      <c r="W170" s="161">
        <f t="shared" si="50"/>
        <v>4.9000000000000004</v>
      </c>
      <c r="X170" s="156">
        <f t="shared" si="51"/>
        <v>20.950000000000003</v>
      </c>
      <c r="Y170" s="29" t="str">
        <f t="shared" si="52"/>
        <v/>
      </c>
      <c r="Z170" s="64" t="str">
        <f t="shared" si="53"/>
        <v/>
      </c>
    </row>
    <row r="171" spans="1:26" x14ac:dyDescent="0.25">
      <c r="A171" s="157" t="s">
        <v>337</v>
      </c>
      <c r="B171" s="281" t="str">
        <f>IFERROR(VLOOKUP(A171,TablaEligeInversiones[],7,FALSE),"")</f>
        <v>GB00B10RZP78</v>
      </c>
      <c r="C171" s="275" t="str">
        <f>IFERROR(VLOOKUP(A171,TablaEligeInversiones[],5,FALSE),"")</f>
        <v>ULVR.L</v>
      </c>
      <c r="D171" s="144" t="s">
        <v>153</v>
      </c>
      <c r="E171" s="275" t="str">
        <f>IFERROR(VLOOKUP(A171,TablaEligeInversiones[],4,FALSE),"")</f>
        <v>GBP</v>
      </c>
      <c r="F171" s="144" t="s">
        <v>69</v>
      </c>
      <c r="G171" s="160" t="s">
        <v>646</v>
      </c>
      <c r="H171" s="275" t="str">
        <f>IFERROR(VLOOKUP(G171,TablaCuentasInversion[],4,FALSE),"")</f>
        <v>Conjunta 50/50%</v>
      </c>
      <c r="I171" s="275" t="str">
        <f>IFERROR(VLOOKUP(G171,TablaCuentasInversion[],2,FALSE),"")</f>
        <v>EUR</v>
      </c>
      <c r="J171" s="39"/>
      <c r="K171" s="153">
        <v>45373</v>
      </c>
      <c r="L171" s="94">
        <f t="shared" si="45"/>
        <v>2024</v>
      </c>
      <c r="M171" s="40">
        <v>60</v>
      </c>
      <c r="N171" s="239">
        <v>1</v>
      </c>
      <c r="O171" s="154">
        <f t="shared" si="46"/>
        <v>0.42250000000000004</v>
      </c>
      <c r="P171" s="30">
        <f t="shared" si="47"/>
        <v>0.34216666666666667</v>
      </c>
      <c r="Q171" s="155"/>
      <c r="R171" s="158">
        <v>25.35</v>
      </c>
      <c r="S171" s="158">
        <v>0</v>
      </c>
      <c r="T171" s="158">
        <v>4.82</v>
      </c>
      <c r="U171" s="255">
        <f t="shared" si="48"/>
        <v>25.35</v>
      </c>
      <c r="V171" s="161">
        <f t="shared" si="49"/>
        <v>0</v>
      </c>
      <c r="W171" s="161">
        <f t="shared" si="50"/>
        <v>4.82</v>
      </c>
      <c r="X171" s="156">
        <f t="shared" si="51"/>
        <v>20.53</v>
      </c>
      <c r="Y171" s="29" t="str">
        <f t="shared" si="52"/>
        <v/>
      </c>
      <c r="Z171" s="64" t="str">
        <f t="shared" si="53"/>
        <v/>
      </c>
    </row>
    <row r="172" spans="1:26" x14ac:dyDescent="0.25">
      <c r="A172" s="157" t="s">
        <v>337</v>
      </c>
      <c r="B172" s="281" t="str">
        <f>IFERROR(VLOOKUP(A172,TablaEligeInversiones[],7,FALSE),"")</f>
        <v>GB00B10RZP78</v>
      </c>
      <c r="C172" s="275" t="str">
        <f>IFERROR(VLOOKUP(A172,TablaEligeInversiones[],5,FALSE),"")</f>
        <v>ULVR.L</v>
      </c>
      <c r="D172" s="144" t="s">
        <v>153</v>
      </c>
      <c r="E172" s="275" t="str">
        <f>IFERROR(VLOOKUP(A172,TablaEligeInversiones[],4,FALSE),"")</f>
        <v>GBP</v>
      </c>
      <c r="F172" s="144" t="s">
        <v>69</v>
      </c>
      <c r="G172" s="160" t="s">
        <v>646</v>
      </c>
      <c r="H172" s="275" t="str">
        <f>IFERROR(VLOOKUP(G172,TablaCuentasInversion[],4,FALSE),"")</f>
        <v>Conjunta 50/50%</v>
      </c>
      <c r="I172" s="275" t="str">
        <f>IFERROR(VLOOKUP(G172,TablaCuentasInversion[],2,FALSE),"")</f>
        <v>EUR</v>
      </c>
      <c r="J172" s="39"/>
      <c r="K172" s="153">
        <v>45450</v>
      </c>
      <c r="L172" s="94">
        <f t="shared" si="45"/>
        <v>2024</v>
      </c>
      <c r="M172" s="40">
        <v>60</v>
      </c>
      <c r="N172" s="239">
        <v>1</v>
      </c>
      <c r="O172" s="154">
        <f t="shared" si="46"/>
        <v>0.42933333333333334</v>
      </c>
      <c r="P172" s="30">
        <f t="shared" si="47"/>
        <v>0.34783333333333333</v>
      </c>
      <c r="Q172" s="155"/>
      <c r="R172" s="158">
        <v>25.76</v>
      </c>
      <c r="S172" s="158">
        <v>0</v>
      </c>
      <c r="T172" s="158">
        <v>4.8899999999999997</v>
      </c>
      <c r="U172" s="255">
        <f t="shared" si="48"/>
        <v>25.76</v>
      </c>
      <c r="V172" s="161">
        <f t="shared" si="49"/>
        <v>0</v>
      </c>
      <c r="W172" s="161">
        <f t="shared" si="50"/>
        <v>4.8899999999999997</v>
      </c>
      <c r="X172" s="156">
        <f t="shared" si="51"/>
        <v>20.87</v>
      </c>
      <c r="Y172" s="29" t="str">
        <f t="shared" si="52"/>
        <v/>
      </c>
      <c r="Z172" s="64" t="str">
        <f t="shared" si="53"/>
        <v/>
      </c>
    </row>
    <row r="173" spans="1:26" x14ac:dyDescent="0.25">
      <c r="A173" s="157" t="s">
        <v>589</v>
      </c>
      <c r="B173" s="281" t="str">
        <f>IFERROR(VLOOKUP(A173,TablaEligeInversiones[],7,FALSE),"")</f>
        <v>ES0183746314</v>
      </c>
      <c r="C173" s="275" t="str">
        <f>IFERROR(VLOOKUP(A173,TablaEligeInversiones[],5,FALSE),"")</f>
        <v>VID.MC</v>
      </c>
      <c r="D173" s="144" t="s">
        <v>153</v>
      </c>
      <c r="E173" s="275" t="str">
        <f>IFERROR(VLOOKUP(A173,TablaEligeInversiones[],4,FALSE),"")</f>
        <v>EUR</v>
      </c>
      <c r="F173" s="144" t="s">
        <v>69</v>
      </c>
      <c r="G173" s="160" t="s">
        <v>646</v>
      </c>
      <c r="H173" s="275" t="str">
        <f>IFERROR(VLOOKUP(G173,TablaCuentasInversion[],4,FALSE),"")</f>
        <v>Conjunta 50/50%</v>
      </c>
      <c r="I173" s="275" t="str">
        <f>IFERROR(VLOOKUP(G173,TablaCuentasInversion[],2,FALSE),"")</f>
        <v>EUR</v>
      </c>
      <c r="J173" s="39"/>
      <c r="K173" s="153">
        <v>44607</v>
      </c>
      <c r="L173" s="94">
        <f t="shared" si="45"/>
        <v>2022</v>
      </c>
      <c r="M173" s="40">
        <v>46</v>
      </c>
      <c r="N173" s="239">
        <v>1</v>
      </c>
      <c r="O173" s="154">
        <f t="shared" si="46"/>
        <v>0.84304347826086956</v>
      </c>
      <c r="P173" s="30">
        <f t="shared" si="47"/>
        <v>0.68282608695652169</v>
      </c>
      <c r="Q173" s="155"/>
      <c r="R173" s="158">
        <v>38.78</v>
      </c>
      <c r="S173" s="158">
        <v>0</v>
      </c>
      <c r="T173" s="158">
        <v>7.37</v>
      </c>
      <c r="U173" s="255">
        <f t="shared" si="48"/>
        <v>38.78</v>
      </c>
      <c r="V173" s="161">
        <f t="shared" si="49"/>
        <v>0</v>
      </c>
      <c r="W173" s="161">
        <f t="shared" si="50"/>
        <v>7.37</v>
      </c>
      <c r="X173" s="156">
        <f t="shared" si="51"/>
        <v>31.41</v>
      </c>
      <c r="Y173" s="29" t="str">
        <f t="shared" si="52"/>
        <v/>
      </c>
      <c r="Z173" s="64" t="str">
        <f t="shared" si="53"/>
        <v/>
      </c>
    </row>
    <row r="174" spans="1:26" x14ac:dyDescent="0.25">
      <c r="A174" s="157" t="s">
        <v>589</v>
      </c>
      <c r="B174" s="281" t="str">
        <f>IFERROR(VLOOKUP(A174,TablaEligeInversiones[],7,FALSE),"")</f>
        <v>ES0183746314</v>
      </c>
      <c r="C174" s="275" t="str">
        <f>IFERROR(VLOOKUP(A174,TablaEligeInversiones[],5,FALSE),"")</f>
        <v>VID.MC</v>
      </c>
      <c r="D174" s="144" t="s">
        <v>153</v>
      </c>
      <c r="E174" s="275" t="str">
        <f>IFERROR(VLOOKUP(A174,TablaEligeInversiones[],4,FALSE),"")</f>
        <v>EUR</v>
      </c>
      <c r="F174" s="144" t="s">
        <v>69</v>
      </c>
      <c r="G174" s="160" t="s">
        <v>646</v>
      </c>
      <c r="H174" s="275" t="str">
        <f>IFERROR(VLOOKUP(G174,TablaCuentasInversion[],4,FALSE),"")</f>
        <v>Conjunta 50/50%</v>
      </c>
      <c r="I174" s="275" t="str">
        <f>IFERROR(VLOOKUP(G174,TablaCuentasInversion[],2,FALSE),"")</f>
        <v>EUR</v>
      </c>
      <c r="J174" s="39"/>
      <c r="K174" s="153">
        <v>44756</v>
      </c>
      <c r="L174" s="94">
        <f t="shared" si="45"/>
        <v>2022</v>
      </c>
      <c r="M174" s="40">
        <v>60</v>
      </c>
      <c r="N174" s="239">
        <v>1</v>
      </c>
      <c r="O174" s="154">
        <f t="shared" si="46"/>
        <v>0.32083333333333336</v>
      </c>
      <c r="P174" s="30">
        <f t="shared" si="47"/>
        <v>0.25983333333333331</v>
      </c>
      <c r="Q174" s="155"/>
      <c r="R174" s="158">
        <v>19.25</v>
      </c>
      <c r="S174" s="158">
        <v>0</v>
      </c>
      <c r="T174" s="158">
        <v>3.66</v>
      </c>
      <c r="U174" s="255">
        <f t="shared" si="48"/>
        <v>19.25</v>
      </c>
      <c r="V174" s="161">
        <f t="shared" si="49"/>
        <v>0</v>
      </c>
      <c r="W174" s="161">
        <f t="shared" si="50"/>
        <v>3.66</v>
      </c>
      <c r="X174" s="156">
        <f t="shared" si="51"/>
        <v>15.59</v>
      </c>
      <c r="Y174" s="29" t="str">
        <f t="shared" si="52"/>
        <v/>
      </c>
      <c r="Z174" s="64" t="str">
        <f t="shared" si="53"/>
        <v/>
      </c>
    </row>
    <row r="175" spans="1:26" x14ac:dyDescent="0.25">
      <c r="A175" s="157" t="s">
        <v>589</v>
      </c>
      <c r="B175" s="281" t="str">
        <f>IFERROR(VLOOKUP(A175,TablaEligeInversiones[],7,FALSE),"")</f>
        <v>ES0183746314</v>
      </c>
      <c r="C175" s="275" t="str">
        <f>IFERROR(VLOOKUP(A175,TablaEligeInversiones[],5,FALSE),"")</f>
        <v>VID.MC</v>
      </c>
      <c r="D175" s="144" t="s">
        <v>153</v>
      </c>
      <c r="E175" s="275" t="str">
        <f>IFERROR(VLOOKUP(A175,TablaEligeInversiones[],4,FALSE),"")</f>
        <v>EUR</v>
      </c>
      <c r="F175" s="144" t="s">
        <v>69</v>
      </c>
      <c r="G175" s="160" t="s">
        <v>646</v>
      </c>
      <c r="H175" s="275" t="str">
        <f>IFERROR(VLOOKUP(G175,TablaCuentasInversion[],4,FALSE),"")</f>
        <v>Conjunta 50/50%</v>
      </c>
      <c r="I175" s="275" t="str">
        <f>IFERROR(VLOOKUP(G175,TablaCuentasInversion[],2,FALSE),"")</f>
        <v>EUR</v>
      </c>
      <c r="J175" s="39"/>
      <c r="K175" s="153">
        <v>44972</v>
      </c>
      <c r="L175" s="94">
        <f t="shared" si="45"/>
        <v>2023</v>
      </c>
      <c r="M175" s="40">
        <v>63</v>
      </c>
      <c r="N175" s="239">
        <v>1</v>
      </c>
      <c r="O175" s="154">
        <f t="shared" si="46"/>
        <v>0.88523809523809527</v>
      </c>
      <c r="P175" s="30">
        <f t="shared" si="47"/>
        <v>0.71698412698412706</v>
      </c>
      <c r="Q175" s="155"/>
      <c r="R175" s="158">
        <v>55.77</v>
      </c>
      <c r="S175" s="158">
        <v>0</v>
      </c>
      <c r="T175" s="158">
        <v>10.6</v>
      </c>
      <c r="U175" s="255">
        <f t="shared" si="48"/>
        <v>55.77</v>
      </c>
      <c r="V175" s="161">
        <f t="shared" si="49"/>
        <v>0</v>
      </c>
      <c r="W175" s="161">
        <f t="shared" si="50"/>
        <v>10.6</v>
      </c>
      <c r="X175" s="156">
        <f t="shared" si="51"/>
        <v>45.17</v>
      </c>
      <c r="Y175" s="29" t="str">
        <f t="shared" si="52"/>
        <v/>
      </c>
      <c r="Z175" s="64" t="str">
        <f t="shared" si="53"/>
        <v/>
      </c>
    </row>
    <row r="176" spans="1:26" x14ac:dyDescent="0.25">
      <c r="A176" s="157" t="s">
        <v>589</v>
      </c>
      <c r="B176" s="281" t="str">
        <f>IFERROR(VLOOKUP(A176,TablaEligeInversiones[],7,FALSE),"")</f>
        <v>ES0183746314</v>
      </c>
      <c r="C176" s="275" t="str">
        <f>IFERROR(VLOOKUP(A176,TablaEligeInversiones[],5,FALSE),"")</f>
        <v>VID.MC</v>
      </c>
      <c r="D176" s="144" t="s">
        <v>153</v>
      </c>
      <c r="E176" s="275" t="str">
        <f>IFERROR(VLOOKUP(A176,TablaEligeInversiones[],4,FALSE),"")</f>
        <v>EUR</v>
      </c>
      <c r="F176" s="144" t="s">
        <v>69</v>
      </c>
      <c r="G176" s="160" t="s">
        <v>646</v>
      </c>
      <c r="H176" s="275" t="str">
        <f>IFERROR(VLOOKUP(G176,TablaCuentasInversion[],4,FALSE),"")</f>
        <v>Conjunta 50/50%</v>
      </c>
      <c r="I176" s="275" t="str">
        <f>IFERROR(VLOOKUP(G176,TablaCuentasInversion[],2,FALSE),"")</f>
        <v>EUR</v>
      </c>
      <c r="J176" s="39"/>
      <c r="K176" s="153">
        <v>45064</v>
      </c>
      <c r="L176" s="94">
        <f t="shared" si="45"/>
        <v>2023</v>
      </c>
      <c r="M176" s="40">
        <v>63</v>
      </c>
      <c r="N176" s="239">
        <v>1</v>
      </c>
      <c r="O176" s="154">
        <f t="shared" si="46"/>
        <v>0.04</v>
      </c>
      <c r="P176" s="30">
        <f t="shared" si="47"/>
        <v>3.2380952380952378E-2</v>
      </c>
      <c r="Q176" s="155"/>
      <c r="R176" s="158">
        <v>2.52</v>
      </c>
      <c r="S176" s="158">
        <v>0</v>
      </c>
      <c r="T176" s="158">
        <v>0.48</v>
      </c>
      <c r="U176" s="255">
        <f t="shared" si="48"/>
        <v>2.52</v>
      </c>
      <c r="V176" s="161">
        <f t="shared" si="49"/>
        <v>0</v>
      </c>
      <c r="W176" s="161">
        <f t="shared" si="50"/>
        <v>0.48</v>
      </c>
      <c r="X176" s="156">
        <f t="shared" si="51"/>
        <v>2.04</v>
      </c>
      <c r="Y176" s="29" t="str">
        <f t="shared" si="52"/>
        <v/>
      </c>
      <c r="Z176" s="64" t="str">
        <f t="shared" si="53"/>
        <v/>
      </c>
    </row>
    <row r="177" spans="1:26" x14ac:dyDescent="0.25">
      <c r="A177" s="157" t="s">
        <v>589</v>
      </c>
      <c r="B177" s="281" t="str">
        <f>IFERROR(VLOOKUP(A177,TablaEligeInversiones[],7,FALSE),"")</f>
        <v>ES0183746314</v>
      </c>
      <c r="C177" s="275" t="str">
        <f>IFERROR(VLOOKUP(A177,TablaEligeInversiones[],5,FALSE),"")</f>
        <v>VID.MC</v>
      </c>
      <c r="D177" s="144" t="s">
        <v>153</v>
      </c>
      <c r="E177" s="275" t="str">
        <f>IFERROR(VLOOKUP(A177,TablaEligeInversiones[],4,FALSE),"")</f>
        <v>EUR</v>
      </c>
      <c r="F177" s="144" t="s">
        <v>69</v>
      </c>
      <c r="G177" s="160" t="s">
        <v>646</v>
      </c>
      <c r="H177" s="275" t="str">
        <f>IFERROR(VLOOKUP(G177,TablaCuentasInversion[],4,FALSE),"")</f>
        <v>Conjunta 50/50%</v>
      </c>
      <c r="I177" s="275" t="str">
        <f>IFERROR(VLOOKUP(G177,TablaCuentasInversion[],2,FALSE),"")</f>
        <v>EUR</v>
      </c>
      <c r="J177" s="39"/>
      <c r="K177" s="153">
        <v>45121</v>
      </c>
      <c r="L177" s="94">
        <f t="shared" si="45"/>
        <v>2023</v>
      </c>
      <c r="M177" s="40">
        <v>63</v>
      </c>
      <c r="N177" s="239">
        <v>1</v>
      </c>
      <c r="O177" s="154">
        <f t="shared" si="46"/>
        <v>0.33682539682539681</v>
      </c>
      <c r="P177" s="30">
        <f t="shared" si="47"/>
        <v>0.2728571428571428</v>
      </c>
      <c r="Q177" s="155"/>
      <c r="R177" s="158">
        <v>21.22</v>
      </c>
      <c r="S177" s="158">
        <v>0</v>
      </c>
      <c r="T177" s="158">
        <v>4.03</v>
      </c>
      <c r="U177" s="255">
        <f t="shared" si="48"/>
        <v>21.22</v>
      </c>
      <c r="V177" s="161">
        <f t="shared" si="49"/>
        <v>0</v>
      </c>
      <c r="W177" s="161">
        <f t="shared" si="50"/>
        <v>4.03</v>
      </c>
      <c r="X177" s="156">
        <f t="shared" si="51"/>
        <v>17.189999999999998</v>
      </c>
      <c r="Y177" s="29" t="str">
        <f t="shared" si="52"/>
        <v/>
      </c>
      <c r="Z177" s="64" t="str">
        <f t="shared" si="53"/>
        <v/>
      </c>
    </row>
    <row r="178" spans="1:26" x14ac:dyDescent="0.25">
      <c r="A178" s="157" t="s">
        <v>589</v>
      </c>
      <c r="B178" s="281" t="str">
        <f>IFERROR(VLOOKUP(A178,TablaEligeInversiones[],7,FALSE),"")</f>
        <v>ES0183746314</v>
      </c>
      <c r="C178" s="275" t="str">
        <f>IFERROR(VLOOKUP(A178,TablaEligeInversiones[],5,FALSE),"")</f>
        <v>VID.MC</v>
      </c>
      <c r="D178" s="144" t="s">
        <v>153</v>
      </c>
      <c r="E178" s="275" t="str">
        <f>IFERROR(VLOOKUP(A178,TablaEligeInversiones[],4,FALSE),"")</f>
        <v>EUR</v>
      </c>
      <c r="F178" s="144" t="s">
        <v>69</v>
      </c>
      <c r="G178" s="160" t="s">
        <v>646</v>
      </c>
      <c r="H178" s="275" t="str">
        <f>IFERROR(VLOOKUP(G178,TablaCuentasInversion[],4,FALSE),"")</f>
        <v>Conjunta 50/50%</v>
      </c>
      <c r="I178" s="275" t="str">
        <f>IFERROR(VLOOKUP(G178,TablaCuentasInversion[],2,FALSE),"")</f>
        <v>EUR</v>
      </c>
      <c r="J178" s="39"/>
      <c r="K178" s="153">
        <v>45337</v>
      </c>
      <c r="L178" s="94">
        <f t="shared" si="45"/>
        <v>2024</v>
      </c>
      <c r="M178" s="40">
        <v>80</v>
      </c>
      <c r="N178" s="239">
        <v>1</v>
      </c>
      <c r="O178" s="154">
        <f t="shared" si="46"/>
        <v>1.018</v>
      </c>
      <c r="P178" s="30">
        <f t="shared" si="47"/>
        <v>0.82462499999999994</v>
      </c>
      <c r="Q178" s="155"/>
      <c r="R178" s="158">
        <v>81.44</v>
      </c>
      <c r="S178" s="158">
        <v>0</v>
      </c>
      <c r="T178" s="158">
        <v>15.47</v>
      </c>
      <c r="U178" s="255">
        <f t="shared" si="48"/>
        <v>81.44</v>
      </c>
      <c r="V178" s="161">
        <f t="shared" si="49"/>
        <v>0</v>
      </c>
      <c r="W178" s="161">
        <f t="shared" si="50"/>
        <v>15.47</v>
      </c>
      <c r="X178" s="156">
        <f t="shared" si="51"/>
        <v>65.97</v>
      </c>
      <c r="Y178" s="29" t="str">
        <f t="shared" si="52"/>
        <v/>
      </c>
      <c r="Z178" s="64" t="str">
        <f t="shared" si="53"/>
        <v/>
      </c>
    </row>
    <row r="179" spans="1:26" x14ac:dyDescent="0.25">
      <c r="A179" s="157" t="s">
        <v>589</v>
      </c>
      <c r="B179" s="281" t="str">
        <f>IFERROR(VLOOKUP(A179,TablaEligeInversiones[],7,FALSE),"")</f>
        <v>ES0183746314</v>
      </c>
      <c r="C179" s="275" t="str">
        <f>IFERROR(VLOOKUP(A179,TablaEligeInversiones[],5,FALSE),"")</f>
        <v>VID.MC</v>
      </c>
      <c r="D179" s="144" t="s">
        <v>153</v>
      </c>
      <c r="E179" s="275" t="str">
        <f>IFERROR(VLOOKUP(A179,TablaEligeInversiones[],4,FALSE),"")</f>
        <v>EUR</v>
      </c>
      <c r="F179" s="144" t="s">
        <v>69</v>
      </c>
      <c r="G179" s="160" t="s">
        <v>646</v>
      </c>
      <c r="H179" s="275" t="str">
        <f>IFERROR(VLOOKUP(G179,TablaCuentasInversion[],4,FALSE),"")</f>
        <v>Conjunta 50/50%</v>
      </c>
      <c r="I179" s="275" t="str">
        <f>IFERROR(VLOOKUP(G179,TablaCuentasInversion[],2,FALSE),"")</f>
        <v>EUR</v>
      </c>
      <c r="J179" s="39"/>
      <c r="K179" s="153">
        <v>45485</v>
      </c>
      <c r="L179" s="94">
        <f t="shared" si="45"/>
        <v>2024</v>
      </c>
      <c r="M179" s="40">
        <v>80</v>
      </c>
      <c r="N179" s="239">
        <v>1</v>
      </c>
      <c r="O179" s="154">
        <f t="shared" si="46"/>
        <v>4</v>
      </c>
      <c r="P179" s="30">
        <f t="shared" si="47"/>
        <v>3.2399999999999998</v>
      </c>
      <c r="Q179" s="155"/>
      <c r="R179" s="158">
        <v>320</v>
      </c>
      <c r="S179" s="158">
        <v>0</v>
      </c>
      <c r="T179" s="158">
        <v>60.8</v>
      </c>
      <c r="U179" s="255">
        <f t="shared" si="48"/>
        <v>320</v>
      </c>
      <c r="V179" s="161">
        <f t="shared" si="49"/>
        <v>0</v>
      </c>
      <c r="W179" s="161">
        <f t="shared" si="50"/>
        <v>60.8</v>
      </c>
      <c r="X179" s="156">
        <f t="shared" si="51"/>
        <v>259.2</v>
      </c>
      <c r="Y179" s="29" t="str">
        <f t="shared" si="52"/>
        <v/>
      </c>
      <c r="Z179" s="64" t="str">
        <f t="shared" si="53"/>
        <v/>
      </c>
    </row>
    <row r="180" spans="1:26" x14ac:dyDescent="0.25">
      <c r="A180" s="157" t="s">
        <v>589</v>
      </c>
      <c r="B180" s="281" t="str">
        <f>IFERROR(VLOOKUP(A180,TablaEligeInversiones[],7,FALSE),"")</f>
        <v>ES0183746314</v>
      </c>
      <c r="C180" s="275" t="str">
        <f>IFERROR(VLOOKUP(A180,TablaEligeInversiones[],5,FALSE),"")</f>
        <v>VID.MC</v>
      </c>
      <c r="D180" s="144" t="s">
        <v>153</v>
      </c>
      <c r="E180" s="275" t="str">
        <f>IFERROR(VLOOKUP(A180,TablaEligeInversiones[],4,FALSE),"")</f>
        <v>EUR</v>
      </c>
      <c r="F180" s="144" t="s">
        <v>69</v>
      </c>
      <c r="G180" s="160" t="s">
        <v>646</v>
      </c>
      <c r="H180" s="275" t="str">
        <f>IFERROR(VLOOKUP(G180,TablaCuentasInversion[],4,FALSE),"")</f>
        <v>Conjunta 50/50%</v>
      </c>
      <c r="I180" s="275" t="str">
        <f>IFERROR(VLOOKUP(G180,TablaCuentasInversion[],2,FALSE),"")</f>
        <v>EUR</v>
      </c>
      <c r="J180" s="39"/>
      <c r="K180" s="153">
        <v>45488</v>
      </c>
      <c r="L180" s="94">
        <f t="shared" si="45"/>
        <v>2024</v>
      </c>
      <c r="M180" s="40">
        <v>80</v>
      </c>
      <c r="N180" s="239">
        <v>1</v>
      </c>
      <c r="O180" s="154">
        <f t="shared" si="46"/>
        <v>0.38737499999999997</v>
      </c>
      <c r="P180" s="30">
        <f t="shared" si="47"/>
        <v>0.31374999999999997</v>
      </c>
      <c r="Q180" s="155"/>
      <c r="R180" s="158">
        <v>30.99</v>
      </c>
      <c r="S180" s="158">
        <v>0</v>
      </c>
      <c r="T180" s="158">
        <v>5.89</v>
      </c>
      <c r="U180" s="255">
        <f t="shared" si="48"/>
        <v>30.99</v>
      </c>
      <c r="V180" s="161">
        <f t="shared" si="49"/>
        <v>0</v>
      </c>
      <c r="W180" s="161">
        <f t="shared" si="50"/>
        <v>5.89</v>
      </c>
      <c r="X180" s="156">
        <f t="shared" si="51"/>
        <v>25.099999999999998</v>
      </c>
      <c r="Y180" s="29" t="str">
        <f t="shared" si="52"/>
        <v/>
      </c>
      <c r="Z180" s="64" t="str">
        <f t="shared" si="53"/>
        <v/>
      </c>
    </row>
    <row r="181" spans="1:26" x14ac:dyDescent="0.25">
      <c r="A181" s="157" t="s">
        <v>503</v>
      </c>
      <c r="B181" s="281" t="str">
        <f>IFERROR(VLOOKUP(A181,TablaEligeInversiones[],7,FALSE),"")</f>
        <v>US92826C8394</v>
      </c>
      <c r="C181" s="275" t="str">
        <f>IFERROR(VLOOKUP(A181,TablaEligeInversiones[],5,FALSE),"")</f>
        <v>V</v>
      </c>
      <c r="D181" s="144" t="s">
        <v>153</v>
      </c>
      <c r="E181" s="275" t="str">
        <f>IFERROR(VLOOKUP(A181,TablaEligeInversiones[],4,FALSE),"")</f>
        <v>USD</v>
      </c>
      <c r="F181" s="144" t="s">
        <v>69</v>
      </c>
      <c r="G181" s="160" t="s">
        <v>1393</v>
      </c>
      <c r="H181" s="275" t="str">
        <f>IFERROR(VLOOKUP(G181,TablaCuentasInversion[],4,FALSE),"")</f>
        <v>Conjunta 50/50%</v>
      </c>
      <c r="I181" s="275" t="str">
        <f>IFERROR(VLOOKUP(G181,TablaCuentasInversion[],2,FALSE),"")</f>
        <v>USD</v>
      </c>
      <c r="J181" s="39"/>
      <c r="K181" s="153">
        <v>44621</v>
      </c>
      <c r="L181" s="94">
        <f t="shared" si="45"/>
        <v>2022</v>
      </c>
      <c r="M181" s="332">
        <v>12</v>
      </c>
      <c r="N181" s="329">
        <v>1.1126</v>
      </c>
      <c r="O181" s="154">
        <f t="shared" si="46"/>
        <v>0.3370483552040266</v>
      </c>
      <c r="P181" s="30">
        <f t="shared" si="47"/>
        <v>0.28686560009587153</v>
      </c>
      <c r="Q181" s="155"/>
      <c r="R181" s="333">
        <v>4.5</v>
      </c>
      <c r="S181" s="333">
        <v>0.67</v>
      </c>
      <c r="T181" s="333">
        <v>0</v>
      </c>
      <c r="U181" s="255">
        <f t="shared" si="48"/>
        <v>4.0445802624483189</v>
      </c>
      <c r="V181" s="161">
        <f t="shared" si="49"/>
        <v>0.60219306129786088</v>
      </c>
      <c r="W181" s="161">
        <f t="shared" si="50"/>
        <v>0</v>
      </c>
      <c r="X181" s="256">
        <f t="shared" si="51"/>
        <v>3.4423872011504582</v>
      </c>
      <c r="Y181" s="334">
        <f t="shared" si="52"/>
        <v>0.60219306129786088</v>
      </c>
      <c r="Z181" s="64" t="str">
        <f t="shared" si="53"/>
        <v/>
      </c>
    </row>
    <row r="182" spans="1:26" x14ac:dyDescent="0.25">
      <c r="A182" s="157" t="s">
        <v>503</v>
      </c>
      <c r="B182" s="281" t="str">
        <f>IFERROR(VLOOKUP(A182,TablaEligeInversiones[],7,FALSE),"")</f>
        <v>US92826C8394</v>
      </c>
      <c r="C182" s="275" t="str">
        <f>IFERROR(VLOOKUP(A182,TablaEligeInversiones[],5,FALSE),"")</f>
        <v>V</v>
      </c>
      <c r="D182" s="144" t="s">
        <v>153</v>
      </c>
      <c r="E182" s="275" t="str">
        <f>IFERROR(VLOOKUP(A182,TablaEligeInversiones[],4,FALSE),"")</f>
        <v>USD</v>
      </c>
      <c r="F182" s="144" t="s">
        <v>69</v>
      </c>
      <c r="G182" s="160" t="s">
        <v>1393</v>
      </c>
      <c r="H182" s="275" t="str">
        <f>IFERROR(VLOOKUP(G182,TablaCuentasInversion[],4,FALSE),"")</f>
        <v>Conjunta 50/50%</v>
      </c>
      <c r="I182" s="275" t="str">
        <f>IFERROR(VLOOKUP(G182,TablaCuentasInversion[],2,FALSE),"")</f>
        <v>USD</v>
      </c>
      <c r="J182" s="39"/>
      <c r="K182" s="153">
        <v>44713</v>
      </c>
      <c r="L182" s="94">
        <f t="shared" si="45"/>
        <v>2022</v>
      </c>
      <c r="M182" s="332">
        <v>12</v>
      </c>
      <c r="N182" s="329">
        <v>1.0646</v>
      </c>
      <c r="O182" s="154">
        <f t="shared" si="46"/>
        <v>0.3522449746383618</v>
      </c>
      <c r="P182" s="30">
        <f t="shared" si="47"/>
        <v>0.29979961174776126</v>
      </c>
      <c r="Q182" s="155"/>
      <c r="R182" s="333">
        <v>4.5</v>
      </c>
      <c r="S182" s="333">
        <v>0.67</v>
      </c>
      <c r="T182" s="333">
        <v>0</v>
      </c>
      <c r="U182" s="255">
        <f t="shared" si="48"/>
        <v>4.2269396956603416</v>
      </c>
      <c r="V182" s="161">
        <f t="shared" si="49"/>
        <v>0.62934435468720651</v>
      </c>
      <c r="W182" s="161">
        <f t="shared" si="50"/>
        <v>0</v>
      </c>
      <c r="X182" s="256">
        <f t="shared" si="51"/>
        <v>3.5975953409731352</v>
      </c>
      <c r="Y182" s="334">
        <f t="shared" si="52"/>
        <v>0.62934435468720651</v>
      </c>
      <c r="Z182" s="64" t="str">
        <f t="shared" si="53"/>
        <v/>
      </c>
    </row>
    <row r="183" spans="1:26" x14ac:dyDescent="0.25">
      <c r="A183" s="157" t="s">
        <v>503</v>
      </c>
      <c r="B183" s="281" t="str">
        <f>IFERROR(VLOOKUP(A183,TablaEligeInversiones[],7,FALSE),"")</f>
        <v>US92826C8394</v>
      </c>
      <c r="C183" s="275" t="str">
        <f>IFERROR(VLOOKUP(A183,TablaEligeInversiones[],5,FALSE),"")</f>
        <v>V</v>
      </c>
      <c r="D183" s="144" t="s">
        <v>153</v>
      </c>
      <c r="E183" s="275" t="str">
        <f>IFERROR(VLOOKUP(A183,TablaEligeInversiones[],4,FALSE),"")</f>
        <v>USD</v>
      </c>
      <c r="F183" s="144" t="s">
        <v>69</v>
      </c>
      <c r="G183" s="160" t="s">
        <v>1393</v>
      </c>
      <c r="H183" s="275" t="str">
        <f>IFERROR(VLOOKUP(G183,TablaCuentasInversion[],4,FALSE),"")</f>
        <v>Conjunta 50/50%</v>
      </c>
      <c r="I183" s="275" t="str">
        <f>IFERROR(VLOOKUP(G183,TablaCuentasInversion[],2,FALSE),"")</f>
        <v>USD</v>
      </c>
      <c r="J183" s="39"/>
      <c r="K183" s="153">
        <v>44805</v>
      </c>
      <c r="L183" s="94">
        <f t="shared" si="45"/>
        <v>2022</v>
      </c>
      <c r="M183" s="332">
        <v>12</v>
      </c>
      <c r="N183" s="329">
        <v>0.99439999999999995</v>
      </c>
      <c r="O183" s="154">
        <f t="shared" si="46"/>
        <v>0.37711182622687051</v>
      </c>
      <c r="P183" s="30">
        <f t="shared" si="47"/>
        <v>0.32012603915258786</v>
      </c>
      <c r="Q183" s="155"/>
      <c r="R183" s="333">
        <v>4.5</v>
      </c>
      <c r="S183" s="333">
        <v>0.68</v>
      </c>
      <c r="T183" s="333">
        <v>0</v>
      </c>
      <c r="U183" s="255">
        <f t="shared" si="48"/>
        <v>4.5253419147224463</v>
      </c>
      <c r="V183" s="161">
        <f t="shared" si="49"/>
        <v>0.68382944489139186</v>
      </c>
      <c r="W183" s="161">
        <f t="shared" si="50"/>
        <v>0</v>
      </c>
      <c r="X183" s="256">
        <f t="shared" si="51"/>
        <v>3.8415124698310543</v>
      </c>
      <c r="Y183" s="334">
        <f t="shared" si="52"/>
        <v>0.67880128720836697</v>
      </c>
      <c r="Z183" s="64" t="str">
        <f t="shared" si="53"/>
        <v/>
      </c>
    </row>
    <row r="184" spans="1:26" x14ac:dyDescent="0.25">
      <c r="A184" s="157" t="s">
        <v>503</v>
      </c>
      <c r="B184" s="281" t="str">
        <f>IFERROR(VLOOKUP(A184,TablaEligeInversiones[],7,FALSE),"")</f>
        <v>US92826C8394</v>
      </c>
      <c r="C184" s="275" t="str">
        <f>IFERROR(VLOOKUP(A184,TablaEligeInversiones[],5,FALSE),"")</f>
        <v>V</v>
      </c>
      <c r="D184" s="144" t="s">
        <v>153</v>
      </c>
      <c r="E184" s="275" t="str">
        <f>IFERROR(VLOOKUP(A184,TablaEligeInversiones[],4,FALSE),"")</f>
        <v>USD</v>
      </c>
      <c r="F184" s="144" t="s">
        <v>69</v>
      </c>
      <c r="G184" s="160" t="s">
        <v>1393</v>
      </c>
      <c r="H184" s="275" t="str">
        <f>IFERROR(VLOOKUP(G184,TablaCuentasInversion[],4,FALSE),"")</f>
        <v>Conjunta 50/50%</v>
      </c>
      <c r="I184" s="275" t="str">
        <f>IFERROR(VLOOKUP(G184,TablaCuentasInversion[],2,FALSE),"")</f>
        <v>USD</v>
      </c>
      <c r="J184" s="39"/>
      <c r="K184" s="153">
        <v>44896</v>
      </c>
      <c r="L184" s="94">
        <f t="shared" si="45"/>
        <v>2022</v>
      </c>
      <c r="M184" s="332">
        <v>12</v>
      </c>
      <c r="N184" s="329">
        <v>0.99439999999999995</v>
      </c>
      <c r="O184" s="154">
        <f t="shared" si="46"/>
        <v>0.45253419147224466</v>
      </c>
      <c r="P184" s="30">
        <f t="shared" si="47"/>
        <v>0.38465406275140795</v>
      </c>
      <c r="Q184" s="155"/>
      <c r="R184" s="333">
        <v>5.4</v>
      </c>
      <c r="S184" s="333">
        <v>0.81</v>
      </c>
      <c r="T184" s="333">
        <v>0</v>
      </c>
      <c r="U184" s="255">
        <f t="shared" si="48"/>
        <v>5.4304102976669357</v>
      </c>
      <c r="V184" s="161">
        <f t="shared" si="49"/>
        <v>0.81456154465004027</v>
      </c>
      <c r="W184" s="161">
        <f t="shared" si="50"/>
        <v>0</v>
      </c>
      <c r="X184" s="256">
        <f t="shared" si="51"/>
        <v>4.6158487530168957</v>
      </c>
      <c r="Y184" s="334">
        <f t="shared" si="52"/>
        <v>0.81456154465004027</v>
      </c>
      <c r="Z184" s="64" t="str">
        <f t="shared" si="53"/>
        <v/>
      </c>
    </row>
    <row r="185" spans="1:26" x14ac:dyDescent="0.25">
      <c r="A185" s="157" t="s">
        <v>503</v>
      </c>
      <c r="B185" s="281" t="str">
        <f>IFERROR(VLOOKUP(A185,TablaEligeInversiones[],7,FALSE),"")</f>
        <v>US92826C8394</v>
      </c>
      <c r="C185" s="275" t="str">
        <f>IFERROR(VLOOKUP(A185,TablaEligeInversiones[],5,FALSE),"")</f>
        <v>V</v>
      </c>
      <c r="D185" s="144" t="s">
        <v>153</v>
      </c>
      <c r="E185" s="275" t="str">
        <f>IFERROR(VLOOKUP(A185,TablaEligeInversiones[],4,FALSE),"")</f>
        <v>USD</v>
      </c>
      <c r="F185" s="144" t="s">
        <v>69</v>
      </c>
      <c r="G185" s="160" t="s">
        <v>1393</v>
      </c>
      <c r="H185" s="275" t="str">
        <f>IFERROR(VLOOKUP(G185,TablaCuentasInversion[],4,FALSE),"")</f>
        <v>Conjunta 50/50%</v>
      </c>
      <c r="I185" s="275" t="str">
        <f>IFERROR(VLOOKUP(G185,TablaCuentasInversion[],2,FALSE),"")</f>
        <v>USD</v>
      </c>
      <c r="J185" s="39"/>
      <c r="K185" s="153">
        <v>44986</v>
      </c>
      <c r="L185" s="94">
        <f t="shared" si="45"/>
        <v>2023</v>
      </c>
      <c r="M185" s="332">
        <v>12</v>
      </c>
      <c r="N185" s="329">
        <v>1.0665</v>
      </c>
      <c r="O185" s="154">
        <f t="shared" si="46"/>
        <v>0.4219409282700422</v>
      </c>
      <c r="P185" s="30">
        <f t="shared" si="47"/>
        <v>0.35864978902953587</v>
      </c>
      <c r="Q185" s="155"/>
      <c r="R185" s="333">
        <v>5.4</v>
      </c>
      <c r="S185" s="333">
        <v>0.81</v>
      </c>
      <c r="T185" s="333">
        <v>0</v>
      </c>
      <c r="U185" s="255">
        <f t="shared" si="48"/>
        <v>5.0632911392405067</v>
      </c>
      <c r="V185" s="161">
        <f t="shared" si="49"/>
        <v>0.759493670886076</v>
      </c>
      <c r="W185" s="161">
        <f t="shared" si="50"/>
        <v>0</v>
      </c>
      <c r="X185" s="256">
        <f t="shared" si="51"/>
        <v>4.3037974683544302</v>
      </c>
      <c r="Y185" s="334">
        <f t="shared" si="52"/>
        <v>0.759493670886076</v>
      </c>
      <c r="Z185" s="64" t="str">
        <f t="shared" si="53"/>
        <v/>
      </c>
    </row>
    <row r="186" spans="1:26" x14ac:dyDescent="0.25">
      <c r="A186" s="157" t="s">
        <v>503</v>
      </c>
      <c r="B186" s="281" t="str">
        <f>IFERROR(VLOOKUP(A186,TablaEligeInversiones[],7,FALSE),"")</f>
        <v>US92826C8394</v>
      </c>
      <c r="C186" s="275" t="str">
        <f>IFERROR(VLOOKUP(A186,TablaEligeInversiones[],5,FALSE),"")</f>
        <v>V</v>
      </c>
      <c r="D186" s="144" t="s">
        <v>153</v>
      </c>
      <c r="E186" s="275" t="str">
        <f>IFERROR(VLOOKUP(A186,TablaEligeInversiones[],4,FALSE),"")</f>
        <v>USD</v>
      </c>
      <c r="F186" s="144" t="s">
        <v>69</v>
      </c>
      <c r="G186" s="160" t="s">
        <v>1393</v>
      </c>
      <c r="H186" s="275" t="str">
        <f>IFERROR(VLOOKUP(G186,TablaCuentasInversion[],4,FALSE),"")</f>
        <v>Conjunta 50/50%</v>
      </c>
      <c r="I186" s="275" t="str">
        <f>IFERROR(VLOOKUP(G186,TablaCuentasInversion[],2,FALSE),"")</f>
        <v>USD</v>
      </c>
      <c r="J186" s="39"/>
      <c r="K186" s="153">
        <v>45078</v>
      </c>
      <c r="L186" s="94">
        <f t="shared" si="45"/>
        <v>2023</v>
      </c>
      <c r="M186" s="332">
        <v>12</v>
      </c>
      <c r="N186" s="329">
        <v>1.0761000000000001</v>
      </c>
      <c r="O186" s="154">
        <f t="shared" si="46"/>
        <v>0.41817674937273486</v>
      </c>
      <c r="P186" s="30">
        <f t="shared" si="47"/>
        <v>0.35545023696682465</v>
      </c>
      <c r="Q186" s="155"/>
      <c r="R186" s="333">
        <v>5.4</v>
      </c>
      <c r="S186" s="333">
        <v>0.81</v>
      </c>
      <c r="T186" s="333">
        <v>0</v>
      </c>
      <c r="U186" s="255">
        <f t="shared" si="48"/>
        <v>5.0181209924728183</v>
      </c>
      <c r="V186" s="161">
        <f t="shared" si="49"/>
        <v>0.75271814887092281</v>
      </c>
      <c r="W186" s="161">
        <f t="shared" si="50"/>
        <v>0</v>
      </c>
      <c r="X186" s="256">
        <f t="shared" si="51"/>
        <v>4.2654028436018958</v>
      </c>
      <c r="Y186" s="334">
        <f t="shared" si="52"/>
        <v>0.7527181488709227</v>
      </c>
      <c r="Z186" s="64" t="str">
        <f t="shared" si="53"/>
        <v/>
      </c>
    </row>
    <row r="187" spans="1:26" x14ac:dyDescent="0.25">
      <c r="A187" s="157" t="s">
        <v>503</v>
      </c>
      <c r="B187" s="281" t="str">
        <f>IFERROR(VLOOKUP(A187,TablaEligeInversiones[],7,FALSE),"")</f>
        <v>US92826C8394</v>
      </c>
      <c r="C187" s="275" t="str">
        <f>IFERROR(VLOOKUP(A187,TablaEligeInversiones[],5,FALSE),"")</f>
        <v>V</v>
      </c>
      <c r="D187" s="144" t="s">
        <v>153</v>
      </c>
      <c r="E187" s="275" t="str">
        <f>IFERROR(VLOOKUP(A187,TablaEligeInversiones[],4,FALSE),"")</f>
        <v>USD</v>
      </c>
      <c r="F187" s="144" t="s">
        <v>69</v>
      </c>
      <c r="G187" s="160" t="s">
        <v>1393</v>
      </c>
      <c r="H187" s="275" t="str">
        <f>IFERROR(VLOOKUP(G187,TablaCuentasInversion[],4,FALSE),"")</f>
        <v>Conjunta 50/50%</v>
      </c>
      <c r="I187" s="275" t="str">
        <f>IFERROR(VLOOKUP(G187,TablaCuentasInversion[],2,FALSE),"")</f>
        <v>USD</v>
      </c>
      <c r="J187" s="39"/>
      <c r="K187" s="153">
        <v>45170</v>
      </c>
      <c r="L187" s="94">
        <f t="shared" si="45"/>
        <v>2023</v>
      </c>
      <c r="M187" s="332">
        <v>12</v>
      </c>
      <c r="N187" s="329">
        <v>1.0772999999999999</v>
      </c>
      <c r="O187" s="154">
        <f t="shared" si="46"/>
        <v>0.41771094402673353</v>
      </c>
      <c r="P187" s="30">
        <f t="shared" si="47"/>
        <v>0.35505430242272351</v>
      </c>
      <c r="Q187" s="155"/>
      <c r="R187" s="333">
        <v>5.4</v>
      </c>
      <c r="S187" s="333">
        <v>0.81</v>
      </c>
      <c r="T187" s="333">
        <v>0</v>
      </c>
      <c r="U187" s="255">
        <f t="shared" si="48"/>
        <v>5.0125313283208026</v>
      </c>
      <c r="V187" s="161">
        <f t="shared" si="49"/>
        <v>0.75187969924812037</v>
      </c>
      <c r="W187" s="161">
        <f t="shared" si="50"/>
        <v>0</v>
      </c>
      <c r="X187" s="256">
        <f t="shared" si="51"/>
        <v>4.2606516290726821</v>
      </c>
      <c r="Y187" s="334">
        <f t="shared" si="52"/>
        <v>0.75187969924812037</v>
      </c>
      <c r="Z187" s="64" t="str">
        <f t="shared" si="53"/>
        <v/>
      </c>
    </row>
    <row r="188" spans="1:26" x14ac:dyDescent="0.25">
      <c r="A188" s="157" t="s">
        <v>503</v>
      </c>
      <c r="B188" s="281" t="str">
        <f>IFERROR(VLOOKUP(A188,TablaEligeInversiones[],7,FALSE),"")</f>
        <v>US92826C8394</v>
      </c>
      <c r="C188" s="275" t="str">
        <f>IFERROR(VLOOKUP(A188,TablaEligeInversiones[],5,FALSE),"")</f>
        <v>V</v>
      </c>
      <c r="D188" s="144" t="s">
        <v>153</v>
      </c>
      <c r="E188" s="275" t="str">
        <f>IFERROR(VLOOKUP(A188,TablaEligeInversiones[],4,FALSE),"")</f>
        <v>USD</v>
      </c>
      <c r="F188" s="144" t="s">
        <v>69</v>
      </c>
      <c r="G188" s="160" t="s">
        <v>1393</v>
      </c>
      <c r="H188" s="275" t="str">
        <f>IFERROR(VLOOKUP(G188,TablaCuentasInversion[],4,FALSE),"")</f>
        <v>Conjunta 50/50%</v>
      </c>
      <c r="I188" s="275" t="str">
        <f>IFERROR(VLOOKUP(G188,TablaCuentasInversion[],2,FALSE),"")</f>
        <v>USD</v>
      </c>
      <c r="J188" s="39"/>
      <c r="K188" s="153">
        <v>45261</v>
      </c>
      <c r="L188" s="94">
        <f t="shared" si="45"/>
        <v>2023</v>
      </c>
      <c r="M188" s="332">
        <v>12</v>
      </c>
      <c r="N188" s="329">
        <v>1.0881000000000001</v>
      </c>
      <c r="O188" s="154">
        <f t="shared" si="46"/>
        <v>0.47789725209080047</v>
      </c>
      <c r="P188" s="30">
        <f t="shared" si="47"/>
        <v>0.40590631988481451</v>
      </c>
      <c r="Q188" s="155"/>
      <c r="R188" s="333">
        <v>6.24</v>
      </c>
      <c r="S188" s="333">
        <v>0.94</v>
      </c>
      <c r="T188" s="333">
        <v>0</v>
      </c>
      <c r="U188" s="255">
        <f t="shared" si="48"/>
        <v>5.7347670250896057</v>
      </c>
      <c r="V188" s="161">
        <f t="shared" si="49"/>
        <v>0.8638911864718315</v>
      </c>
      <c r="W188" s="161">
        <f t="shared" si="50"/>
        <v>0</v>
      </c>
      <c r="X188" s="256">
        <f t="shared" si="51"/>
        <v>4.8708758386177742</v>
      </c>
      <c r="Y188" s="334">
        <f t="shared" si="52"/>
        <v>0.86021505376344087</v>
      </c>
      <c r="Z188" s="64" t="str">
        <f t="shared" si="53"/>
        <v/>
      </c>
    </row>
    <row r="189" spans="1:26" x14ac:dyDescent="0.25">
      <c r="A189" s="157" t="s">
        <v>503</v>
      </c>
      <c r="B189" s="281" t="str">
        <f>IFERROR(VLOOKUP(A189,TablaEligeInversiones[],7,FALSE),"")</f>
        <v>US92826C8394</v>
      </c>
      <c r="C189" s="275" t="str">
        <f>IFERROR(VLOOKUP(A189,TablaEligeInversiones[],5,FALSE),"")</f>
        <v>V</v>
      </c>
      <c r="D189" s="144" t="s">
        <v>153</v>
      </c>
      <c r="E189" s="275" t="str">
        <f>IFERROR(VLOOKUP(A189,TablaEligeInversiones[],4,FALSE),"")</f>
        <v>USD</v>
      </c>
      <c r="F189" s="144" t="s">
        <v>69</v>
      </c>
      <c r="G189" s="160" t="s">
        <v>1393</v>
      </c>
      <c r="H189" s="275" t="str">
        <f>IFERROR(VLOOKUP(G189,TablaCuentasInversion[],4,FALSE),"")</f>
        <v>Conjunta 50/50%</v>
      </c>
      <c r="I189" s="275" t="str">
        <f>IFERROR(VLOOKUP(G189,TablaCuentasInversion[],2,FALSE),"")</f>
        <v>USD</v>
      </c>
      <c r="J189" s="39"/>
      <c r="K189" s="153">
        <v>45352</v>
      </c>
      <c r="L189" s="94">
        <f t="shared" si="45"/>
        <v>2024</v>
      </c>
      <c r="M189" s="332">
        <v>12</v>
      </c>
      <c r="N189" s="329">
        <v>1.0837000000000001</v>
      </c>
      <c r="O189" s="154">
        <f t="shared" si="46"/>
        <v>0.479837593429916</v>
      </c>
      <c r="P189" s="30">
        <f t="shared" si="47"/>
        <v>0.40755436621451202</v>
      </c>
      <c r="Q189" s="155"/>
      <c r="R189" s="333">
        <v>6.24</v>
      </c>
      <c r="S189" s="333">
        <v>0.94</v>
      </c>
      <c r="T189" s="333">
        <v>0</v>
      </c>
      <c r="U189" s="255">
        <f t="shared" si="48"/>
        <v>5.7580511211589922</v>
      </c>
      <c r="V189" s="161">
        <f t="shared" si="49"/>
        <v>0.86739872658484807</v>
      </c>
      <c r="W189" s="161">
        <f t="shared" si="50"/>
        <v>0</v>
      </c>
      <c r="X189" s="256">
        <f t="shared" si="51"/>
        <v>4.8906523945741442</v>
      </c>
      <c r="Y189" s="334">
        <f t="shared" si="52"/>
        <v>0.86370766817384881</v>
      </c>
      <c r="Z189" s="64" t="str">
        <f t="shared" si="53"/>
        <v/>
      </c>
    </row>
    <row r="190" spans="1:26" x14ac:dyDescent="0.25">
      <c r="A190" s="157" t="s">
        <v>503</v>
      </c>
      <c r="B190" s="281" t="str">
        <f>IFERROR(VLOOKUP(A190,TablaEligeInversiones[],7,FALSE),"")</f>
        <v>US92826C8394</v>
      </c>
      <c r="C190" s="275" t="str">
        <f>IFERROR(VLOOKUP(A190,TablaEligeInversiones[],5,FALSE),"")</f>
        <v>V</v>
      </c>
      <c r="D190" s="144" t="s">
        <v>153</v>
      </c>
      <c r="E190" s="275" t="str">
        <f>IFERROR(VLOOKUP(A190,TablaEligeInversiones[],4,FALSE),"")</f>
        <v>USD</v>
      </c>
      <c r="F190" s="144" t="s">
        <v>69</v>
      </c>
      <c r="G190" s="160" t="s">
        <v>1393</v>
      </c>
      <c r="H190" s="275" t="str">
        <f>IFERROR(VLOOKUP(G190,TablaCuentasInversion[],4,FALSE),"")</f>
        <v>Conjunta 50/50%</v>
      </c>
      <c r="I190" s="275" t="str">
        <f>IFERROR(VLOOKUP(G190,TablaCuentasInversion[],2,FALSE),"")</f>
        <v>USD</v>
      </c>
      <c r="J190" s="39"/>
      <c r="K190" s="153">
        <v>45446</v>
      </c>
      <c r="L190" s="94">
        <f t="shared" si="45"/>
        <v>2024</v>
      </c>
      <c r="M190" s="332">
        <v>12</v>
      </c>
      <c r="N190" s="329">
        <v>1.0902000000000001</v>
      </c>
      <c r="O190" s="154">
        <f t="shared" si="46"/>
        <v>0.47697670152265642</v>
      </c>
      <c r="P190" s="30">
        <f t="shared" si="47"/>
        <v>0.40512444199841013</v>
      </c>
      <c r="Q190" s="155"/>
      <c r="R190" s="333">
        <v>6.24</v>
      </c>
      <c r="S190" s="333">
        <v>0.94</v>
      </c>
      <c r="T190" s="333">
        <v>0</v>
      </c>
      <c r="U190" s="255">
        <f t="shared" si="48"/>
        <v>5.7237204182718768</v>
      </c>
      <c r="V190" s="161">
        <f t="shared" si="49"/>
        <v>0.86222711429095567</v>
      </c>
      <c r="W190" s="161">
        <f t="shared" si="50"/>
        <v>0</v>
      </c>
      <c r="X190" s="256">
        <f t="shared" si="51"/>
        <v>4.8614933039809216</v>
      </c>
      <c r="Y190" s="334">
        <f t="shared" si="52"/>
        <v>0.8585580627407815</v>
      </c>
      <c r="Z190" s="64" t="str">
        <f t="shared" si="53"/>
        <v/>
      </c>
    </row>
    <row r="191" spans="1:26" x14ac:dyDescent="0.25">
      <c r="A191" s="157" t="s">
        <v>503</v>
      </c>
      <c r="B191" s="281" t="str">
        <f>IFERROR(VLOOKUP(A191,TablaEligeInversiones[],7,FALSE),"")</f>
        <v>US92826C8394</v>
      </c>
      <c r="C191" s="275" t="str">
        <f>IFERROR(VLOOKUP(A191,TablaEligeInversiones[],5,FALSE),"")</f>
        <v>V</v>
      </c>
      <c r="D191" s="144" t="s">
        <v>153</v>
      </c>
      <c r="E191" s="275" t="str">
        <f>IFERROR(VLOOKUP(A191,TablaEligeInversiones[],4,FALSE),"")</f>
        <v>USD</v>
      </c>
      <c r="F191" s="144" t="s">
        <v>69</v>
      </c>
      <c r="G191" s="160" t="s">
        <v>1393</v>
      </c>
      <c r="H191" s="275" t="str">
        <f>IFERROR(VLOOKUP(G191,TablaCuentasInversion[],4,FALSE),"")</f>
        <v>Conjunta 50/50%</v>
      </c>
      <c r="I191" s="275" t="str">
        <f>IFERROR(VLOOKUP(G191,TablaCuentasInversion[],2,FALSE),"")</f>
        <v>USD</v>
      </c>
      <c r="J191" s="39"/>
      <c r="K191" s="153">
        <v>45538</v>
      </c>
      <c r="L191" s="94">
        <f t="shared" si="45"/>
        <v>2024</v>
      </c>
      <c r="M191" s="332">
        <v>12</v>
      </c>
      <c r="N191" s="329">
        <v>1.1043000000000001</v>
      </c>
      <c r="O191" s="154">
        <f t="shared" si="46"/>
        <v>0.62784871260828878</v>
      </c>
      <c r="P191" s="30">
        <f t="shared" si="47"/>
        <v>0.53352048054574541</v>
      </c>
      <c r="Q191" s="155"/>
      <c r="R191" s="333">
        <v>8.32</v>
      </c>
      <c r="S191" s="333">
        <v>1.25</v>
      </c>
      <c r="T191" s="333">
        <v>0</v>
      </c>
      <c r="U191" s="255">
        <f t="shared" si="48"/>
        <v>7.5341845512994654</v>
      </c>
      <c r="V191" s="161">
        <f t="shared" si="49"/>
        <v>1.1319387847505207</v>
      </c>
      <c r="W191" s="161">
        <f t="shared" si="50"/>
        <v>0</v>
      </c>
      <c r="X191" s="256">
        <f t="shared" si="51"/>
        <v>6.4022457665489449</v>
      </c>
      <c r="Y191" s="334">
        <f t="shared" si="52"/>
        <v>1.1301276826949198</v>
      </c>
      <c r="Z191" s="64" t="str">
        <f t="shared" si="53"/>
        <v/>
      </c>
    </row>
    <row r="192" spans="1:26" x14ac:dyDescent="0.25">
      <c r="A192" s="157"/>
      <c r="B192" s="281" t="str">
        <f>IFERROR(VLOOKUP(A192,TablaEligeInversiones[],7,FALSE),"")</f>
        <v/>
      </c>
      <c r="C192" s="275" t="str">
        <f>IFERROR(VLOOKUP(A192,TablaEligeInversiones[],5,FALSE),"")</f>
        <v/>
      </c>
      <c r="D192" s="144"/>
      <c r="E192" s="275" t="str">
        <f>IFERROR(VLOOKUP(A192,TablaEligeInversiones[],4,FALSE),"")</f>
        <v/>
      </c>
      <c r="F192" s="144"/>
      <c r="G192" s="39"/>
      <c r="H192" s="275" t="str">
        <f>IFERROR(VLOOKUP(G192,TablaCuentasInversion[],4,FALSE),"")</f>
        <v/>
      </c>
      <c r="I192" s="275" t="str">
        <f>IFERROR(VLOOKUP(G192,TablaCuentasInversion[],2,FALSE),"")</f>
        <v/>
      </c>
      <c r="J192" s="39"/>
      <c r="K192" s="153"/>
      <c r="L192" s="94" t="str">
        <f t="shared" si="45"/>
        <v/>
      </c>
      <c r="M192" s="40"/>
      <c r="N192" s="239">
        <v>1</v>
      </c>
      <c r="O192" s="154">
        <f t="shared" si="46"/>
        <v>0</v>
      </c>
      <c r="P192" s="30">
        <f t="shared" si="47"/>
        <v>0</v>
      </c>
      <c r="Q192" s="155"/>
      <c r="R192" s="158"/>
      <c r="S192" s="158"/>
      <c r="T192" s="158"/>
      <c r="U192" s="255">
        <f t="shared" si="48"/>
        <v>0</v>
      </c>
      <c r="V192" s="161">
        <f t="shared" si="49"/>
        <v>0</v>
      </c>
      <c r="W192" s="161">
        <f t="shared" si="50"/>
        <v>0</v>
      </c>
      <c r="X192" s="156">
        <f t="shared" si="51"/>
        <v>0</v>
      </c>
      <c r="Y192" s="29" t="str">
        <f t="shared" si="52"/>
        <v/>
      </c>
      <c r="Z192" s="64" t="str">
        <f t="shared" si="53"/>
        <v/>
      </c>
    </row>
    <row r="193" spans="1:26" x14ac:dyDescent="0.25">
      <c r="A193" s="157"/>
      <c r="B193" s="281" t="str">
        <f>IFERROR(VLOOKUP(A193,TablaEligeInversiones[],7,FALSE),"")</f>
        <v/>
      </c>
      <c r="C193" s="275" t="str">
        <f>IFERROR(VLOOKUP(A193,TablaEligeInversiones[],5,FALSE),"")</f>
        <v/>
      </c>
      <c r="D193" s="144"/>
      <c r="E193" s="275" t="str">
        <f>IFERROR(VLOOKUP(A193,TablaEligeInversiones[],4,FALSE),"")</f>
        <v/>
      </c>
      <c r="F193" s="144"/>
      <c r="G193" s="39"/>
      <c r="H193" s="275" t="str">
        <f>IFERROR(VLOOKUP(G193,TablaCuentasInversion[],4,FALSE),"")</f>
        <v/>
      </c>
      <c r="I193" s="275" t="str">
        <f>IFERROR(VLOOKUP(G193,TablaCuentasInversion[],2,FALSE),"")</f>
        <v/>
      </c>
      <c r="J193" s="39"/>
      <c r="K193" s="153"/>
      <c r="L193" s="94" t="str">
        <f t="shared" si="45"/>
        <v/>
      </c>
      <c r="M193" s="40"/>
      <c r="N193" s="239">
        <v>1</v>
      </c>
      <c r="O193" s="154">
        <f t="shared" si="46"/>
        <v>0</v>
      </c>
      <c r="P193" s="30">
        <f t="shared" si="47"/>
        <v>0</v>
      </c>
      <c r="Q193" s="155"/>
      <c r="R193" s="158"/>
      <c r="S193" s="158"/>
      <c r="T193" s="158"/>
      <c r="U193" s="255">
        <f t="shared" si="48"/>
        <v>0</v>
      </c>
      <c r="V193" s="161">
        <f t="shared" si="49"/>
        <v>0</v>
      </c>
      <c r="W193" s="161">
        <f t="shared" si="50"/>
        <v>0</v>
      </c>
      <c r="X193" s="156">
        <f t="shared" si="51"/>
        <v>0</v>
      </c>
      <c r="Y193" s="29" t="str">
        <f t="shared" si="52"/>
        <v/>
      </c>
      <c r="Z193" s="64" t="str">
        <f t="shared" si="53"/>
        <v/>
      </c>
    </row>
    <row r="194" spans="1:26" ht="15.75" x14ac:dyDescent="0.25">
      <c r="A194" s="260" t="s">
        <v>760</v>
      </c>
      <c r="Q194" s="67">
        <f>SUM(TablaDividendos[[#Data],[#Totals],[Dividendo neto (euros)]])</f>
        <v>3594.6778672616365</v>
      </c>
      <c r="R194" s="67">
        <f>SUM(TablaDividendos[[#Data],[#Totals],[Exceso retencion origen recuperable en IRPF (15%)]])</f>
        <v>295.51695289269287</v>
      </c>
      <c r="S194" s="67">
        <f>SUM(TablaDividendos[[#Data],[#Totals],[Exceso retencion origen recuperable en hacienda extranjera (&gt;15%)]])</f>
        <v>3.7550000000000008</v>
      </c>
    </row>
    <row r="267" spans="1:17" x14ac:dyDescent="0.25">
      <c r="E267" s="55"/>
    </row>
    <row r="268" spans="1:17" x14ac:dyDescent="0.25">
      <c r="A268" s="4"/>
    </row>
    <row r="269" spans="1:17" x14ac:dyDescent="0.25">
      <c r="A269" s="4"/>
    </row>
    <row r="270" spans="1:17" x14ac:dyDescent="0.25">
      <c r="B270" s="12"/>
      <c r="C270" s="12"/>
      <c r="D270" s="12"/>
      <c r="E270" s="12"/>
      <c r="F270" s="12"/>
      <c r="G270" s="12"/>
      <c r="H270" s="12"/>
      <c r="I270" s="12"/>
      <c r="J270" s="12"/>
      <c r="K270" s="12"/>
      <c r="L270" s="12"/>
      <c r="M270" s="12"/>
      <c r="N270" s="12"/>
      <c r="O270" s="12"/>
      <c r="P270" s="12"/>
      <c r="Q270" s="12"/>
    </row>
  </sheetData>
  <dataValidations count="2">
    <dataValidation type="list" allowBlank="1" showInputMessage="1" showErrorMessage="1" sqref="A6:A193" xr:uid="{5FC8D191-FC9C-4910-9DDA-03AB97D541C2}">
      <formula1>INDIRECT("TablaEligeInversiones[Nombre]")</formula1>
    </dataValidation>
    <dataValidation type="list" allowBlank="1" showInputMessage="1" showErrorMessage="1" sqref="G6:G193" xr:uid="{EC36E13C-F67F-4C50-898D-1E338BB2BD62}">
      <formula1>INDIRECT("TablaCuentasInversion[Nombre ID cuenta de inversión]")</formula1>
    </dataValidation>
  </dataValidations>
  <hyperlinks>
    <hyperlink ref="L2" r:id="rId1" xr:uid="{00000000-0004-0000-0A00-000000000000}"/>
  </hyperlinks>
  <pageMargins left="0.7" right="0.7" top="0.75" bottom="0.75" header="0.3" footer="0.3"/>
  <pageSetup paperSize="9" orientation="portrait" verticalDpi="0" r:id="rId2"/>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2221E03D-BE3B-43FE-A54B-980C24BE3300}">
          <x14:formula1>
            <xm:f>Config!$M$7:$M$12</xm:f>
          </x14:formula1>
          <xm:sqref>I6:I193</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dimension ref="A1:S109"/>
  <sheetViews>
    <sheetView showGridLines="0" zoomScale="80" zoomScaleNormal="80" workbookViewId="0">
      <selection activeCell="J26" sqref="J26"/>
    </sheetView>
  </sheetViews>
  <sheetFormatPr baseColWidth="10" defaultRowHeight="15" x14ac:dyDescent="0.25"/>
  <cols>
    <col min="1" max="1" width="36.28515625" customWidth="1"/>
    <col min="2" max="2" width="13.7109375" customWidth="1"/>
    <col min="3" max="3" width="15.140625" customWidth="1"/>
    <col min="4" max="4" width="36.7109375" customWidth="1"/>
    <col min="5" max="5" width="15.5703125" customWidth="1"/>
    <col min="6" max="6" width="11.85546875" customWidth="1"/>
    <col min="7" max="7" width="10.5703125" customWidth="1"/>
    <col min="8" max="9" width="10.42578125" customWidth="1"/>
    <col min="10" max="10" width="11.28515625" customWidth="1"/>
    <col min="11" max="11" width="15" customWidth="1"/>
    <col min="12" max="19" width="11.28515625" customWidth="1"/>
    <col min="20" max="20" width="9" customWidth="1"/>
    <col min="21" max="21" width="9.7109375" customWidth="1"/>
    <col min="22" max="22" width="10" customWidth="1"/>
    <col min="23" max="23" width="8.140625" customWidth="1"/>
    <col min="24" max="25" width="8.28515625" customWidth="1"/>
    <col min="26" max="26" width="7.85546875" customWidth="1"/>
    <col min="27" max="27" width="9.5703125" customWidth="1"/>
    <col min="28" max="28" width="9.7109375" customWidth="1"/>
    <col min="29" max="29" width="9.28515625" customWidth="1"/>
  </cols>
  <sheetData>
    <row r="1" spans="1:19" ht="21" x14ac:dyDescent="0.35">
      <c r="A1" s="15" t="s">
        <v>82</v>
      </c>
      <c r="B1" s="15"/>
    </row>
    <row r="2" spans="1:19" x14ac:dyDescent="0.25">
      <c r="D2" s="56" t="s">
        <v>138</v>
      </c>
      <c r="E2" s="56" t="s">
        <v>139</v>
      </c>
      <c r="F2" s="56" t="s">
        <v>140</v>
      </c>
      <c r="M2" s="13" t="s">
        <v>110</v>
      </c>
    </row>
    <row r="3" spans="1:19" x14ac:dyDescent="0.25">
      <c r="A3" t="s">
        <v>141</v>
      </c>
      <c r="D3" s="57">
        <v>7</v>
      </c>
      <c r="E3" s="57">
        <v>2</v>
      </c>
      <c r="F3" s="57">
        <v>2025</v>
      </c>
      <c r="M3" t="s">
        <v>600</v>
      </c>
    </row>
    <row r="4" spans="1:19" x14ac:dyDescent="0.25">
      <c r="D4" s="58"/>
    </row>
    <row r="5" spans="1:19" x14ac:dyDescent="0.25">
      <c r="F5" t="s">
        <v>868</v>
      </c>
    </row>
    <row r="6" spans="1:19" x14ac:dyDescent="0.25">
      <c r="A6" s="54" t="s">
        <v>6</v>
      </c>
      <c r="B6" t="s">
        <v>118</v>
      </c>
      <c r="D6" t="s">
        <v>1167</v>
      </c>
      <c r="K6" t="s">
        <v>1175</v>
      </c>
    </row>
    <row r="7" spans="1:19" ht="22.5" customHeight="1" x14ac:dyDescent="0.25">
      <c r="A7" s="54" t="s">
        <v>133</v>
      </c>
      <c r="B7" t="s">
        <v>164</v>
      </c>
      <c r="D7">
        <v>1</v>
      </c>
      <c r="K7">
        <v>1</v>
      </c>
      <c r="S7" s="8"/>
    </row>
    <row r="8" spans="1:19" ht="6" customHeight="1" x14ac:dyDescent="0.25">
      <c r="S8" s="8"/>
    </row>
    <row r="9" spans="1:19" x14ac:dyDescent="0.25">
      <c r="A9" s="54" t="s">
        <v>116</v>
      </c>
      <c r="C9" s="59" t="s">
        <v>57</v>
      </c>
      <c r="D9" s="59" t="s">
        <v>136</v>
      </c>
      <c r="E9" s="59" t="s">
        <v>137</v>
      </c>
      <c r="F9" s="59" t="s">
        <v>27</v>
      </c>
      <c r="G9" s="59" t="s">
        <v>58</v>
      </c>
      <c r="H9" s="59" t="s">
        <v>146</v>
      </c>
      <c r="K9" s="59" t="s">
        <v>136</v>
      </c>
      <c r="L9" s="59" t="s">
        <v>144</v>
      </c>
      <c r="M9" s="59" t="s">
        <v>27</v>
      </c>
      <c r="N9" s="59" t="s">
        <v>58</v>
      </c>
      <c r="O9" s="59" t="s">
        <v>146</v>
      </c>
      <c r="S9" s="8"/>
    </row>
    <row r="10" spans="1:19" x14ac:dyDescent="0.25">
      <c r="A10" s="8" t="s">
        <v>592</v>
      </c>
      <c r="C10" t="str">
        <f>IFERROR(VLOOKUP(A10,TablaEligeInversiones[],2,FALSE),"")</f>
        <v>Accion</v>
      </c>
      <c r="D10" t="str">
        <f>IFERROR(VLOOKUP(A10,TablaEligeInversiones[],5,FALSE),"")</f>
        <v>AIR.PA</v>
      </c>
      <c r="E10" s="61">
        <v>166.92</v>
      </c>
      <c r="F10" s="60" t="s">
        <v>1401</v>
      </c>
      <c r="G10" s="299" t="str">
        <f>IFERROR(VLOOKUP(A10,TablaEligeInversiones[],4,FALSE),"")</f>
        <v>EUR</v>
      </c>
      <c r="H10" s="63">
        <v>1</v>
      </c>
      <c r="K10" t="str" cm="1">
        <f t="array" ref="K10">IF(INDEX(TablaMonedas[Monedas],ROW(A1))=0,"",INDEX(TablaMonedas[Monedas],ROW(A1)))</f>
        <v>EUR</v>
      </c>
      <c r="L10" s="362">
        <v>1</v>
      </c>
      <c r="M10" s="44" t="s">
        <v>145</v>
      </c>
      <c r="N10" s="299" t="str">
        <f>IF(K10&lt;&gt;"",MonedaBase,"")</f>
        <v>EUR</v>
      </c>
      <c r="O10" s="63"/>
      <c r="S10" s="8"/>
    </row>
    <row r="11" spans="1:19" x14ac:dyDescent="0.25">
      <c r="A11" s="8" t="s">
        <v>1069</v>
      </c>
      <c r="C11" t="str">
        <f>IFERROR(VLOOKUP(A11,TablaEligeInversiones[],2,FALSE),"")</f>
        <v>Accion</v>
      </c>
      <c r="D11" t="str">
        <f>IFERROR(VLOOKUP(A11,TablaEligeInversiones[],5,FALSE),"")</f>
        <v>GOOGL</v>
      </c>
      <c r="E11" s="61">
        <v>185.34</v>
      </c>
      <c r="F11" s="60" t="s">
        <v>1401</v>
      </c>
      <c r="G11" s="299" t="str">
        <f>IFERROR(VLOOKUP(A11,TablaEligeInversiones[],4,FALSE),"")</f>
        <v>USD</v>
      </c>
      <c r="H11" s="63">
        <v>1</v>
      </c>
      <c r="K11" t="str" cm="1">
        <f t="array" ref="K11">IF(INDEX(TablaMonedas[Monedas],ROW(A2))=0,"",INDEX(TablaMonedas[Monedas],ROW(A2)))</f>
        <v>USD</v>
      </c>
      <c r="L11" s="362">
        <v>1.0327</v>
      </c>
      <c r="M11" s="60" t="s">
        <v>1401</v>
      </c>
      <c r="N11" s="299" t="s">
        <v>10</v>
      </c>
      <c r="O11" s="63">
        <v>1</v>
      </c>
      <c r="S11" s="8"/>
    </row>
    <row r="12" spans="1:19" x14ac:dyDescent="0.25">
      <c r="A12" s="8" t="s">
        <v>492</v>
      </c>
      <c r="C12" t="str">
        <f>IFERROR(VLOOKUP(A12,TablaEligeInversiones[],2,FALSE),"")</f>
        <v>Accion</v>
      </c>
      <c r="D12" t="str">
        <f>IFERROR(VLOOKUP(A12,TablaEligeInversiones[],5,FALSE),"")</f>
        <v>MO</v>
      </c>
      <c r="E12" s="61">
        <v>52.66</v>
      </c>
      <c r="F12" s="60" t="s">
        <v>1401</v>
      </c>
      <c r="G12" s="299" t="str">
        <f>IFERROR(VLOOKUP(A12,TablaEligeInversiones[],4,FALSE),"")</f>
        <v>USD</v>
      </c>
      <c r="H12" s="63">
        <v>1</v>
      </c>
      <c r="K12" t="str" cm="1">
        <f t="array" ref="K12">IF(INDEX(TablaMonedas[Monedas],ROW(A3))=0,"",INDEX(TablaMonedas[Monedas],ROW(A3)))</f>
        <v>GBP</v>
      </c>
      <c r="L12" s="362">
        <v>0.83199999999999996</v>
      </c>
      <c r="M12" s="60" t="s">
        <v>1401</v>
      </c>
      <c r="N12" s="299" t="s">
        <v>10</v>
      </c>
      <c r="O12" s="63">
        <v>1</v>
      </c>
      <c r="S12" s="8"/>
    </row>
    <row r="13" spans="1:19" x14ac:dyDescent="0.25">
      <c r="A13" s="8" t="s">
        <v>471</v>
      </c>
      <c r="C13" t="str">
        <f>IFERROR(VLOOKUP(A13,TablaEligeInversiones[],2,FALSE),"")</f>
        <v>Accion</v>
      </c>
      <c r="D13" t="str">
        <f>IFERROR(VLOOKUP(A13,TablaEligeInversiones[],5,FALSE),"")</f>
        <v>AMZN</v>
      </c>
      <c r="E13" s="61">
        <v>229.15</v>
      </c>
      <c r="F13" s="60" t="s">
        <v>1401</v>
      </c>
      <c r="G13" s="299" t="str">
        <f>IFERROR(VLOOKUP(A13,TablaEligeInversiones[],4,FALSE),"")</f>
        <v>USD</v>
      </c>
      <c r="H13" s="63">
        <v>1</v>
      </c>
      <c r="K13" t="str" cm="1">
        <f t="array" ref="K13">IF(INDEX(TablaMonedas[Monedas],ROW(A4))=0,"",INDEX(TablaMonedas[Monedas],ROW(A4)))</f>
        <v>CAD</v>
      </c>
      <c r="L13" s="362">
        <v>1.4761</v>
      </c>
      <c r="M13" s="60" t="s">
        <v>1401</v>
      </c>
      <c r="N13" s="299" t="s">
        <v>10</v>
      </c>
      <c r="O13" s="63">
        <v>1</v>
      </c>
      <c r="S13" s="8"/>
    </row>
    <row r="14" spans="1:19" x14ac:dyDescent="0.25">
      <c r="A14" s="8" t="s">
        <v>1085</v>
      </c>
      <c r="C14" t="str">
        <f>IFERROR(VLOOKUP(A14,TablaEligeInversiones[],2,FALSE),"")</f>
        <v>Fondo</v>
      </c>
      <c r="D14" t="str">
        <f>IFERROR(VLOOKUP(A14,TablaEligeInversiones[],5,FALSE),"")</f>
        <v>ES0112611001</v>
      </c>
      <c r="E14" s="61">
        <v>243.78</v>
      </c>
      <c r="F14" s="60" t="s">
        <v>1402</v>
      </c>
      <c r="G14" s="299" t="str">
        <f>IFERROR(VLOOKUP(A14,TablaEligeInversiones[],4,FALSE),"")</f>
        <v>EUR</v>
      </c>
      <c r="H14" s="63">
        <v>0</v>
      </c>
      <c r="K14" t="str" cm="1">
        <f t="array" ref="K14">IF(INDEX(TablaMonedas[Monedas],ROW(A5))=0,"",INDEX(TablaMonedas[Monedas],ROW(A5)))</f>
        <v>PLN</v>
      </c>
      <c r="L14" s="362">
        <v>4.1872999999999996</v>
      </c>
      <c r="M14" s="60" t="s">
        <v>1401</v>
      </c>
      <c r="N14" s="299" t="s">
        <v>10</v>
      </c>
      <c r="O14" s="63">
        <v>1</v>
      </c>
      <c r="S14" s="8"/>
    </row>
    <row r="15" spans="1:19" x14ac:dyDescent="0.25">
      <c r="A15" s="8" t="s">
        <v>498</v>
      </c>
      <c r="C15" t="str">
        <f>IFERROR(VLOOKUP(A15,TablaEligeInversiones[],2,FALSE),"")</f>
        <v>Crypto</v>
      </c>
      <c r="D15" t="str">
        <f>IFERROR(VLOOKUP(A15,TablaEligeInversiones[],5,FALSE),"")</f>
        <v>BTC-EUR</v>
      </c>
      <c r="E15" s="61">
        <v>93010.27</v>
      </c>
      <c r="F15" s="60" t="s">
        <v>1401</v>
      </c>
      <c r="G15" s="299" t="str">
        <f>IFERROR(VLOOKUP(A15,TablaEligeInversiones[],4,FALSE),"")</f>
        <v>EUR</v>
      </c>
      <c r="H15" s="63">
        <v>1</v>
      </c>
      <c r="K15" t="str" cm="1">
        <f t="array" ref="K15">IF(INDEX(TablaMonedas[Monedas],ROW(A6))=0,"",INDEX(TablaMonedas[Monedas],ROW(A6)))</f>
        <v>HKD</v>
      </c>
      <c r="L15" s="362">
        <v>8.0454000000000008</v>
      </c>
      <c r="M15" s="60" t="s">
        <v>1401</v>
      </c>
      <c r="N15" s="299" t="s">
        <v>10</v>
      </c>
      <c r="O15" s="63">
        <v>1</v>
      </c>
      <c r="S15" s="8"/>
    </row>
    <row r="16" spans="1:19" x14ac:dyDescent="0.25">
      <c r="A16" s="8" t="s">
        <v>916</v>
      </c>
      <c r="C16" t="str">
        <f>IFERROR(VLOOKUP(A16,TablaEligeInversiones[],2,FALSE),"")</f>
        <v>Accion</v>
      </c>
      <c r="D16" t="str">
        <f>IFERROR(VLOOKUP(A16,TablaEligeInversiones[],5,FALSE),"")</f>
        <v>CSU.TO</v>
      </c>
      <c r="E16" s="61">
        <v>4908.66</v>
      </c>
      <c r="F16" s="60" t="s">
        <v>1401</v>
      </c>
      <c r="G16" s="299" t="str">
        <f>IFERROR(VLOOKUP(A16,TablaEligeInversiones[],4,FALSE),"")</f>
        <v>CAD</v>
      </c>
      <c r="H16" s="63">
        <v>1</v>
      </c>
      <c r="K16" t="str" cm="1">
        <f t="array" ref="K16">IF(INDEX(TablaMonedas[Monedas],ROW(A7))=0,"",INDEX(TablaMonedas[Monedas],ROW(A7)))</f>
        <v>DKK</v>
      </c>
      <c r="L16" s="362">
        <v>7.4587000000000003</v>
      </c>
      <c r="M16" s="60" t="s">
        <v>1401</v>
      </c>
      <c r="N16" s="299" t="s">
        <v>10</v>
      </c>
      <c r="O16" s="63">
        <v>1</v>
      </c>
      <c r="S16" s="8"/>
    </row>
    <row r="17" spans="1:19" x14ac:dyDescent="0.25">
      <c r="A17" s="8" t="s">
        <v>528</v>
      </c>
      <c r="C17" t="str">
        <f>IFERROR(VLOOKUP(A17,TablaEligeInversiones[],2,FALSE),"")</f>
        <v>ETF</v>
      </c>
      <c r="D17" t="str">
        <f>IFERROR(VLOOKUP(A17,TablaEligeInversiones[],5,FALSE),"")</f>
        <v>PHAU.AS</v>
      </c>
      <c r="E17" s="61">
        <v>203.23</v>
      </c>
      <c r="F17" s="60" t="s">
        <v>1401</v>
      </c>
      <c r="G17" s="299" t="str">
        <f>IFERROR(VLOOKUP(A17,TablaEligeInversiones[],4,FALSE),"")</f>
        <v>EUR</v>
      </c>
      <c r="H17" s="63">
        <v>1</v>
      </c>
      <c r="K17" t="str" cm="1">
        <f t="array" ref="K17">IF(INDEX(TablaMonedas[Monedas],ROW(A8))=0,"",INDEX(TablaMonedas[Monedas],ROW(A8)))</f>
        <v/>
      </c>
      <c r="L17" s="362"/>
      <c r="M17" s="60" t="s">
        <v>233</v>
      </c>
      <c r="N17" s="299"/>
      <c r="O17" s="63"/>
      <c r="Q17" t="s">
        <v>1179</v>
      </c>
      <c r="S17" s="8"/>
    </row>
    <row r="18" spans="1:19" x14ac:dyDescent="0.25">
      <c r="A18" s="8" t="s">
        <v>1087</v>
      </c>
      <c r="C18" t="str">
        <f>IFERROR(VLOOKUP(A18,TablaEligeInversiones[],2,FALSE),"")</f>
        <v>Fondo</v>
      </c>
      <c r="D18" t="str">
        <f>IFERROR(VLOOKUP(A18,TablaEligeInversiones[],5,FALSE),"")</f>
        <v>LU0690375182</v>
      </c>
      <c r="E18" s="61">
        <v>68.34</v>
      </c>
      <c r="F18" s="60" t="s">
        <v>1401</v>
      </c>
      <c r="G18" s="299" t="str">
        <f>IFERROR(VLOOKUP(A18,TablaEligeInversiones[],4,FALSE),"")</f>
        <v>EUR</v>
      </c>
      <c r="H18" s="63">
        <v>1</v>
      </c>
      <c r="J18" s="13"/>
      <c r="K18" t="str" cm="1">
        <f t="array" ref="K18">IF(INDEX(TablaMonedas[Monedas],ROW(A9))=0,"",INDEX(TablaMonedas[Monedas],ROW(A9)))</f>
        <v/>
      </c>
      <c r="L18" s="362"/>
      <c r="M18" s="60" t="s">
        <v>233</v>
      </c>
      <c r="N18" s="299"/>
      <c r="O18" s="63"/>
      <c r="Q18" t="s">
        <v>1180</v>
      </c>
      <c r="S18" s="8"/>
    </row>
    <row r="19" spans="1:19" x14ac:dyDescent="0.25">
      <c r="A19" s="8" t="s">
        <v>965</v>
      </c>
      <c r="C19" t="str">
        <f>IFERROR(VLOOKUP(A19,TablaEligeInversiones[],2,FALSE),"")</f>
        <v>Accion</v>
      </c>
      <c r="D19" t="str">
        <f>IFERROR(VLOOKUP(A19,TablaEligeInversiones[],5,FALSE),"")</f>
        <v>RMS.PA</v>
      </c>
      <c r="E19" s="61">
        <v>2706</v>
      </c>
      <c r="F19" s="60" t="s">
        <v>1401</v>
      </c>
      <c r="G19" s="299" t="str">
        <f>IFERROR(VLOOKUP(A19,TablaEligeInversiones[],4,FALSE),"")</f>
        <v>EUR</v>
      </c>
      <c r="H19" s="63">
        <v>1</v>
      </c>
      <c r="K19" t="str" cm="1">
        <f t="array" ref="K19">IF(INDEX(TablaMonedas[Monedas],ROW(A10))=0,"",INDEX(TablaMonedas[Monedas],ROW(A10)))</f>
        <v/>
      </c>
      <c r="L19" s="362"/>
      <c r="M19" s="60" t="s">
        <v>233</v>
      </c>
      <c r="N19" s="299"/>
      <c r="O19" s="63"/>
      <c r="S19" s="8"/>
    </row>
    <row r="20" spans="1:19" x14ac:dyDescent="0.25">
      <c r="A20" s="8" t="s">
        <v>1088</v>
      </c>
      <c r="C20" t="str">
        <f>IFERROR(VLOOKUP(A20,TablaEligeInversiones[],2,FALSE),"")</f>
        <v>PlanPensiones</v>
      </c>
      <c r="D20" t="str">
        <f>IFERROR(VLOOKUP(A20,TablaEligeInversiones[],5,FALSE),"")</f>
        <v>indexa-mas-rentabilidad-acciones</v>
      </c>
      <c r="E20" s="61">
        <v>22.577000000000002</v>
      </c>
      <c r="F20" s="60" t="s">
        <v>1402</v>
      </c>
      <c r="G20" s="299" t="str">
        <f>IFERROR(VLOOKUP(A20,TablaEligeInversiones[],4,FALSE),"")</f>
        <v>EUR</v>
      </c>
      <c r="H20" s="63">
        <v>0</v>
      </c>
      <c r="K20" t="str" cm="1">
        <f t="array" ref="K20">IF(INDEX(TablaMonedas[Monedas],ROW(A11))=0,"",INDEX(TablaMonedas[Monedas],ROW(A11)))</f>
        <v/>
      </c>
      <c r="L20" s="62"/>
      <c r="M20" s="60" t="s">
        <v>233</v>
      </c>
      <c r="N20" s="299"/>
      <c r="O20" s="63"/>
      <c r="S20" s="8"/>
    </row>
    <row r="21" spans="1:19" x14ac:dyDescent="0.25">
      <c r="A21" s="8" t="s">
        <v>328</v>
      </c>
      <c r="C21" t="str">
        <f>IFERROR(VLOOKUP(A21,TablaEligeInversiones[],2,FALSE),"")</f>
        <v>Accion</v>
      </c>
      <c r="D21" t="str">
        <f>IFERROR(VLOOKUP(A21,TablaEligeInversiones[],5,FALSE),"")</f>
        <v>ITX.MC</v>
      </c>
      <c r="E21" s="61">
        <v>51</v>
      </c>
      <c r="F21" s="60" t="s">
        <v>1402</v>
      </c>
      <c r="G21" s="299" t="str">
        <f>IFERROR(VLOOKUP(A21,TablaEligeInversiones[],4,FALSE),"")</f>
        <v>EUR</v>
      </c>
      <c r="H21" s="63">
        <v>-1</v>
      </c>
      <c r="K21" t="str" cm="1">
        <f t="array" ref="K21">IF(INDEX(TablaMonedas[Monedas],ROW(A12))=0,"",INDEX(TablaMonedas[Monedas],ROW(A12)))</f>
        <v/>
      </c>
      <c r="L21" s="62"/>
      <c r="M21" s="60" t="s">
        <v>233</v>
      </c>
      <c r="N21" s="299"/>
      <c r="O21" s="63"/>
      <c r="S21" s="8"/>
    </row>
    <row r="22" spans="1:19" x14ac:dyDescent="0.25">
      <c r="A22" s="8" t="s">
        <v>450</v>
      </c>
      <c r="C22" t="str">
        <f>IFERROR(VLOOKUP(A22,TablaEligeInversiones[],2,FALSE),"")</f>
        <v>Fondo</v>
      </c>
      <c r="D22" t="str">
        <f>IFERROR(VLOOKUP(A22,TablaEligeInversiones[],5,FALSE),"")</f>
        <v>ES0152769032</v>
      </c>
      <c r="E22" s="61">
        <v>38.76</v>
      </c>
      <c r="F22" s="60" t="s">
        <v>1402</v>
      </c>
      <c r="G22" s="299" t="str">
        <f>IFERROR(VLOOKUP(A22,TablaEligeInversiones[],4,FALSE),"")</f>
        <v>EUR</v>
      </c>
      <c r="H22" s="63">
        <v>0</v>
      </c>
      <c r="O22" s="63"/>
      <c r="S22" s="8"/>
    </row>
    <row r="23" spans="1:19" x14ac:dyDescent="0.25">
      <c r="A23" s="8" t="s">
        <v>1142</v>
      </c>
      <c r="C23" t="str">
        <f>IFERROR(VLOOKUP(A23,TablaEligeInversiones[],2,FALSE),"")</f>
        <v>Accion</v>
      </c>
      <c r="D23" t="str">
        <f>IFERROR(VLOOKUP(A23,TablaEligeInversiones[],5,FALSE),"")</f>
        <v>MC.PA</v>
      </c>
      <c r="E23" s="61">
        <v>684.2</v>
      </c>
      <c r="F23" s="60" t="s">
        <v>1401</v>
      </c>
      <c r="G23" s="299" t="str">
        <f>IFERROR(VLOOKUP(A23,TablaEligeInversiones[],4,FALSE),"")</f>
        <v>EUR</v>
      </c>
      <c r="H23" s="63">
        <v>1</v>
      </c>
      <c r="O23" s="63"/>
      <c r="S23" s="8"/>
    </row>
    <row r="24" spans="1:19" x14ac:dyDescent="0.25">
      <c r="A24" s="8" t="s">
        <v>545</v>
      </c>
      <c r="C24" t="str">
        <f>IFERROR(VLOOKUP(A24,TablaEligeInversiones[],2,FALSE),"")</f>
        <v>Accion</v>
      </c>
      <c r="D24" t="str">
        <f>IFERROR(VLOOKUP(A24,TablaEligeInversiones[],5,FALSE),"")</f>
        <v>MA</v>
      </c>
      <c r="E24" s="61">
        <v>562.75</v>
      </c>
      <c r="F24" s="60" t="s">
        <v>1401</v>
      </c>
      <c r="G24" s="299" t="str">
        <f>IFERROR(VLOOKUP(A24,TablaEligeInversiones[],4,FALSE),"")</f>
        <v>USD</v>
      </c>
      <c r="H24" s="63">
        <v>1</v>
      </c>
      <c r="O24" s="63"/>
      <c r="S24" s="8"/>
    </row>
    <row r="25" spans="1:19" x14ac:dyDescent="0.25">
      <c r="A25" s="8" t="s">
        <v>515</v>
      </c>
      <c r="C25" t="str">
        <f>IFERROR(VLOOKUP(A25,TablaEligeInversiones[],2,FALSE),"")</f>
        <v>Accion</v>
      </c>
      <c r="D25" t="str">
        <f>IFERROR(VLOOKUP(A25,TablaEligeInversiones[],5,FALSE),"")</f>
        <v>MSFT</v>
      </c>
      <c r="E25" s="61">
        <v>409.75</v>
      </c>
      <c r="F25" s="60" t="s">
        <v>1401</v>
      </c>
      <c r="G25" s="299" t="str">
        <f>IFERROR(VLOOKUP(A25,TablaEligeInversiones[],4,FALSE),"")</f>
        <v>USD</v>
      </c>
      <c r="H25" s="63">
        <v>1</v>
      </c>
      <c r="O25" s="63"/>
      <c r="S25" s="8"/>
    </row>
    <row r="26" spans="1:19" x14ac:dyDescent="0.25">
      <c r="A26" s="8" t="s">
        <v>344</v>
      </c>
      <c r="C26" t="str">
        <f>IFERROR(VLOOKUP(A26,TablaEligeInversiones[],2,FALSE),"")</f>
        <v>Accion</v>
      </c>
      <c r="D26" t="str">
        <f>IFERROR(VLOOKUP(A26,TablaEligeInversiones[],5,FALSE),"")</f>
        <v>PEP</v>
      </c>
      <c r="E26" s="61">
        <v>144.58000000000001</v>
      </c>
      <c r="F26" s="60" t="s">
        <v>1401</v>
      </c>
      <c r="G26" s="299" t="str">
        <f>IFERROR(VLOOKUP(A26,TablaEligeInversiones[],4,FALSE),"")</f>
        <v>USD</v>
      </c>
      <c r="H26" s="63">
        <v>1</v>
      </c>
      <c r="O26" s="63"/>
      <c r="S26" s="8"/>
    </row>
    <row r="27" spans="1:19" x14ac:dyDescent="0.25">
      <c r="A27" s="8" t="s">
        <v>1260</v>
      </c>
      <c r="C27" t="str">
        <f>IFERROR(VLOOKUP(A27,TablaEligeInversiones[],2,FALSE),"")</f>
        <v>Accion</v>
      </c>
      <c r="D27" t="str">
        <f>IFERROR(VLOOKUP(A27,TablaEligeInversiones[],5,FALSE),"")</f>
        <v>SEI.V</v>
      </c>
      <c r="E27" s="61">
        <v>0.7</v>
      </c>
      <c r="F27" s="60" t="s">
        <v>1401</v>
      </c>
      <c r="G27" s="299" t="str">
        <f>IFERROR(VLOOKUP(A27,TablaEligeInversiones[],4,FALSE),"")</f>
        <v>CAD</v>
      </c>
      <c r="H27" s="63">
        <v>1</v>
      </c>
      <c r="L27" s="121"/>
      <c r="O27" s="63"/>
      <c r="S27" s="8"/>
    </row>
    <row r="28" spans="1:19" x14ac:dyDescent="0.25">
      <c r="A28" s="8" t="s">
        <v>1266</v>
      </c>
      <c r="C28" t="str">
        <f>IFERROR(VLOOKUP(A28,TablaEligeInversiones[],2,FALSE),"")</f>
        <v>Accion</v>
      </c>
      <c r="D28" t="str">
        <f>IFERROR(VLOOKUP(A28,TablaEligeInversiones[],5,FALSE),"")</f>
        <v>UNH</v>
      </c>
      <c r="E28" s="61">
        <v>527.03</v>
      </c>
      <c r="F28" s="60" t="s">
        <v>1401</v>
      </c>
      <c r="G28" s="299" t="str">
        <f>IFERROR(VLOOKUP(A28,TablaEligeInversiones[],4,FALSE),"")</f>
        <v>USD</v>
      </c>
      <c r="H28" s="63">
        <v>1</v>
      </c>
      <c r="O28" s="63"/>
      <c r="S28" s="8"/>
    </row>
    <row r="29" spans="1:19" x14ac:dyDescent="0.25">
      <c r="A29" s="8" t="s">
        <v>1086</v>
      </c>
      <c r="C29" t="str">
        <f>IFERROR(VLOOKUP(A29,TablaEligeInversiones[],2,FALSE),"")</f>
        <v>Fondo</v>
      </c>
      <c r="D29" t="str">
        <f>IFERROR(VLOOKUP(A29,TablaEligeInversiones[],5,FALSE),"")</f>
        <v>IE00B03HD191</v>
      </c>
      <c r="E29" s="61">
        <v>53.75</v>
      </c>
      <c r="F29" s="60" t="s">
        <v>1401</v>
      </c>
      <c r="G29" s="299" t="str">
        <f>IFERROR(VLOOKUP(A29,TablaEligeInversiones[],4,FALSE),"")</f>
        <v>EUR</v>
      </c>
      <c r="H29" s="63">
        <v>1</v>
      </c>
      <c r="O29" s="63"/>
      <c r="S29" s="8"/>
    </row>
    <row r="30" spans="1:19" x14ac:dyDescent="0.25">
      <c r="A30" s="8" t="s">
        <v>1141</v>
      </c>
      <c r="C30" t="str">
        <f>IFERROR(VLOOKUP(A30,TablaEligeInversiones[],2,FALSE),"")</f>
        <v>ETF</v>
      </c>
      <c r="D30" t="str">
        <f>IFERROR(VLOOKUP(A30,TablaEligeInversiones[],5,FALSE),"")</f>
        <v>VUSA.AS</v>
      </c>
      <c r="E30" s="61">
        <v>110.92</v>
      </c>
      <c r="F30" s="60" t="s">
        <v>1401</v>
      </c>
      <c r="G30" s="299" t="str">
        <f>IFERROR(VLOOKUP(A30,TablaEligeInversiones[],4,FALSE),"")</f>
        <v>EUR</v>
      </c>
      <c r="H30" s="63">
        <v>1</v>
      </c>
      <c r="S30" s="8"/>
    </row>
    <row r="31" spans="1:19" x14ac:dyDescent="0.25">
      <c r="A31" s="8" t="s">
        <v>589</v>
      </c>
      <c r="C31" t="str">
        <f>IFERROR(VLOOKUP(A31,TablaEligeInversiones[],2,FALSE),"")</f>
        <v>Accion</v>
      </c>
      <c r="D31" t="str">
        <f>IFERROR(VLOOKUP(A31,TablaEligeInversiones[],5,FALSE),"")</f>
        <v>VID.MC</v>
      </c>
      <c r="E31" s="61">
        <v>97</v>
      </c>
      <c r="F31" s="60" t="s">
        <v>1401</v>
      </c>
      <c r="G31" s="299" t="str">
        <f>IFERROR(VLOOKUP(A31,TablaEligeInversiones[],4,FALSE),"")</f>
        <v>EUR</v>
      </c>
      <c r="H31" s="63">
        <v>1</v>
      </c>
      <c r="S31" s="8"/>
    </row>
    <row r="32" spans="1:19" x14ac:dyDescent="0.25">
      <c r="C32" t="str">
        <f>IFERROR(VLOOKUP(A32,TablaEligeInversiones[],2,FALSE),"")</f>
        <v/>
      </c>
      <c r="D32" t="str">
        <f>IFERROR(VLOOKUP(A32,TablaEligeInversiones[],5,FALSE),"")</f>
        <v/>
      </c>
      <c r="E32" s="61"/>
      <c r="F32" s="60" t="s">
        <v>233</v>
      </c>
      <c r="G32" s="299" t="str">
        <f>IFERROR(VLOOKUP(A32,TablaEligeInversiones[],4,FALSE),"")</f>
        <v/>
      </c>
      <c r="H32" s="63"/>
      <c r="S32" s="8"/>
    </row>
    <row r="33" spans="3:19" x14ac:dyDescent="0.25">
      <c r="C33" t="str">
        <f>IFERROR(VLOOKUP(A33,TablaEligeInversiones[],2,FALSE),"")</f>
        <v/>
      </c>
      <c r="D33" t="str">
        <f>IFERROR(VLOOKUP(A33,TablaEligeInversiones[],5,FALSE),"")</f>
        <v/>
      </c>
      <c r="E33" s="61"/>
      <c r="F33" s="60" t="s">
        <v>233</v>
      </c>
      <c r="G33" s="299" t="str">
        <f>IFERROR(VLOOKUP(A33,TablaEligeInversiones[],4,FALSE),"")</f>
        <v/>
      </c>
      <c r="H33" s="63"/>
      <c r="S33" s="8"/>
    </row>
    <row r="34" spans="3:19" x14ac:dyDescent="0.25">
      <c r="C34" t="str">
        <f>IFERROR(VLOOKUP(A34,TablaEligeInversiones[],2,FALSE),"")</f>
        <v/>
      </c>
      <c r="D34" t="str">
        <f>IFERROR(VLOOKUP(A34,TablaEligeInversiones[],5,FALSE),"")</f>
        <v/>
      </c>
      <c r="E34" s="61"/>
      <c r="F34" s="60" t="s">
        <v>233</v>
      </c>
      <c r="G34" s="299" t="str">
        <f>IFERROR(VLOOKUP(A34,TablaEligeInversiones[],4,FALSE),"")</f>
        <v/>
      </c>
      <c r="H34" s="63"/>
      <c r="S34" s="8"/>
    </row>
    <row r="35" spans="3:19" x14ac:dyDescent="0.25">
      <c r="C35" t="str">
        <f>IFERROR(VLOOKUP(A35,TablaEligeInversiones[],2,FALSE),"")</f>
        <v/>
      </c>
      <c r="D35" t="str">
        <f>IFERROR(VLOOKUP(A35,TablaEligeInversiones[],5,FALSE),"")</f>
        <v/>
      </c>
      <c r="E35" s="61"/>
      <c r="F35" s="60" t="s">
        <v>233</v>
      </c>
      <c r="G35" s="299" t="str">
        <f>IFERROR(VLOOKUP(A35,TablaEligeInversiones[],4,FALSE),"")</f>
        <v/>
      </c>
      <c r="H35" s="63"/>
      <c r="S35" s="8"/>
    </row>
    <row r="36" spans="3:19" x14ac:dyDescent="0.25">
      <c r="C36" t="str">
        <f>IFERROR(VLOOKUP(A36,TablaEligeInversiones[],2,FALSE),"")</f>
        <v/>
      </c>
      <c r="D36" t="str">
        <f>IFERROR(VLOOKUP(A36,TablaEligeInversiones[],5,FALSE),"")</f>
        <v/>
      </c>
      <c r="E36" s="61"/>
      <c r="F36" s="60" t="s">
        <v>233</v>
      </c>
      <c r="G36" s="299" t="str">
        <f>IFERROR(VLOOKUP(A36,TablaEligeInversiones[],4,FALSE),"")</f>
        <v/>
      </c>
      <c r="H36" s="63"/>
      <c r="S36" s="8"/>
    </row>
    <row r="37" spans="3:19" x14ac:dyDescent="0.25">
      <c r="C37" t="str">
        <f>IFERROR(VLOOKUP(A37,TablaEligeInversiones[],2,FALSE),"")</f>
        <v/>
      </c>
      <c r="D37" t="str">
        <f>IFERROR(VLOOKUP(A37,TablaEligeInversiones[],5,FALSE),"")</f>
        <v/>
      </c>
      <c r="E37" s="61"/>
      <c r="F37" s="60" t="s">
        <v>233</v>
      </c>
      <c r="G37" s="299" t="str">
        <f>IFERROR(VLOOKUP(A37,TablaEligeInversiones[],4,FALSE),"")</f>
        <v/>
      </c>
      <c r="H37" s="63"/>
      <c r="S37" s="8"/>
    </row>
    <row r="38" spans="3:19" x14ac:dyDescent="0.25">
      <c r="C38" t="str">
        <f>IFERROR(VLOOKUP(A38,TablaEligeInversiones[],2,FALSE),"")</f>
        <v/>
      </c>
      <c r="D38" t="str">
        <f>IFERROR(VLOOKUP(A38,TablaEligeInversiones[],5,FALSE),"")</f>
        <v/>
      </c>
      <c r="E38" s="61"/>
      <c r="F38" s="60" t="s">
        <v>233</v>
      </c>
      <c r="G38" s="299" t="str">
        <f>IFERROR(VLOOKUP(A38,TablaEligeInversiones[],4,FALSE),"")</f>
        <v/>
      </c>
      <c r="H38" s="63"/>
      <c r="S38" s="8"/>
    </row>
    <row r="39" spans="3:19" x14ac:dyDescent="0.25">
      <c r="C39" t="str">
        <f>IFERROR(VLOOKUP(A39,TablaEligeInversiones[],2,FALSE),"")</f>
        <v/>
      </c>
      <c r="D39" t="str">
        <f>IFERROR(VLOOKUP(A39,TablaEligeInversiones[],5,FALSE),"")</f>
        <v/>
      </c>
      <c r="E39" s="61"/>
      <c r="F39" s="60" t="s">
        <v>233</v>
      </c>
      <c r="G39" s="299" t="str">
        <f>IFERROR(VLOOKUP(A39,TablaEligeInversiones[],4,FALSE),"")</f>
        <v/>
      </c>
      <c r="H39" s="63"/>
      <c r="S39" s="8"/>
    </row>
    <row r="40" spans="3:19" x14ac:dyDescent="0.25">
      <c r="C40" t="str">
        <f>IFERROR(VLOOKUP(A40,TablaEligeInversiones[],2,FALSE),"")</f>
        <v/>
      </c>
      <c r="D40" t="str">
        <f>IFERROR(VLOOKUP(A40,TablaEligeInversiones[],5,FALSE),"")</f>
        <v/>
      </c>
      <c r="E40" s="61"/>
      <c r="F40" s="60" t="s">
        <v>233</v>
      </c>
      <c r="G40" s="299" t="str">
        <f>IFERROR(VLOOKUP(A40,TablaEligeInversiones[],4,FALSE),"")</f>
        <v/>
      </c>
      <c r="H40" s="63"/>
      <c r="S40" s="8"/>
    </row>
    <row r="41" spans="3:19" x14ac:dyDescent="0.25">
      <c r="C41" t="str">
        <f>IFERROR(VLOOKUP(A41,TablaEligeInversiones[],2,FALSE),"")</f>
        <v/>
      </c>
      <c r="D41" t="str">
        <f>IFERROR(VLOOKUP(A41,TablaEligeInversiones[],5,FALSE),"")</f>
        <v/>
      </c>
      <c r="E41" s="61"/>
      <c r="F41" s="60" t="s">
        <v>233</v>
      </c>
      <c r="G41" s="299" t="str">
        <f>IFERROR(VLOOKUP(A41,TablaEligeInversiones[],4,FALSE),"")</f>
        <v/>
      </c>
      <c r="H41" s="63"/>
      <c r="S41" s="8"/>
    </row>
    <row r="42" spans="3:19" x14ac:dyDescent="0.25">
      <c r="C42" t="str">
        <f>IFERROR(VLOOKUP(A42,TablaEligeInversiones[],2,FALSE),"")</f>
        <v/>
      </c>
      <c r="D42" t="str">
        <f>IFERROR(VLOOKUP(A42,TablaEligeInversiones[],5,FALSE),"")</f>
        <v/>
      </c>
      <c r="E42" s="61"/>
      <c r="F42" s="60" t="s">
        <v>233</v>
      </c>
      <c r="G42" s="299" t="str">
        <f>IFERROR(VLOOKUP(A42,TablaEligeInversiones[],4,FALSE),"")</f>
        <v/>
      </c>
      <c r="H42" s="63"/>
      <c r="S42" s="8"/>
    </row>
    <row r="43" spans="3:19" x14ac:dyDescent="0.25">
      <c r="C43" t="str">
        <f>IFERROR(VLOOKUP(A43,TablaEligeInversiones[],2,FALSE),"")</f>
        <v/>
      </c>
      <c r="D43" t="str">
        <f>IFERROR(VLOOKUP(A43,TablaEligeInversiones[],5,FALSE),"")</f>
        <v/>
      </c>
      <c r="E43" s="61"/>
      <c r="F43" s="60" t="s">
        <v>233</v>
      </c>
      <c r="G43" s="299" t="str">
        <f>IFERROR(VLOOKUP(A43,TablaEligeInversiones[],4,FALSE),"")</f>
        <v/>
      </c>
      <c r="H43" s="63"/>
      <c r="S43" s="8"/>
    </row>
    <row r="44" spans="3:19" x14ac:dyDescent="0.25">
      <c r="C44" t="str">
        <f>IFERROR(VLOOKUP(A44,TablaEligeInversiones[],2,FALSE),"")</f>
        <v/>
      </c>
      <c r="D44" t="str">
        <f>IFERROR(VLOOKUP(A44,TablaEligeInversiones[],5,FALSE),"")</f>
        <v/>
      </c>
      <c r="E44" s="61"/>
      <c r="F44" s="60" t="s">
        <v>233</v>
      </c>
      <c r="G44" s="299" t="str">
        <f>IFERROR(VLOOKUP(A44,TablaEligeInversiones[],4,FALSE),"")</f>
        <v/>
      </c>
      <c r="H44" s="63"/>
      <c r="S44" s="8"/>
    </row>
    <row r="45" spans="3:19" x14ac:dyDescent="0.25">
      <c r="C45" t="str">
        <f>IFERROR(VLOOKUP(A45,TablaEligeInversiones[],2,FALSE),"")</f>
        <v/>
      </c>
      <c r="D45" t="str">
        <f>IFERROR(VLOOKUP(A45,TablaEligeInversiones[],5,FALSE),"")</f>
        <v/>
      </c>
      <c r="E45" s="61"/>
      <c r="F45" s="60" t="s">
        <v>233</v>
      </c>
      <c r="G45" s="299" t="str">
        <f>IFERROR(VLOOKUP(A45,TablaEligeInversiones[],4,FALSE),"")</f>
        <v/>
      </c>
      <c r="H45" s="63"/>
      <c r="S45" s="8"/>
    </row>
    <row r="46" spans="3:19" x14ac:dyDescent="0.25">
      <c r="C46" t="str">
        <f>IFERROR(VLOOKUP(A46,TablaEligeInversiones[],2,FALSE),"")</f>
        <v/>
      </c>
      <c r="D46" t="str">
        <f>IFERROR(VLOOKUP(A46,TablaEligeInversiones[],5,FALSE),"")</f>
        <v/>
      </c>
      <c r="E46" s="61"/>
      <c r="F46" s="60" t="s">
        <v>233</v>
      </c>
      <c r="G46" s="299" t="str">
        <f>IFERROR(VLOOKUP(A46,TablaEligeInversiones[],4,FALSE),"")</f>
        <v/>
      </c>
      <c r="H46" s="63"/>
      <c r="S46" s="8"/>
    </row>
    <row r="47" spans="3:19" x14ac:dyDescent="0.25">
      <c r="C47" t="str">
        <f>IFERROR(VLOOKUP(A47,TablaEligeInversiones[],2,FALSE),"")</f>
        <v/>
      </c>
      <c r="D47" t="str">
        <f>IFERROR(VLOOKUP(A47,TablaEligeInversiones[],5,FALSE),"")</f>
        <v/>
      </c>
      <c r="E47" s="61"/>
      <c r="F47" s="60" t="s">
        <v>233</v>
      </c>
      <c r="G47" s="299" t="str">
        <f>IFERROR(VLOOKUP(A47,TablaEligeInversiones[],4,FALSE),"")</f>
        <v/>
      </c>
      <c r="H47" s="63"/>
      <c r="S47" s="8"/>
    </row>
    <row r="48" spans="3:19" x14ac:dyDescent="0.25">
      <c r="C48" t="str">
        <f>IFERROR(VLOOKUP(A48,TablaEligeInversiones[],2,FALSE),"")</f>
        <v/>
      </c>
      <c r="D48" t="str">
        <f>IFERROR(VLOOKUP(A48,TablaEligeInversiones[],5,FALSE),"")</f>
        <v/>
      </c>
      <c r="E48" s="61"/>
      <c r="F48" s="60" t="s">
        <v>233</v>
      </c>
      <c r="G48" s="299" t="str">
        <f>IFERROR(VLOOKUP(A48,TablaEligeInversiones[],4,FALSE),"")</f>
        <v/>
      </c>
      <c r="H48" s="63"/>
      <c r="S48" s="8"/>
    </row>
    <row r="49" spans="3:19" x14ac:dyDescent="0.25">
      <c r="C49" t="str">
        <f>IFERROR(VLOOKUP(A49,TablaEligeInversiones[],2,FALSE),"")</f>
        <v/>
      </c>
      <c r="D49" t="str">
        <f>IFERROR(VLOOKUP(A49,TablaEligeInversiones[],5,FALSE),"")</f>
        <v/>
      </c>
      <c r="E49" s="61"/>
      <c r="F49" s="60" t="s">
        <v>233</v>
      </c>
      <c r="G49" s="299" t="str">
        <f>IFERROR(VLOOKUP(A49,TablaEligeInversiones[],4,FALSE),"")</f>
        <v/>
      </c>
      <c r="H49" s="63"/>
      <c r="S49" s="8"/>
    </row>
    <row r="50" spans="3:19" x14ac:dyDescent="0.25">
      <c r="C50" t="str">
        <f>IFERROR(VLOOKUP(A50,TablaEligeInversiones[],2,FALSE),"")</f>
        <v/>
      </c>
      <c r="D50" t="str">
        <f>IFERROR(VLOOKUP(A50,TablaEligeInversiones[],5,FALSE),"")</f>
        <v/>
      </c>
      <c r="E50" s="61"/>
      <c r="F50" s="60" t="s">
        <v>233</v>
      </c>
      <c r="G50" s="299" t="str">
        <f>IFERROR(VLOOKUP(A50,TablaEligeInversiones[],4,FALSE),"")</f>
        <v/>
      </c>
      <c r="H50" s="63"/>
      <c r="S50" s="8"/>
    </row>
    <row r="51" spans="3:19" x14ac:dyDescent="0.25">
      <c r="C51" t="str">
        <f>IFERROR(VLOOKUP(A51,TablaEligeInversiones[],2,FALSE),"")</f>
        <v/>
      </c>
      <c r="D51" t="str">
        <f>IFERROR(VLOOKUP(A51,TablaEligeInversiones[],5,FALSE),"")</f>
        <v/>
      </c>
      <c r="E51" s="61"/>
      <c r="F51" s="60" t="s">
        <v>233</v>
      </c>
      <c r="G51" s="299" t="str">
        <f>IFERROR(VLOOKUP(A51,TablaEligeInversiones[],4,FALSE),"")</f>
        <v/>
      </c>
      <c r="H51" s="63"/>
      <c r="S51" s="8"/>
    </row>
    <row r="52" spans="3:19" x14ac:dyDescent="0.25">
      <c r="C52" t="str">
        <f>IFERROR(VLOOKUP(A52,TablaEligeInversiones[],2,FALSE),"")</f>
        <v/>
      </c>
      <c r="D52" t="str">
        <f>IFERROR(VLOOKUP(A52,TablaEligeInversiones[],5,FALSE),"")</f>
        <v/>
      </c>
      <c r="E52" s="61"/>
      <c r="F52" s="60" t="s">
        <v>233</v>
      </c>
      <c r="G52" s="299" t="str">
        <f>IFERROR(VLOOKUP(A52,TablaEligeInversiones[],4,FALSE),"")</f>
        <v/>
      </c>
      <c r="H52" s="63"/>
      <c r="S52" s="8"/>
    </row>
    <row r="53" spans="3:19" x14ac:dyDescent="0.25">
      <c r="C53" t="str">
        <f>IFERROR(VLOOKUP(A53,TablaEligeInversiones[],2,FALSE),"")</f>
        <v/>
      </c>
      <c r="D53" t="str">
        <f>IFERROR(VLOOKUP(A53,TablaEligeInversiones[],5,FALSE),"")</f>
        <v/>
      </c>
      <c r="E53" s="61"/>
      <c r="F53" s="60" t="s">
        <v>233</v>
      </c>
      <c r="G53" s="299" t="str">
        <f>IFERROR(VLOOKUP(A53,TablaEligeInversiones[],4,FALSE),"")</f>
        <v/>
      </c>
      <c r="H53" s="63"/>
      <c r="S53" s="8"/>
    </row>
    <row r="54" spans="3:19" x14ac:dyDescent="0.25">
      <c r="C54" t="str">
        <f>IFERROR(VLOOKUP(A54,TablaEligeInversiones[],2,FALSE),"")</f>
        <v/>
      </c>
      <c r="D54" t="str">
        <f>IFERROR(VLOOKUP(A54,TablaEligeInversiones[],5,FALSE),"")</f>
        <v/>
      </c>
      <c r="E54" s="61"/>
      <c r="F54" s="60" t="s">
        <v>233</v>
      </c>
      <c r="G54" s="299" t="str">
        <f>IFERROR(VLOOKUP(A54,TablaEligeInversiones[],4,FALSE),"")</f>
        <v/>
      </c>
      <c r="H54" s="63"/>
      <c r="S54" s="8"/>
    </row>
    <row r="55" spans="3:19" x14ac:dyDescent="0.25">
      <c r="C55" t="str">
        <f>IFERROR(VLOOKUP(A55,TablaEligeInversiones[],2,FALSE),"")</f>
        <v/>
      </c>
      <c r="D55" t="str">
        <f>IFERROR(VLOOKUP(A55,TablaEligeInversiones[],5,FALSE),"")</f>
        <v/>
      </c>
      <c r="E55" s="61"/>
      <c r="F55" s="60" t="s">
        <v>233</v>
      </c>
      <c r="G55" s="299" t="str">
        <f>IFERROR(VLOOKUP(A55,TablaEligeInversiones[],4,FALSE),"")</f>
        <v/>
      </c>
      <c r="H55" s="63"/>
      <c r="S55" s="8"/>
    </row>
    <row r="56" spans="3:19" x14ac:dyDescent="0.25">
      <c r="C56" t="str">
        <f>IFERROR(VLOOKUP(A56,TablaEligeInversiones[],2,FALSE),"")</f>
        <v/>
      </c>
      <c r="D56" t="str">
        <f>IFERROR(VLOOKUP(A56,TablaEligeInversiones[],5,FALSE),"")</f>
        <v/>
      </c>
      <c r="E56" s="61"/>
      <c r="F56" s="60" t="s">
        <v>233</v>
      </c>
      <c r="G56" s="299" t="str">
        <f>IFERROR(VLOOKUP(A56,TablaEligeInversiones[],4,FALSE),"")</f>
        <v/>
      </c>
      <c r="H56" s="63"/>
      <c r="S56" s="8"/>
    </row>
    <row r="57" spans="3:19" x14ac:dyDescent="0.25">
      <c r="C57" t="str">
        <f>IFERROR(VLOOKUP(A57,TablaEligeInversiones[],2,FALSE),"")</f>
        <v/>
      </c>
      <c r="D57" t="str">
        <f>IFERROR(VLOOKUP(A57,TablaEligeInversiones[],5,FALSE),"")</f>
        <v/>
      </c>
      <c r="E57" s="61"/>
      <c r="F57" s="60" t="s">
        <v>233</v>
      </c>
      <c r="G57" s="299" t="str">
        <f>IFERROR(VLOOKUP(A57,TablaEligeInversiones[],4,FALSE),"")</f>
        <v/>
      </c>
      <c r="H57" s="63"/>
      <c r="S57" s="8"/>
    </row>
    <row r="58" spans="3:19" x14ac:dyDescent="0.25">
      <c r="C58" t="str">
        <f>IFERROR(VLOOKUP(A58,TablaEligeInversiones[],2,FALSE),"")</f>
        <v/>
      </c>
      <c r="D58" t="str">
        <f>IFERROR(VLOOKUP(A58,TablaEligeInversiones[],5,FALSE),"")</f>
        <v/>
      </c>
      <c r="E58" s="61"/>
      <c r="F58" s="60" t="s">
        <v>233</v>
      </c>
      <c r="G58" s="299" t="str">
        <f>IFERROR(VLOOKUP(A58,TablaEligeInversiones[],4,FALSE),"")</f>
        <v/>
      </c>
      <c r="H58" s="63"/>
      <c r="S58" s="8"/>
    </row>
    <row r="59" spans="3:19" x14ac:dyDescent="0.25">
      <c r="C59" t="str">
        <f>IFERROR(VLOOKUP(A59,TablaEligeInversiones[],2,FALSE),"")</f>
        <v/>
      </c>
      <c r="D59" t="str">
        <f>IFERROR(VLOOKUP(A59,TablaEligeInversiones[],5,FALSE),"")</f>
        <v/>
      </c>
      <c r="E59" s="61"/>
      <c r="F59" s="60" t="s">
        <v>233</v>
      </c>
      <c r="G59" s="299" t="str">
        <f>IFERROR(VLOOKUP(A59,TablaEligeInversiones[],4,FALSE),"")</f>
        <v/>
      </c>
      <c r="H59" s="63"/>
      <c r="S59" s="8"/>
    </row>
    <row r="60" spans="3:19" x14ac:dyDescent="0.25">
      <c r="C60" t="str">
        <f>IFERROR(VLOOKUP(A60,TablaEligeInversiones[],2,FALSE),"")</f>
        <v/>
      </c>
      <c r="D60" t="str">
        <f>IFERROR(VLOOKUP(A60,TablaEligeInversiones[],5,FALSE),"")</f>
        <v/>
      </c>
      <c r="E60" s="61"/>
      <c r="F60" s="60" t="s">
        <v>233</v>
      </c>
      <c r="G60" s="299" t="str">
        <f>IFERROR(VLOOKUP(A60,TablaEligeInversiones[],4,FALSE),"")</f>
        <v/>
      </c>
      <c r="H60" s="63"/>
      <c r="S60" s="8"/>
    </row>
    <row r="61" spans="3:19" x14ac:dyDescent="0.25">
      <c r="C61" t="str">
        <f>IFERROR(VLOOKUP(A61,TablaEligeInversiones[],2,FALSE),"")</f>
        <v/>
      </c>
      <c r="D61" t="str">
        <f>IFERROR(VLOOKUP(A61,TablaEligeInversiones[],5,FALSE),"")</f>
        <v/>
      </c>
      <c r="E61" s="61"/>
      <c r="F61" s="60" t="s">
        <v>233</v>
      </c>
      <c r="G61" s="299" t="str">
        <f>IFERROR(VLOOKUP(A61,TablaEligeInversiones[],4,FALSE),"")</f>
        <v/>
      </c>
      <c r="H61" s="63"/>
      <c r="S61" s="8"/>
    </row>
    <row r="62" spans="3:19" x14ac:dyDescent="0.25">
      <c r="C62" t="str">
        <f>IFERROR(VLOOKUP(A62,TablaEligeInversiones[],2,FALSE),"")</f>
        <v/>
      </c>
      <c r="D62" t="str">
        <f>IFERROR(VLOOKUP(A62,TablaEligeInversiones[],5,FALSE),"")</f>
        <v/>
      </c>
      <c r="E62" s="61"/>
      <c r="F62" s="60" t="s">
        <v>233</v>
      </c>
      <c r="G62" s="299" t="str">
        <f>IFERROR(VLOOKUP(A62,TablaEligeInversiones[],4,FALSE),"")</f>
        <v/>
      </c>
      <c r="H62" s="63"/>
      <c r="S62" s="8"/>
    </row>
    <row r="63" spans="3:19" x14ac:dyDescent="0.25">
      <c r="C63" t="str">
        <f>IFERROR(VLOOKUP(A63,TablaEligeInversiones[],2,FALSE),"")</f>
        <v/>
      </c>
      <c r="D63" t="str">
        <f>IFERROR(VLOOKUP(A63,TablaEligeInversiones[],5,FALSE),"")</f>
        <v/>
      </c>
      <c r="E63" s="61"/>
      <c r="F63" s="60" t="s">
        <v>233</v>
      </c>
      <c r="G63" s="299" t="str">
        <f>IFERROR(VLOOKUP(A63,TablaEligeInversiones[],4,FALSE),"")</f>
        <v/>
      </c>
      <c r="H63" s="63"/>
      <c r="S63" s="8"/>
    </row>
    <row r="64" spans="3:19" x14ac:dyDescent="0.25">
      <c r="C64" t="str">
        <f>IFERROR(VLOOKUP(A64,TablaEligeInversiones[],2,FALSE),"")</f>
        <v/>
      </c>
      <c r="D64" t="str">
        <f>IFERROR(VLOOKUP(A64,TablaEligeInversiones[],5,FALSE),"")</f>
        <v/>
      </c>
      <c r="E64" s="61"/>
      <c r="F64" s="60" t="s">
        <v>233</v>
      </c>
      <c r="G64" s="299" t="str">
        <f>IFERROR(VLOOKUP(A64,TablaEligeInversiones[],4,FALSE),"")</f>
        <v/>
      </c>
      <c r="H64" s="63"/>
      <c r="S64" s="8"/>
    </row>
    <row r="65" spans="3:19" x14ac:dyDescent="0.25">
      <c r="C65" t="str">
        <f>IFERROR(VLOOKUP(A65,TablaEligeInversiones[],2,FALSE),"")</f>
        <v/>
      </c>
      <c r="D65" t="str">
        <f>IFERROR(VLOOKUP(A65,TablaEligeInversiones[],5,FALSE),"")</f>
        <v/>
      </c>
      <c r="E65" s="61"/>
      <c r="F65" s="60" t="s">
        <v>233</v>
      </c>
      <c r="G65" s="299" t="str">
        <f>IFERROR(VLOOKUP(A65,TablaEligeInversiones[],4,FALSE),"")</f>
        <v/>
      </c>
      <c r="H65" s="63"/>
      <c r="S65" s="8"/>
    </row>
    <row r="66" spans="3:19" x14ac:dyDescent="0.25">
      <c r="C66" t="str">
        <f>IFERROR(VLOOKUP(A66,TablaEligeInversiones[],2,FALSE),"")</f>
        <v/>
      </c>
      <c r="D66" t="str">
        <f>IFERROR(VLOOKUP(A66,TablaEligeInversiones[],5,FALSE),"")</f>
        <v/>
      </c>
      <c r="E66" s="61"/>
      <c r="F66" s="60" t="s">
        <v>233</v>
      </c>
      <c r="G66" s="299" t="str">
        <f>IFERROR(VLOOKUP(A66,TablaEligeInversiones[],4,FALSE),"")</f>
        <v/>
      </c>
      <c r="H66" s="63"/>
      <c r="S66" s="8"/>
    </row>
    <row r="67" spans="3:19" x14ac:dyDescent="0.25">
      <c r="C67" t="str">
        <f>IFERROR(VLOOKUP(A67,TablaEligeInversiones[],2,FALSE),"")</f>
        <v/>
      </c>
      <c r="D67" t="str">
        <f>IFERROR(VLOOKUP(A67,TablaEligeInversiones[],5,FALSE),"")</f>
        <v/>
      </c>
      <c r="E67" s="61"/>
      <c r="F67" s="60" t="s">
        <v>233</v>
      </c>
      <c r="G67" s="299" t="str">
        <f>IFERROR(VLOOKUP(A67,TablaEligeInversiones[],4,FALSE),"")</f>
        <v/>
      </c>
      <c r="H67" s="63"/>
      <c r="S67" s="8"/>
    </row>
    <row r="68" spans="3:19" x14ac:dyDescent="0.25">
      <c r="C68" t="str">
        <f>IFERROR(VLOOKUP(A68,TablaEligeInversiones[],2,FALSE),"")</f>
        <v/>
      </c>
      <c r="D68" t="str">
        <f>IFERROR(VLOOKUP(A68,TablaEligeInversiones[],5,FALSE),"")</f>
        <v/>
      </c>
      <c r="E68" s="61"/>
      <c r="F68" s="60" t="s">
        <v>233</v>
      </c>
      <c r="G68" s="299" t="str">
        <f>IFERROR(VLOOKUP(A68,TablaEligeInversiones[],4,FALSE),"")</f>
        <v/>
      </c>
      <c r="H68" s="63"/>
      <c r="S68" s="8"/>
    </row>
    <row r="69" spans="3:19" x14ac:dyDescent="0.25">
      <c r="C69" t="str">
        <f>IFERROR(VLOOKUP(A69,TablaEligeInversiones[],2,FALSE),"")</f>
        <v/>
      </c>
      <c r="D69" t="str">
        <f>IFERROR(VLOOKUP(A69,TablaEligeInversiones[],5,FALSE),"")</f>
        <v/>
      </c>
      <c r="E69" s="61"/>
      <c r="F69" s="60" t="s">
        <v>233</v>
      </c>
      <c r="G69" s="299" t="str">
        <f>IFERROR(VLOOKUP(A69,TablaEligeInversiones[],4,FALSE),"")</f>
        <v/>
      </c>
      <c r="H69" s="63"/>
      <c r="S69" s="8"/>
    </row>
    <row r="70" spans="3:19" x14ac:dyDescent="0.25">
      <c r="C70" t="str">
        <f>IFERROR(VLOOKUP(A70,TablaEligeInversiones[],2,FALSE),"")</f>
        <v/>
      </c>
      <c r="D70" t="str">
        <f>IFERROR(VLOOKUP(A70,TablaEligeInversiones[],5,FALSE),"")</f>
        <v/>
      </c>
      <c r="E70" s="61"/>
      <c r="F70" s="60" t="s">
        <v>233</v>
      </c>
      <c r="G70" s="299" t="str">
        <f>IFERROR(VLOOKUP(A70,TablaEligeInversiones[],4,FALSE),"")</f>
        <v/>
      </c>
      <c r="H70" s="63"/>
      <c r="S70" s="8"/>
    </row>
    <row r="71" spans="3:19" x14ac:dyDescent="0.25">
      <c r="C71" t="str">
        <f>IFERROR(VLOOKUP(A71,TablaEligeInversiones[],2,FALSE),"")</f>
        <v/>
      </c>
      <c r="D71" t="str">
        <f>IFERROR(VLOOKUP(A71,TablaEligeInversiones[],5,FALSE),"")</f>
        <v/>
      </c>
      <c r="E71" s="61"/>
      <c r="F71" s="60" t="s">
        <v>233</v>
      </c>
      <c r="G71" s="299" t="str">
        <f>IFERROR(VLOOKUP(A71,TablaEligeInversiones[],4,FALSE),"")</f>
        <v/>
      </c>
      <c r="H71" s="63"/>
      <c r="S71" s="8"/>
    </row>
    <row r="72" spans="3:19" x14ac:dyDescent="0.25">
      <c r="C72" t="str">
        <f>IFERROR(VLOOKUP(A72,TablaEligeInversiones[],2,FALSE),"")</f>
        <v/>
      </c>
      <c r="D72" t="str">
        <f>IFERROR(VLOOKUP(A72,TablaEligeInversiones[],5,FALSE),"")</f>
        <v/>
      </c>
      <c r="E72" s="61"/>
      <c r="F72" s="60" t="s">
        <v>233</v>
      </c>
      <c r="G72" s="299" t="str">
        <f>IFERROR(VLOOKUP(A72,TablaEligeInversiones[],4,FALSE),"")</f>
        <v/>
      </c>
      <c r="H72" s="63"/>
      <c r="S72" s="8"/>
    </row>
    <row r="73" spans="3:19" x14ac:dyDescent="0.25">
      <c r="C73" t="str">
        <f>IFERROR(VLOOKUP(A73,TablaEligeInversiones[],2,FALSE),"")</f>
        <v/>
      </c>
      <c r="D73" t="str">
        <f>IFERROR(VLOOKUP(A73,TablaEligeInversiones[],5,FALSE),"")</f>
        <v/>
      </c>
      <c r="E73" s="61"/>
      <c r="F73" s="60" t="s">
        <v>233</v>
      </c>
      <c r="G73" s="299" t="str">
        <f>IFERROR(VLOOKUP(A73,TablaEligeInversiones[],4,FALSE),"")</f>
        <v/>
      </c>
      <c r="H73" s="63"/>
      <c r="S73" s="8"/>
    </row>
    <row r="74" spans="3:19" x14ac:dyDescent="0.25">
      <c r="C74" t="str">
        <f>IFERROR(VLOOKUP(A74,TablaEligeInversiones[],2,FALSE),"")</f>
        <v/>
      </c>
      <c r="D74" t="str">
        <f>IFERROR(VLOOKUP(A74,TablaEligeInversiones[],5,FALSE),"")</f>
        <v/>
      </c>
      <c r="E74" s="61"/>
      <c r="F74" s="60" t="s">
        <v>233</v>
      </c>
      <c r="G74" s="299" t="str">
        <f>IFERROR(VLOOKUP(A74,TablaEligeInversiones[],4,FALSE),"")</f>
        <v/>
      </c>
      <c r="H74" s="63"/>
      <c r="S74" s="8"/>
    </row>
    <row r="75" spans="3:19" x14ac:dyDescent="0.25">
      <c r="C75" t="str">
        <f>IFERROR(VLOOKUP(A75,TablaEligeInversiones[],2,FALSE),"")</f>
        <v/>
      </c>
      <c r="D75" t="str">
        <f>IFERROR(VLOOKUP(A75,TablaEligeInversiones[],5,FALSE),"")</f>
        <v/>
      </c>
      <c r="E75" s="61"/>
      <c r="F75" s="60" t="s">
        <v>233</v>
      </c>
      <c r="G75" s="299" t="str">
        <f>IFERROR(VLOOKUP(A75,TablaEligeInversiones[],4,FALSE),"")</f>
        <v/>
      </c>
      <c r="H75" s="63"/>
      <c r="S75" s="8"/>
    </row>
    <row r="76" spans="3:19" x14ac:dyDescent="0.25">
      <c r="C76" t="str">
        <f>IFERROR(VLOOKUP(A76,TablaEligeInversiones[],2,FALSE),"")</f>
        <v/>
      </c>
      <c r="D76" t="str">
        <f>IFERROR(VLOOKUP(A76,TablaEligeInversiones[],5,FALSE),"")</f>
        <v/>
      </c>
      <c r="E76" s="61"/>
      <c r="F76" s="60" t="s">
        <v>233</v>
      </c>
      <c r="G76" s="299" t="str">
        <f>IFERROR(VLOOKUP(A76,TablaEligeInversiones[],4,FALSE),"")</f>
        <v/>
      </c>
      <c r="H76" s="63"/>
      <c r="S76" s="8"/>
    </row>
    <row r="77" spans="3:19" x14ac:dyDescent="0.25">
      <c r="C77" t="str">
        <f>IFERROR(VLOOKUP(A77,TablaEligeInversiones[],2,FALSE),"")</f>
        <v/>
      </c>
      <c r="D77" t="str">
        <f>IFERROR(VLOOKUP(A77,TablaEligeInversiones[],5,FALSE),"")</f>
        <v/>
      </c>
      <c r="E77" s="61"/>
      <c r="F77" s="60" t="s">
        <v>233</v>
      </c>
      <c r="G77" s="299" t="str">
        <f>IFERROR(VLOOKUP(A77,TablaEligeInversiones[],4,FALSE),"")</f>
        <v/>
      </c>
      <c r="H77" s="63"/>
      <c r="S77" s="8"/>
    </row>
    <row r="78" spans="3:19" x14ac:dyDescent="0.25">
      <c r="C78" t="str">
        <f>IFERROR(VLOOKUP(A78,TablaEligeInversiones[],2,FALSE),"")</f>
        <v/>
      </c>
      <c r="D78" t="str">
        <f>IFERROR(VLOOKUP(A78,TablaEligeInversiones[],5,FALSE),"")</f>
        <v/>
      </c>
      <c r="E78" s="61"/>
      <c r="F78" s="60" t="s">
        <v>233</v>
      </c>
      <c r="G78" s="299" t="str">
        <f>IFERROR(VLOOKUP(A78,TablaEligeInversiones[],4,FALSE),"")</f>
        <v/>
      </c>
      <c r="H78" s="63"/>
      <c r="S78" s="8"/>
    </row>
    <row r="79" spans="3:19" x14ac:dyDescent="0.25">
      <c r="C79" t="str">
        <f>IFERROR(VLOOKUP(A79,TablaEligeInversiones[],2,FALSE),"")</f>
        <v/>
      </c>
      <c r="D79" t="str">
        <f>IFERROR(VLOOKUP(A79,TablaEligeInversiones[],5,FALSE),"")</f>
        <v/>
      </c>
      <c r="E79" s="61"/>
      <c r="F79" s="60" t="s">
        <v>233</v>
      </c>
      <c r="G79" s="299" t="str">
        <f>IFERROR(VLOOKUP(A79,TablaEligeInversiones[],4,FALSE),"")</f>
        <v/>
      </c>
      <c r="H79" s="63"/>
      <c r="S79" s="8"/>
    </row>
    <row r="80" spans="3:19" x14ac:dyDescent="0.25">
      <c r="C80" t="str">
        <f>IFERROR(VLOOKUP(A80,TablaEligeInversiones[],2,FALSE),"")</f>
        <v/>
      </c>
      <c r="D80" t="str">
        <f>IFERROR(VLOOKUP(A80,TablaEligeInversiones[],5,FALSE),"")</f>
        <v/>
      </c>
      <c r="E80" s="61"/>
      <c r="F80" s="60" t="s">
        <v>233</v>
      </c>
      <c r="G80" s="299" t="str">
        <f>IFERROR(VLOOKUP(A80,TablaEligeInversiones[],4,FALSE),"")</f>
        <v/>
      </c>
      <c r="H80" s="63"/>
      <c r="S80" s="8"/>
    </row>
    <row r="81" spans="3:19" x14ac:dyDescent="0.25">
      <c r="C81" t="str">
        <f>IFERROR(VLOOKUP(A81,TablaEligeInversiones[],2,FALSE),"")</f>
        <v/>
      </c>
      <c r="D81" t="str">
        <f>IFERROR(VLOOKUP(A81,TablaEligeInversiones[],5,FALSE),"")</f>
        <v/>
      </c>
      <c r="E81" s="61"/>
      <c r="F81" s="60" t="s">
        <v>233</v>
      </c>
      <c r="G81" s="299" t="str">
        <f>IFERROR(VLOOKUP(A81,TablaEligeInversiones[],4,FALSE),"")</f>
        <v/>
      </c>
      <c r="H81" s="63"/>
      <c r="S81" s="8"/>
    </row>
    <row r="82" spans="3:19" x14ac:dyDescent="0.25">
      <c r="C82" t="str">
        <f>IFERROR(VLOOKUP(A82,TablaEligeInversiones[],2,FALSE),"")</f>
        <v/>
      </c>
      <c r="D82" t="str">
        <f>IFERROR(VLOOKUP(A82,TablaEligeInversiones[],5,FALSE),"")</f>
        <v/>
      </c>
      <c r="E82" s="61"/>
      <c r="F82" s="60" t="s">
        <v>233</v>
      </c>
      <c r="G82" s="299" t="str">
        <f>IFERROR(VLOOKUP(A82,TablaEligeInversiones[],4,FALSE),"")</f>
        <v/>
      </c>
      <c r="H82" s="63"/>
      <c r="S82" s="8"/>
    </row>
    <row r="83" spans="3:19" x14ac:dyDescent="0.25">
      <c r="C83" t="str">
        <f>IFERROR(VLOOKUP(A83,TablaEligeInversiones[],2,FALSE),"")</f>
        <v/>
      </c>
      <c r="D83" t="str">
        <f>IFERROR(VLOOKUP(A83,TablaEligeInversiones[],5,FALSE),"")</f>
        <v/>
      </c>
      <c r="E83" s="61"/>
      <c r="F83" s="60" t="s">
        <v>233</v>
      </c>
      <c r="G83" s="299" t="str">
        <f>IFERROR(VLOOKUP(A83,TablaEligeInversiones[],4,FALSE),"")</f>
        <v/>
      </c>
      <c r="H83" s="63"/>
      <c r="S83" s="8"/>
    </row>
    <row r="84" spans="3:19" x14ac:dyDescent="0.25">
      <c r="C84" t="str">
        <f>IFERROR(VLOOKUP(A84,TablaEligeInversiones[],2,FALSE),"")</f>
        <v/>
      </c>
      <c r="D84" t="str">
        <f>IFERROR(VLOOKUP(A84,TablaEligeInversiones[],5,FALSE),"")</f>
        <v/>
      </c>
      <c r="E84" s="61"/>
      <c r="F84" s="60" t="s">
        <v>233</v>
      </c>
      <c r="G84" s="299" t="str">
        <f>IFERROR(VLOOKUP(A84,TablaEligeInversiones[],4,FALSE),"")</f>
        <v/>
      </c>
      <c r="H84" s="63"/>
      <c r="S84" s="8"/>
    </row>
    <row r="85" spans="3:19" x14ac:dyDescent="0.25">
      <c r="C85" t="str">
        <f>IFERROR(VLOOKUP(A85,TablaEligeInversiones[],2,FALSE),"")</f>
        <v/>
      </c>
      <c r="D85" t="str">
        <f>IFERROR(VLOOKUP(A85,TablaEligeInversiones[],5,FALSE),"")</f>
        <v/>
      </c>
      <c r="E85" s="61"/>
      <c r="F85" s="60" t="s">
        <v>233</v>
      </c>
      <c r="G85" s="299" t="str">
        <f>IFERROR(VLOOKUP(A85,TablaEligeInversiones[],4,FALSE),"")</f>
        <v/>
      </c>
      <c r="H85" s="63"/>
      <c r="S85" s="8"/>
    </row>
    <row r="86" spans="3:19" x14ac:dyDescent="0.25">
      <c r="C86" t="str">
        <f>IFERROR(VLOOKUP(A86,TablaEligeInversiones[],2,FALSE),"")</f>
        <v/>
      </c>
      <c r="D86" t="str">
        <f>IFERROR(VLOOKUP(A86,TablaEligeInversiones[],5,FALSE),"")</f>
        <v/>
      </c>
      <c r="E86" s="61"/>
      <c r="F86" s="60" t="s">
        <v>233</v>
      </c>
      <c r="G86" s="299" t="str">
        <f>IFERROR(VLOOKUP(A86,TablaEligeInversiones[],4,FALSE),"")</f>
        <v/>
      </c>
      <c r="H86" s="63"/>
      <c r="S86" s="8"/>
    </row>
    <row r="87" spans="3:19" x14ac:dyDescent="0.25">
      <c r="C87" t="str">
        <f>IFERROR(VLOOKUP(A87,TablaEligeInversiones[],2,FALSE),"")</f>
        <v/>
      </c>
      <c r="D87" t="str">
        <f>IFERROR(VLOOKUP(A87,TablaEligeInversiones[],5,FALSE),"")</f>
        <v/>
      </c>
      <c r="E87" s="61"/>
      <c r="F87" s="60" t="s">
        <v>233</v>
      </c>
      <c r="G87" s="299" t="str">
        <f>IFERROR(VLOOKUP(A87,TablaEligeInversiones[],4,FALSE),"")</f>
        <v/>
      </c>
      <c r="H87" s="63"/>
      <c r="S87" s="8"/>
    </row>
    <row r="88" spans="3:19" x14ac:dyDescent="0.25">
      <c r="C88" t="str">
        <f>IFERROR(VLOOKUP(A88,TablaEligeInversiones[],2,FALSE),"")</f>
        <v/>
      </c>
      <c r="D88" t="str">
        <f>IFERROR(VLOOKUP(A88,TablaEligeInversiones[],5,FALSE),"")</f>
        <v/>
      </c>
      <c r="E88" s="61"/>
      <c r="F88" s="60" t="s">
        <v>233</v>
      </c>
      <c r="G88" s="299" t="str">
        <f>IFERROR(VLOOKUP(A88,TablaEligeInversiones[],4,FALSE),"")</f>
        <v/>
      </c>
      <c r="H88" s="63"/>
      <c r="S88" s="8"/>
    </row>
    <row r="89" spans="3:19" x14ac:dyDescent="0.25">
      <c r="C89" t="str">
        <f>IFERROR(VLOOKUP(A89,TablaEligeInversiones[],2,FALSE),"")</f>
        <v/>
      </c>
      <c r="D89" t="str">
        <f>IFERROR(VLOOKUP(A89,TablaEligeInversiones[],5,FALSE),"")</f>
        <v/>
      </c>
      <c r="E89" s="61"/>
      <c r="F89" s="60" t="s">
        <v>233</v>
      </c>
      <c r="G89" s="299" t="str">
        <f>IFERROR(VLOOKUP(A89,TablaEligeInversiones[],4,FALSE),"")</f>
        <v/>
      </c>
      <c r="H89" s="63"/>
      <c r="S89" s="8"/>
    </row>
    <row r="90" spans="3:19" x14ac:dyDescent="0.25">
      <c r="C90" t="str">
        <f>IFERROR(VLOOKUP(A90,TablaEligeInversiones[],2,FALSE),"")</f>
        <v/>
      </c>
      <c r="D90" t="str">
        <f>IFERROR(VLOOKUP(A90,TablaEligeInversiones[],5,FALSE),"")</f>
        <v/>
      </c>
      <c r="E90" s="61"/>
      <c r="F90" s="60" t="s">
        <v>233</v>
      </c>
      <c r="G90" s="299" t="str">
        <f>IFERROR(VLOOKUP(A90,TablaEligeInversiones[],4,FALSE),"")</f>
        <v/>
      </c>
      <c r="H90" s="63"/>
      <c r="S90" s="8"/>
    </row>
    <row r="91" spans="3:19" x14ac:dyDescent="0.25">
      <c r="C91" t="str">
        <f>IFERROR(VLOOKUP(A91,TablaEligeInversiones[],2,FALSE),"")</f>
        <v/>
      </c>
      <c r="D91" t="str">
        <f>IFERROR(VLOOKUP(A91,TablaEligeInversiones[],5,FALSE),"")</f>
        <v/>
      </c>
      <c r="E91" s="61"/>
      <c r="F91" s="60" t="s">
        <v>233</v>
      </c>
      <c r="G91" s="299" t="str">
        <f>IFERROR(VLOOKUP(A91,TablaEligeInversiones[],4,FALSE),"")</f>
        <v/>
      </c>
      <c r="H91" s="63"/>
      <c r="S91" s="8"/>
    </row>
    <row r="92" spans="3:19" x14ac:dyDescent="0.25">
      <c r="C92" t="str">
        <f>IFERROR(VLOOKUP(A92,TablaEligeInversiones[],2,FALSE),"")</f>
        <v/>
      </c>
      <c r="D92" t="str">
        <f>IFERROR(VLOOKUP(A92,TablaEligeInversiones[],5,FALSE),"")</f>
        <v/>
      </c>
      <c r="E92" s="61"/>
      <c r="F92" s="60" t="s">
        <v>233</v>
      </c>
      <c r="G92" s="299" t="str">
        <f>IFERROR(VLOOKUP(A92,TablaEligeInversiones[],4,FALSE),"")</f>
        <v/>
      </c>
      <c r="H92" s="63"/>
      <c r="S92" s="8"/>
    </row>
    <row r="93" spans="3:19" x14ac:dyDescent="0.25">
      <c r="C93" t="str">
        <f>IFERROR(VLOOKUP(A93,TablaEligeInversiones[],2,FALSE),"")</f>
        <v/>
      </c>
      <c r="D93" t="str">
        <f>IFERROR(VLOOKUP(A93,TablaEligeInversiones[],5,FALSE),"")</f>
        <v/>
      </c>
      <c r="E93" s="61"/>
      <c r="F93" s="60" t="s">
        <v>233</v>
      </c>
      <c r="G93" s="299" t="str">
        <f>IFERROR(VLOOKUP(A93,TablaEligeInversiones[],4,FALSE),"")</f>
        <v/>
      </c>
      <c r="H93" s="63"/>
      <c r="S93" s="8"/>
    </row>
    <row r="94" spans="3:19" x14ac:dyDescent="0.25">
      <c r="C94" t="str">
        <f>IFERROR(VLOOKUP(A94,TablaEligeInversiones[],2,FALSE),"")</f>
        <v/>
      </c>
      <c r="D94" t="str">
        <f>IFERROR(VLOOKUP(A94,TablaEligeInversiones[],5,FALSE),"")</f>
        <v/>
      </c>
      <c r="E94" s="61"/>
      <c r="F94" s="60" t="s">
        <v>233</v>
      </c>
      <c r="G94" s="299" t="str">
        <f>IFERROR(VLOOKUP(A94,TablaEligeInversiones[],4,FALSE),"")</f>
        <v/>
      </c>
      <c r="H94" s="63"/>
      <c r="S94" s="8"/>
    </row>
    <row r="95" spans="3:19" x14ac:dyDescent="0.25">
      <c r="C95" t="str">
        <f>IFERROR(VLOOKUP(A95,TablaEligeInversiones[],2,FALSE),"")</f>
        <v/>
      </c>
      <c r="D95" t="str">
        <f>IFERROR(VLOOKUP(A95,TablaEligeInversiones[],5,FALSE),"")</f>
        <v/>
      </c>
      <c r="E95" s="61"/>
      <c r="F95" s="60" t="s">
        <v>233</v>
      </c>
      <c r="G95" s="299" t="str">
        <f>IFERROR(VLOOKUP(A95,TablaEligeInversiones[],4,FALSE),"")</f>
        <v/>
      </c>
      <c r="H95" s="63"/>
      <c r="S95" s="8"/>
    </row>
    <row r="96" spans="3:19" x14ac:dyDescent="0.25">
      <c r="C96" t="str">
        <f>IFERROR(VLOOKUP(A96,TablaEligeInversiones[],2,FALSE),"")</f>
        <v/>
      </c>
      <c r="D96" t="str">
        <f>IFERROR(VLOOKUP(A96,TablaEligeInversiones[],5,FALSE),"")</f>
        <v/>
      </c>
      <c r="E96" s="61"/>
      <c r="F96" s="60" t="s">
        <v>233</v>
      </c>
      <c r="G96" s="299" t="str">
        <f>IFERROR(VLOOKUP(A96,TablaEligeInversiones[],4,FALSE),"")</f>
        <v/>
      </c>
      <c r="H96" s="63"/>
      <c r="S96" s="8"/>
    </row>
    <row r="97" spans="3:19" x14ac:dyDescent="0.25">
      <c r="C97" t="str">
        <f>IFERROR(VLOOKUP(A97,TablaEligeInversiones[],2,FALSE),"")</f>
        <v/>
      </c>
      <c r="D97" t="str">
        <f>IFERROR(VLOOKUP(A97,TablaEligeInversiones[],5,FALSE),"")</f>
        <v/>
      </c>
      <c r="E97" s="61"/>
      <c r="F97" s="60" t="s">
        <v>233</v>
      </c>
      <c r="G97" s="299" t="str">
        <f>IFERROR(VLOOKUP(A97,TablaEligeInversiones[],4,FALSE),"")</f>
        <v/>
      </c>
      <c r="H97" s="63"/>
      <c r="S97" s="8"/>
    </row>
    <row r="98" spans="3:19" x14ac:dyDescent="0.25">
      <c r="C98" t="str">
        <f>IFERROR(VLOOKUP(A98,TablaEligeInversiones[],2,FALSE),"")</f>
        <v/>
      </c>
      <c r="D98" t="str">
        <f>IFERROR(VLOOKUP(A98,TablaEligeInversiones[],5,FALSE),"")</f>
        <v/>
      </c>
      <c r="E98" s="61"/>
      <c r="F98" s="60" t="s">
        <v>233</v>
      </c>
      <c r="G98" s="299" t="str">
        <f>IFERROR(VLOOKUP(A98,TablaEligeInversiones[],4,FALSE),"")</f>
        <v/>
      </c>
      <c r="H98" s="63"/>
      <c r="S98" s="8"/>
    </row>
    <row r="99" spans="3:19" x14ac:dyDescent="0.25">
      <c r="C99" t="str">
        <f>IFERROR(VLOOKUP(A99,TablaEligeInversiones[],2,FALSE),"")</f>
        <v/>
      </c>
      <c r="D99" t="str">
        <f>IFERROR(VLOOKUP(A99,TablaEligeInversiones[],5,FALSE),"")</f>
        <v/>
      </c>
      <c r="E99" s="61"/>
      <c r="F99" s="60" t="s">
        <v>233</v>
      </c>
      <c r="G99" s="299" t="str">
        <f>IFERROR(VLOOKUP(A99,TablaEligeInversiones[],4,FALSE),"")</f>
        <v/>
      </c>
      <c r="H99" s="63"/>
      <c r="S99" s="8"/>
    </row>
    <row r="100" spans="3:19" x14ac:dyDescent="0.25">
      <c r="S100" s="8"/>
    </row>
    <row r="101" spans="3:19" x14ac:dyDescent="0.25">
      <c r="S101" s="8"/>
    </row>
    <row r="102" spans="3:19" x14ac:dyDescent="0.25">
      <c r="S102" s="8"/>
    </row>
    <row r="103" spans="3:19" x14ac:dyDescent="0.25">
      <c r="S103" s="8"/>
    </row>
    <row r="104" spans="3:19" x14ac:dyDescent="0.25">
      <c r="S104" s="8"/>
    </row>
    <row r="105" spans="3:19" x14ac:dyDescent="0.25">
      <c r="S105" s="8"/>
    </row>
    <row r="106" spans="3:19" x14ac:dyDescent="0.25">
      <c r="S106" s="8"/>
    </row>
    <row r="107" spans="3:19" x14ac:dyDescent="0.25">
      <c r="S107" s="8"/>
    </row>
    <row r="108" spans="3:19" x14ac:dyDescent="0.25">
      <c r="S108" s="8"/>
    </row>
    <row r="109" spans="3:19" x14ac:dyDescent="0.25">
      <c r="S109" s="8"/>
    </row>
  </sheetData>
  <phoneticPr fontId="35" type="noConversion"/>
  <conditionalFormatting sqref="H10:H99">
    <cfRule type="iconSet" priority="11">
      <iconSet iconSet="3Symbols2">
        <cfvo type="percent" val="0"/>
        <cfvo type="num" val="0"/>
        <cfvo type="num" val="1"/>
      </iconSet>
    </cfRule>
  </conditionalFormatting>
  <conditionalFormatting sqref="O10:O12">
    <cfRule type="iconSet" priority="2">
      <iconSet iconSet="3Symbols2">
        <cfvo type="percent" val="0"/>
        <cfvo type="num" val="0"/>
        <cfvo type="num" val="1"/>
      </iconSet>
    </cfRule>
  </conditionalFormatting>
  <conditionalFormatting sqref="O13:O29">
    <cfRule type="iconSet" priority="1">
      <iconSet iconSet="3Symbols2">
        <cfvo type="percent" val="0"/>
        <cfvo type="num" val="0"/>
        <cfvo type="num" val="1"/>
      </iconSet>
    </cfRule>
  </conditionalFormatting>
  <hyperlinks>
    <hyperlink ref="M2" r:id="rId2" xr:uid="{00000000-0004-0000-0B00-000000000000}"/>
  </hyperlinks>
  <pageMargins left="0.7" right="0.7" top="0.75" bottom="0.75" header="0.3" footer="0.3"/>
  <pageSetup paperSize="9"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7170" r:id="rId6" name="Button 2">
              <controlPr defaultSize="0" print="0" autoFill="0" autoPict="0" macro="[0]!actualizaPrecios">
                <anchor moveWithCells="1">
                  <from>
                    <xdr:col>5</xdr:col>
                    <xdr:colOff>257175</xdr:colOff>
                    <xdr:row>5</xdr:row>
                    <xdr:rowOff>104775</xdr:rowOff>
                  </from>
                  <to>
                    <xdr:col>9</xdr:col>
                    <xdr:colOff>9525</xdr:colOff>
                    <xdr:row>6</xdr:row>
                    <xdr:rowOff>228600</xdr:rowOff>
                  </to>
                </anchor>
              </controlPr>
            </control>
          </mc:Choice>
        </mc:AlternateContent>
        <mc:AlternateContent xmlns:mc="http://schemas.openxmlformats.org/markup-compatibility/2006">
          <mc:Choice Requires="x14">
            <control shapeId="7171" r:id="rId7" name="Drop Down 3">
              <controlPr defaultSize="0" autoLine="0" autoPict="0">
                <anchor moveWithCells="1">
                  <from>
                    <xdr:col>3</xdr:col>
                    <xdr:colOff>19050</xdr:colOff>
                    <xdr:row>6</xdr:row>
                    <xdr:rowOff>9525</xdr:rowOff>
                  </from>
                  <to>
                    <xdr:col>4</xdr:col>
                    <xdr:colOff>1009650</xdr:colOff>
                    <xdr:row>6</xdr:row>
                    <xdr:rowOff>238125</xdr:rowOff>
                  </to>
                </anchor>
              </controlPr>
            </control>
          </mc:Choice>
        </mc:AlternateContent>
        <mc:AlternateContent xmlns:mc="http://schemas.openxmlformats.org/markup-compatibility/2006">
          <mc:Choice Requires="x14">
            <control shapeId="7172" r:id="rId8" name="Drop Down 4">
              <controlPr defaultSize="0" autoLine="0" autoPict="0">
                <anchor moveWithCells="1">
                  <from>
                    <xdr:col>10</xdr:col>
                    <xdr:colOff>38100</xdr:colOff>
                    <xdr:row>6</xdr:row>
                    <xdr:rowOff>9525</xdr:rowOff>
                  </from>
                  <to>
                    <xdr:col>11</xdr:col>
                    <xdr:colOff>685800</xdr:colOff>
                    <xdr:row>6</xdr:row>
                    <xdr:rowOff>238125</xdr:rowOff>
                  </to>
                </anchor>
              </controlPr>
            </control>
          </mc:Choice>
        </mc:AlternateContent>
        <mc:AlternateContent xmlns:mc="http://schemas.openxmlformats.org/markup-compatibility/2006">
          <mc:Choice Requires="x14">
            <control shapeId="7173" r:id="rId9" name="Button 5">
              <controlPr defaultSize="0" print="0" autoFill="0" autoPict="0" macro="[0]!actualizaDivisas">
                <anchor moveWithCells="1" sizeWithCells="1">
                  <from>
                    <xdr:col>12</xdr:col>
                    <xdr:colOff>447675</xdr:colOff>
                    <xdr:row>5</xdr:row>
                    <xdr:rowOff>104775</xdr:rowOff>
                  </from>
                  <to>
                    <xdr:col>14</xdr:col>
                    <xdr:colOff>609600</xdr:colOff>
                    <xdr:row>6</xdr:row>
                    <xdr:rowOff>228600</xdr:rowOff>
                  </to>
                </anchor>
              </controlPr>
            </control>
          </mc:Choice>
        </mc:AlternateContent>
      </controls>
    </mc:Choice>
  </mc:AlternateContent>
  <tableParts count="2">
    <tablePart r:id="rId10"/>
    <tablePart r:id="rId1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EA48A-2566-419E-A2E2-CC9953A4A0F4}">
  <sheetPr codeName="Hoja15"/>
  <dimension ref="A1:AC211"/>
  <sheetViews>
    <sheetView showGridLines="0" zoomScale="90" zoomScaleNormal="90" workbookViewId="0">
      <pane xSplit="2" ySplit="3" topLeftCell="D5" activePane="bottomRight" state="frozen"/>
      <selection activeCell="B83" sqref="B83"/>
      <selection pane="topRight" activeCell="B83" sqref="B83"/>
      <selection pane="bottomLeft" activeCell="B83" sqref="B83"/>
      <selection pane="bottomRight" activeCell="AA29" sqref="AA29"/>
    </sheetView>
  </sheetViews>
  <sheetFormatPr baseColWidth="10" defaultRowHeight="15" x14ac:dyDescent="0.25"/>
  <cols>
    <col min="1" max="1" width="4.28515625" customWidth="1"/>
    <col min="2" max="2" width="54" customWidth="1"/>
    <col min="3" max="3" width="21.85546875" customWidth="1"/>
    <col min="4" max="4" width="23.42578125" customWidth="1"/>
    <col min="5" max="5" width="19.7109375" customWidth="1"/>
    <col min="6" max="6" width="26.42578125" customWidth="1"/>
    <col min="7" max="7" width="30" customWidth="1"/>
    <col min="8" max="8" width="19.7109375" customWidth="1"/>
    <col min="9" max="9" width="16.5703125" customWidth="1"/>
    <col min="10" max="10" width="28.7109375" customWidth="1"/>
    <col min="11" max="11" width="26.85546875" customWidth="1"/>
    <col min="12" max="12" width="22.42578125" customWidth="1"/>
    <col min="13" max="13" width="20.28515625" customWidth="1"/>
    <col min="14" max="14" width="22.7109375" customWidth="1"/>
    <col min="15" max="15" width="19.7109375" customWidth="1"/>
    <col min="16" max="16" width="18.140625" customWidth="1"/>
    <col min="17" max="17" width="21" customWidth="1"/>
    <col min="18" max="18" width="13.7109375" customWidth="1"/>
    <col min="19" max="19" width="19.7109375" customWidth="1"/>
    <col min="20" max="20" width="16.28515625" customWidth="1"/>
    <col min="21" max="21" width="15.7109375" customWidth="1"/>
    <col min="22" max="22" width="13.5703125" customWidth="1"/>
    <col min="23" max="23" width="16.42578125" customWidth="1"/>
    <col min="24" max="24" width="13.5703125" customWidth="1"/>
    <col min="25" max="25" width="18" customWidth="1"/>
    <col min="27" max="27" width="16.85546875" customWidth="1"/>
    <col min="29" max="29" width="56.7109375" customWidth="1"/>
  </cols>
  <sheetData>
    <row r="1" spans="1:29" ht="21" x14ac:dyDescent="0.35">
      <c r="A1" s="15" t="s">
        <v>604</v>
      </c>
    </row>
    <row r="2" spans="1:29" x14ac:dyDescent="0.25">
      <c r="A2" t="s">
        <v>896</v>
      </c>
    </row>
    <row r="3" spans="1:29" x14ac:dyDescent="0.25">
      <c r="A3" t="s">
        <v>895</v>
      </c>
    </row>
    <row r="4" spans="1:29" x14ac:dyDescent="0.25">
      <c r="B4" s="246"/>
      <c r="D4" s="246"/>
      <c r="F4" s="246"/>
      <c r="H4" s="246"/>
    </row>
    <row r="5" spans="1:29" ht="41.45" customHeight="1" x14ac:dyDescent="0.25">
      <c r="A5" s="247"/>
      <c r="B5" s="250" t="s">
        <v>1382</v>
      </c>
      <c r="C5" s="249"/>
      <c r="D5" s="489" t="s">
        <v>653</v>
      </c>
      <c r="E5" s="490"/>
      <c r="F5" s="490"/>
      <c r="G5" s="490"/>
      <c r="H5" s="491"/>
      <c r="J5" s="250" t="s">
        <v>615</v>
      </c>
      <c r="K5" s="250" t="s">
        <v>738</v>
      </c>
      <c r="M5" s="287" t="s">
        <v>614</v>
      </c>
      <c r="N5" s="245"/>
      <c r="O5" s="248" t="s">
        <v>694</v>
      </c>
      <c r="P5" s="245"/>
      <c r="Q5" s="248" t="s">
        <v>695</v>
      </c>
      <c r="R5" s="185"/>
      <c r="S5" s="248" t="s">
        <v>748</v>
      </c>
      <c r="U5" s="258" t="s">
        <v>612</v>
      </c>
      <c r="W5" s="248" t="s">
        <v>613</v>
      </c>
      <c r="Y5" s="253" t="s">
        <v>661</v>
      </c>
      <c r="AA5" s="253" t="s">
        <v>640</v>
      </c>
      <c r="AC5" s="253" t="s">
        <v>863</v>
      </c>
    </row>
    <row r="6" spans="1:29" ht="33" customHeight="1" x14ac:dyDescent="0.25">
      <c r="B6" s="97" t="s">
        <v>603</v>
      </c>
      <c r="D6" s="185" t="s">
        <v>648</v>
      </c>
      <c r="E6" s="185" t="s">
        <v>58</v>
      </c>
      <c r="F6" s="185" t="s">
        <v>652</v>
      </c>
      <c r="G6" s="185" t="s">
        <v>618</v>
      </c>
      <c r="H6" s="185" t="s">
        <v>601</v>
      </c>
      <c r="J6" s="97" t="s">
        <v>601</v>
      </c>
      <c r="K6" s="97" t="s">
        <v>737</v>
      </c>
      <c r="M6" s="97" t="s">
        <v>610</v>
      </c>
      <c r="N6" s="97"/>
      <c r="O6" s="97" t="s">
        <v>696</v>
      </c>
      <c r="P6" s="97"/>
      <c r="Q6" s="97" t="s">
        <v>697</v>
      </c>
      <c r="R6" s="97"/>
      <c r="S6" s="97" t="s">
        <v>742</v>
      </c>
      <c r="U6" s="97" t="s">
        <v>602</v>
      </c>
      <c r="W6" s="97" t="s">
        <v>147</v>
      </c>
      <c r="Y6" t="s">
        <v>618</v>
      </c>
      <c r="AA6" t="s">
        <v>633</v>
      </c>
      <c r="AC6" t="s">
        <v>1171</v>
      </c>
    </row>
    <row r="7" spans="1:29" x14ac:dyDescent="0.25">
      <c r="B7" s="282" t="s">
        <v>153</v>
      </c>
      <c r="D7" s="282" t="s">
        <v>650</v>
      </c>
      <c r="E7" s="282" t="s">
        <v>10</v>
      </c>
      <c r="F7" s="285" t="s">
        <v>1189</v>
      </c>
      <c r="G7" s="282" t="s">
        <v>621</v>
      </c>
      <c r="H7" s="282" t="s">
        <v>113</v>
      </c>
      <c r="J7" s="282" t="s">
        <v>113</v>
      </c>
      <c r="K7" s="282" t="s">
        <v>1015</v>
      </c>
      <c r="M7" s="282" t="s">
        <v>10</v>
      </c>
      <c r="O7" s="282" t="s">
        <v>714</v>
      </c>
      <c r="Q7" s="282" t="s">
        <v>1277</v>
      </c>
      <c r="S7" s="282" t="s">
        <v>1278</v>
      </c>
      <c r="U7" t="s">
        <v>16</v>
      </c>
      <c r="W7" t="s">
        <v>502</v>
      </c>
      <c r="Y7" t="s">
        <v>621</v>
      </c>
      <c r="AA7" t="s">
        <v>632</v>
      </c>
      <c r="AC7" t="s">
        <v>1170</v>
      </c>
    </row>
    <row r="8" spans="1:29" x14ac:dyDescent="0.25">
      <c r="B8" s="282" t="s">
        <v>131</v>
      </c>
      <c r="D8" s="282" t="s">
        <v>642</v>
      </c>
      <c r="E8" s="282" t="s">
        <v>10</v>
      </c>
      <c r="F8" s="285" t="s">
        <v>1189</v>
      </c>
      <c r="G8" s="282" t="s">
        <v>621</v>
      </c>
      <c r="H8" s="282" t="s">
        <v>362</v>
      </c>
      <c r="J8" s="282" t="s">
        <v>362</v>
      </c>
      <c r="K8" s="282" t="s">
        <v>1015</v>
      </c>
      <c r="M8" s="282" t="s">
        <v>8</v>
      </c>
      <c r="O8" s="282" t="s">
        <v>713</v>
      </c>
      <c r="Q8" s="282" t="s">
        <v>698</v>
      </c>
      <c r="S8" s="282" t="s">
        <v>1279</v>
      </c>
      <c r="U8" t="s">
        <v>24</v>
      </c>
      <c r="W8" t="s">
        <v>526</v>
      </c>
      <c r="Y8" t="s">
        <v>619</v>
      </c>
      <c r="AA8" t="s">
        <v>634</v>
      </c>
      <c r="AC8" t="s">
        <v>1163</v>
      </c>
    </row>
    <row r="9" spans="1:29" x14ac:dyDescent="0.25">
      <c r="B9" s="282" t="s">
        <v>132</v>
      </c>
      <c r="D9" s="282" t="s">
        <v>924</v>
      </c>
      <c r="E9" s="282" t="s">
        <v>8</v>
      </c>
      <c r="F9" s="285" t="s">
        <v>1189</v>
      </c>
      <c r="G9" s="282" t="s">
        <v>619</v>
      </c>
      <c r="H9" s="282" t="s">
        <v>501</v>
      </c>
      <c r="J9" s="282" t="s">
        <v>651</v>
      </c>
      <c r="K9" s="282" t="s">
        <v>1015</v>
      </c>
      <c r="M9" s="282" t="s">
        <v>13</v>
      </c>
      <c r="O9" s="282" t="s">
        <v>715</v>
      </c>
      <c r="Q9" s="282" t="s">
        <v>699</v>
      </c>
      <c r="S9" s="282" t="s">
        <v>740</v>
      </c>
      <c r="U9" t="s">
        <v>65</v>
      </c>
      <c r="W9" t="s">
        <v>527</v>
      </c>
      <c r="Y9" t="s">
        <v>620</v>
      </c>
      <c r="AA9" t="s">
        <v>635</v>
      </c>
    </row>
    <row r="10" spans="1:29" x14ac:dyDescent="0.25">
      <c r="B10" s="282" t="s">
        <v>636</v>
      </c>
      <c r="D10" s="282" t="s">
        <v>651</v>
      </c>
      <c r="E10" s="282" t="s">
        <v>10</v>
      </c>
      <c r="F10" s="285" t="s">
        <v>1189</v>
      </c>
      <c r="G10" s="282" t="s">
        <v>621</v>
      </c>
      <c r="H10" s="282" t="s">
        <v>651</v>
      </c>
      <c r="J10" s="282" t="s">
        <v>25</v>
      </c>
      <c r="K10" s="282" t="s">
        <v>1015</v>
      </c>
      <c r="M10" s="282" t="s">
        <v>910</v>
      </c>
      <c r="O10" s="282" t="s">
        <v>716</v>
      </c>
      <c r="Q10" s="282" t="s">
        <v>700</v>
      </c>
      <c r="S10" s="282" t="s">
        <v>1280</v>
      </c>
      <c r="U10" t="s">
        <v>524</v>
      </c>
      <c r="W10" t="s">
        <v>525</v>
      </c>
      <c r="AA10" t="s">
        <v>128</v>
      </c>
    </row>
    <row r="11" spans="1:29" x14ac:dyDescent="0.25">
      <c r="B11" s="282" t="s">
        <v>1381</v>
      </c>
      <c r="D11" s="282" t="s">
        <v>643</v>
      </c>
      <c r="E11" s="282" t="s">
        <v>10</v>
      </c>
      <c r="F11" s="285" t="s">
        <v>1189</v>
      </c>
      <c r="G11" s="282" t="s">
        <v>621</v>
      </c>
      <c r="H11" s="282" t="s">
        <v>25</v>
      </c>
      <c r="J11" s="282" t="s">
        <v>500</v>
      </c>
      <c r="K11" s="282" t="s">
        <v>1032</v>
      </c>
      <c r="M11" s="282" t="s">
        <v>905</v>
      </c>
      <c r="O11" s="282" t="s">
        <v>1276</v>
      </c>
      <c r="Q11" s="282" t="s">
        <v>701</v>
      </c>
      <c r="S11" s="282" t="s">
        <v>1281</v>
      </c>
      <c r="U11" t="s">
        <v>521</v>
      </c>
      <c r="W11" t="s">
        <v>496</v>
      </c>
      <c r="AC11" t="s">
        <v>1172</v>
      </c>
    </row>
    <row r="12" spans="1:29" x14ac:dyDescent="0.25">
      <c r="D12" s="282" t="s">
        <v>644</v>
      </c>
      <c r="E12" s="282" t="s">
        <v>10</v>
      </c>
      <c r="F12" s="285" t="s">
        <v>1189</v>
      </c>
      <c r="G12" s="282" t="s">
        <v>619</v>
      </c>
      <c r="H12" s="282" t="s">
        <v>500</v>
      </c>
      <c r="J12" s="282" t="s">
        <v>336</v>
      </c>
      <c r="K12" s="282" t="s">
        <v>1017</v>
      </c>
      <c r="M12" s="282" t="s">
        <v>974</v>
      </c>
      <c r="O12" s="282" t="s">
        <v>711</v>
      </c>
      <c r="Q12" s="282" t="s">
        <v>702</v>
      </c>
      <c r="S12" s="282" t="s">
        <v>1283</v>
      </c>
      <c r="U12" t="s">
        <v>166</v>
      </c>
      <c r="W12" t="s">
        <v>522</v>
      </c>
      <c r="AC12" t="s">
        <v>1169</v>
      </c>
    </row>
    <row r="13" spans="1:29" x14ac:dyDescent="0.25">
      <c r="D13" s="282" t="s">
        <v>639</v>
      </c>
      <c r="E13" s="282" t="s">
        <v>10</v>
      </c>
      <c r="F13" s="285" t="s">
        <v>1189</v>
      </c>
      <c r="G13" s="282" t="s">
        <v>621</v>
      </c>
      <c r="H13" s="282" t="s">
        <v>336</v>
      </c>
      <c r="J13" s="282" t="s">
        <v>1177</v>
      </c>
      <c r="K13" s="282" t="s">
        <v>1015</v>
      </c>
      <c r="M13" s="282" t="s">
        <v>1133</v>
      </c>
      <c r="O13" s="282" t="s">
        <v>709</v>
      </c>
      <c r="Q13" s="282" t="s">
        <v>703</v>
      </c>
      <c r="S13" s="282" t="s">
        <v>752</v>
      </c>
      <c r="U13" t="s">
        <v>459</v>
      </c>
      <c r="W13" t="s">
        <v>163</v>
      </c>
      <c r="AC13" t="s">
        <v>1163</v>
      </c>
    </row>
    <row r="14" spans="1:29" x14ac:dyDescent="0.25">
      <c r="D14" s="282" t="s">
        <v>638</v>
      </c>
      <c r="E14" s="282" t="s">
        <v>10</v>
      </c>
      <c r="F14" s="285" t="s">
        <v>1189</v>
      </c>
      <c r="G14" s="282" t="s">
        <v>621</v>
      </c>
      <c r="H14" s="282" t="s">
        <v>14</v>
      </c>
      <c r="J14" s="282" t="s">
        <v>14</v>
      </c>
      <c r="K14" s="282" t="s">
        <v>1015</v>
      </c>
      <c r="M14" s="282"/>
      <c r="O14" s="282"/>
      <c r="Q14" s="282" t="s">
        <v>704</v>
      </c>
      <c r="S14" s="282" t="s">
        <v>750</v>
      </c>
      <c r="U14" t="s">
        <v>931</v>
      </c>
    </row>
    <row r="15" spans="1:29" x14ac:dyDescent="0.25">
      <c r="D15" s="282" t="s">
        <v>649</v>
      </c>
      <c r="E15" s="282" t="s">
        <v>10</v>
      </c>
      <c r="F15" s="285" t="s">
        <v>1189</v>
      </c>
      <c r="G15" s="282" t="s">
        <v>621</v>
      </c>
      <c r="H15" s="282" t="s">
        <v>882</v>
      </c>
      <c r="J15" s="282" t="s">
        <v>923</v>
      </c>
      <c r="K15" s="282" t="s">
        <v>1077</v>
      </c>
      <c r="M15" s="282"/>
      <c r="O15" s="282"/>
      <c r="Q15" s="282" t="s">
        <v>705</v>
      </c>
      <c r="S15" s="282" t="s">
        <v>751</v>
      </c>
      <c r="U15" t="s">
        <v>522</v>
      </c>
    </row>
    <row r="16" spans="1:29" x14ac:dyDescent="0.25">
      <c r="D16" s="282" t="s">
        <v>11</v>
      </c>
      <c r="E16" s="282" t="s">
        <v>10</v>
      </c>
      <c r="F16" s="285" t="s">
        <v>1189</v>
      </c>
      <c r="G16" s="282" t="s">
        <v>621</v>
      </c>
      <c r="H16" s="282" t="s">
        <v>11</v>
      </c>
      <c r="J16" s="282" t="s">
        <v>882</v>
      </c>
      <c r="K16" s="282" t="s">
        <v>1015</v>
      </c>
      <c r="M16" s="282"/>
      <c r="O16" s="282"/>
      <c r="Q16" s="282" t="s">
        <v>706</v>
      </c>
      <c r="S16" s="282" t="s">
        <v>1282</v>
      </c>
      <c r="AC16" t="s">
        <v>1173</v>
      </c>
    </row>
    <row r="17" spans="2:29" x14ac:dyDescent="0.25">
      <c r="D17" s="282" t="s">
        <v>645</v>
      </c>
      <c r="E17" s="282" t="s">
        <v>10</v>
      </c>
      <c r="F17" s="285" t="s">
        <v>1189</v>
      </c>
      <c r="G17" s="282" t="s">
        <v>621</v>
      </c>
      <c r="H17" s="282" t="s">
        <v>9</v>
      </c>
      <c r="J17" s="282" t="s">
        <v>11</v>
      </c>
      <c r="K17" s="282" t="s">
        <v>1015</v>
      </c>
      <c r="M17" s="282"/>
      <c r="O17" s="282"/>
      <c r="Q17" s="282" t="s">
        <v>707</v>
      </c>
      <c r="S17" s="282" t="s">
        <v>739</v>
      </c>
      <c r="AC17" t="s">
        <v>1174</v>
      </c>
    </row>
    <row r="18" spans="2:29" x14ac:dyDescent="0.25">
      <c r="D18" s="282" t="s">
        <v>647</v>
      </c>
      <c r="E18" s="282" t="s">
        <v>10</v>
      </c>
      <c r="F18" s="285" t="s">
        <v>1189</v>
      </c>
      <c r="G18" s="282" t="s">
        <v>621</v>
      </c>
      <c r="H18" s="282" t="s">
        <v>9</v>
      </c>
      <c r="J18" s="282" t="s">
        <v>501</v>
      </c>
      <c r="K18" s="282" t="s">
        <v>1016</v>
      </c>
      <c r="M18" s="282"/>
      <c r="O18" s="282"/>
      <c r="Q18" s="282" t="s">
        <v>712</v>
      </c>
      <c r="S18" s="282" t="s">
        <v>745</v>
      </c>
      <c r="AC18" t="s">
        <v>1163</v>
      </c>
    </row>
    <row r="19" spans="2:29" x14ac:dyDescent="0.25">
      <c r="D19" s="282" t="s">
        <v>646</v>
      </c>
      <c r="E19" s="282" t="s">
        <v>10</v>
      </c>
      <c r="F19" s="285" t="s">
        <v>1189</v>
      </c>
      <c r="G19" s="282" t="s">
        <v>621</v>
      </c>
      <c r="H19" s="282" t="s">
        <v>9</v>
      </c>
      <c r="J19" s="282" t="s">
        <v>9</v>
      </c>
      <c r="K19" s="282" t="s">
        <v>1015</v>
      </c>
      <c r="O19" s="282"/>
      <c r="Q19" s="282" t="s">
        <v>709</v>
      </c>
      <c r="S19" s="282" t="s">
        <v>754</v>
      </c>
    </row>
    <row r="20" spans="2:29" x14ac:dyDescent="0.25">
      <c r="D20" s="282" t="s">
        <v>993</v>
      </c>
      <c r="E20" s="282" t="s">
        <v>10</v>
      </c>
      <c r="F20" s="285" t="s">
        <v>1189</v>
      </c>
      <c r="G20" s="282" t="s">
        <v>619</v>
      </c>
      <c r="H20" s="282" t="s">
        <v>882</v>
      </c>
      <c r="J20" s="282"/>
      <c r="K20" s="282"/>
      <c r="O20" s="282"/>
      <c r="Q20" s="282" t="s">
        <v>710</v>
      </c>
      <c r="S20" s="282" t="s">
        <v>746</v>
      </c>
    </row>
    <row r="21" spans="2:29" x14ac:dyDescent="0.25">
      <c r="D21" s="282" t="s">
        <v>881</v>
      </c>
      <c r="E21" s="282" t="s">
        <v>8</v>
      </c>
      <c r="F21" s="285" t="s">
        <v>1189</v>
      </c>
      <c r="G21" s="282" t="s">
        <v>619</v>
      </c>
      <c r="H21" s="282" t="s">
        <v>923</v>
      </c>
      <c r="J21" s="282"/>
      <c r="K21" s="282"/>
      <c r="O21" s="282"/>
      <c r="Q21" s="282"/>
      <c r="S21" s="282" t="s">
        <v>753</v>
      </c>
      <c r="AC21" t="s">
        <v>1164</v>
      </c>
    </row>
    <row r="22" spans="2:29" x14ac:dyDescent="0.25">
      <c r="D22" s="282" t="s">
        <v>1393</v>
      </c>
      <c r="E22" s="282" t="s">
        <v>8</v>
      </c>
      <c r="F22" s="285" t="s">
        <v>1189</v>
      </c>
      <c r="G22" s="282" t="s">
        <v>621</v>
      </c>
      <c r="H22" s="282" t="s">
        <v>923</v>
      </c>
      <c r="J22" s="282"/>
      <c r="K22" s="282"/>
      <c r="O22" s="282"/>
      <c r="Q22" s="282"/>
      <c r="S22" s="282" t="s">
        <v>755</v>
      </c>
      <c r="AC22" s="359" t="s">
        <v>1392</v>
      </c>
    </row>
    <row r="23" spans="2:29" x14ac:dyDescent="0.25">
      <c r="D23" s="282" t="s">
        <v>1394</v>
      </c>
      <c r="E23" s="282" t="s">
        <v>10</v>
      </c>
      <c r="F23" s="285" t="s">
        <v>1189</v>
      </c>
      <c r="G23" s="282" t="s">
        <v>621</v>
      </c>
      <c r="H23" s="282" t="s">
        <v>923</v>
      </c>
      <c r="J23" s="282"/>
      <c r="K23" s="282"/>
      <c r="O23" s="282"/>
      <c r="Q23" s="282"/>
      <c r="S23" s="282" t="s">
        <v>756</v>
      </c>
    </row>
    <row r="24" spans="2:29" x14ac:dyDescent="0.25">
      <c r="D24" s="282" t="s">
        <v>1395</v>
      </c>
      <c r="E24" s="282" t="s">
        <v>910</v>
      </c>
      <c r="F24" s="285" t="s">
        <v>1189</v>
      </c>
      <c r="G24" s="282" t="s">
        <v>621</v>
      </c>
      <c r="H24" s="282" t="s">
        <v>923</v>
      </c>
      <c r="J24" s="282"/>
      <c r="K24" s="282"/>
      <c r="O24" s="282"/>
      <c r="Q24" s="282"/>
      <c r="S24" s="282" t="s">
        <v>757</v>
      </c>
      <c r="AC24" s="13" t="str">
        <f>HYPERLINK("https://eodhd.com/", "EOD Historical Data")</f>
        <v>EOD Historical Data</v>
      </c>
    </row>
    <row r="25" spans="2:29" x14ac:dyDescent="0.25">
      <c r="D25" s="282"/>
      <c r="E25" s="282"/>
      <c r="F25" s="285"/>
      <c r="G25" s="282"/>
      <c r="H25" s="282"/>
      <c r="J25" s="282"/>
      <c r="K25" s="282"/>
      <c r="M25" s="292" t="s">
        <v>708</v>
      </c>
      <c r="O25" s="282"/>
      <c r="Q25" s="282"/>
      <c r="S25" s="282" t="s">
        <v>749</v>
      </c>
    </row>
    <row r="26" spans="2:29" x14ac:dyDescent="0.25">
      <c r="D26" s="282"/>
      <c r="E26" s="282"/>
      <c r="F26" s="285"/>
      <c r="G26" s="282"/>
      <c r="H26" s="282"/>
      <c r="J26" s="282"/>
      <c r="K26" s="282"/>
      <c r="M26" s="261" t="s">
        <v>10</v>
      </c>
      <c r="O26" s="282"/>
      <c r="Q26" s="282"/>
      <c r="S26" s="282" t="s">
        <v>749</v>
      </c>
    </row>
    <row r="27" spans="2:29" ht="14.45" customHeight="1" x14ac:dyDescent="0.25"/>
    <row r="28" spans="2:29" ht="14.45" customHeight="1" x14ac:dyDescent="0.25">
      <c r="B28" s="257" t="s">
        <v>1270</v>
      </c>
    </row>
    <row r="29" spans="2:29" ht="18" customHeight="1" x14ac:dyDescent="0.25">
      <c r="F29" s="13" t="str">
        <f>HYPERLINK("https://finance.yahoo.com")</f>
        <v>https://finance.yahoo.com</v>
      </c>
      <c r="G29" s="13" t="str">
        <f>HYPERLINK("https://es.investing.com")</f>
        <v>https://es.investing.com</v>
      </c>
      <c r="J29" s="13" t="str">
        <f>HYPERLINK("https://www.morningstar.es/")</f>
        <v>https://www.morningstar.es/</v>
      </c>
      <c r="K29" s="13" t="str">
        <f>HYPERLINK("https://www.marketscreener.com/")</f>
        <v>https://www.marketscreener.com/</v>
      </c>
    </row>
    <row r="30" spans="2:29" ht="45" x14ac:dyDescent="0.25">
      <c r="B30" s="251" t="s">
        <v>611</v>
      </c>
      <c r="C30" s="251" t="s">
        <v>611</v>
      </c>
      <c r="D30" s="251" t="s">
        <v>611</v>
      </c>
      <c r="E30" s="251" t="s">
        <v>611</v>
      </c>
      <c r="F30" s="250" t="s">
        <v>641</v>
      </c>
      <c r="G30" s="250" t="s">
        <v>641</v>
      </c>
      <c r="H30" s="250" t="s">
        <v>719</v>
      </c>
      <c r="I30" s="250" t="s">
        <v>616</v>
      </c>
      <c r="J30" s="250" t="s">
        <v>1271</v>
      </c>
      <c r="K30" s="250" t="s">
        <v>723</v>
      </c>
      <c r="L30" s="250"/>
      <c r="M30" s="250"/>
      <c r="N30" s="250"/>
    </row>
    <row r="31" spans="2:29" ht="60" x14ac:dyDescent="0.25">
      <c r="B31" s="245" t="s">
        <v>3</v>
      </c>
      <c r="C31" s="245" t="s">
        <v>184</v>
      </c>
      <c r="D31" s="245" t="s">
        <v>605</v>
      </c>
      <c r="E31" s="245" t="s">
        <v>58</v>
      </c>
      <c r="F31" s="245" t="s">
        <v>730</v>
      </c>
      <c r="G31" s="245" t="s">
        <v>721</v>
      </c>
      <c r="H31" s="245" t="s">
        <v>720</v>
      </c>
      <c r="I31" s="185" t="s">
        <v>617</v>
      </c>
      <c r="J31" s="185" t="s">
        <v>1231</v>
      </c>
      <c r="K31" s="185" t="s">
        <v>718</v>
      </c>
      <c r="L31" s="185" t="s">
        <v>692</v>
      </c>
      <c r="M31" s="185" t="s">
        <v>693</v>
      </c>
      <c r="N31" s="185" t="s">
        <v>741</v>
      </c>
    </row>
    <row r="32" spans="2:29" x14ac:dyDescent="0.25">
      <c r="B32" s="261" t="s">
        <v>354</v>
      </c>
      <c r="C32" s="261" t="s">
        <v>16</v>
      </c>
      <c r="D32" s="261" t="s">
        <v>502</v>
      </c>
      <c r="E32" s="261" t="s">
        <v>8</v>
      </c>
      <c r="F32" s="261" t="s">
        <v>356</v>
      </c>
      <c r="G32" s="261" t="s">
        <v>725</v>
      </c>
      <c r="H32" s="261" t="s">
        <v>355</v>
      </c>
      <c r="I32" s="296">
        <v>0</v>
      </c>
      <c r="J32" s="261" t="s">
        <v>724</v>
      </c>
      <c r="K32" s="297" t="str">
        <f>HYPERLINK("https://www.marketscreener.com/3M-COMPANY-4836/financials/", "3M-COMPANY-4836")</f>
        <v>3M-COMPANY-4836</v>
      </c>
      <c r="L32" s="261" t="s">
        <v>714</v>
      </c>
      <c r="M32" s="261" t="s">
        <v>700</v>
      </c>
      <c r="N32" s="261" t="s">
        <v>740</v>
      </c>
    </row>
    <row r="33" spans="2:14" ht="15.75" customHeight="1" x14ac:dyDescent="0.25">
      <c r="B33" s="261" t="s">
        <v>1100</v>
      </c>
      <c r="C33" s="261" t="s">
        <v>16</v>
      </c>
      <c r="D33" s="261" t="s">
        <v>502</v>
      </c>
      <c r="E33" s="261" t="s">
        <v>905</v>
      </c>
      <c r="F33" s="261" t="s">
        <v>1101</v>
      </c>
      <c r="G33" s="261" t="s">
        <v>1102</v>
      </c>
      <c r="H33" s="357" t="s">
        <v>1103</v>
      </c>
      <c r="I33" s="296">
        <v>0</v>
      </c>
      <c r="J33" s="261"/>
      <c r="K33" s="261"/>
      <c r="L33" s="261" t="s">
        <v>713</v>
      </c>
      <c r="M33" s="261" t="s">
        <v>702</v>
      </c>
      <c r="N33" s="261" t="s">
        <v>743</v>
      </c>
    </row>
    <row r="34" spans="2:14" x14ac:dyDescent="0.25">
      <c r="B34" s="261" t="s">
        <v>563</v>
      </c>
      <c r="C34" s="261" t="s">
        <v>16</v>
      </c>
      <c r="D34" s="261" t="s">
        <v>502</v>
      </c>
      <c r="E34" s="261" t="s">
        <v>10</v>
      </c>
      <c r="F34" s="261" t="s">
        <v>577</v>
      </c>
      <c r="G34" s="261" t="s">
        <v>726</v>
      </c>
      <c r="H34" s="261" t="s">
        <v>578</v>
      </c>
      <c r="I34" s="296">
        <v>0</v>
      </c>
      <c r="J34" s="261" t="s">
        <v>722</v>
      </c>
      <c r="K34" s="261" t="s">
        <v>575</v>
      </c>
      <c r="L34" s="261" t="s">
        <v>715</v>
      </c>
      <c r="M34" s="261" t="s">
        <v>700</v>
      </c>
      <c r="N34" s="261" t="s">
        <v>739</v>
      </c>
    </row>
    <row r="35" spans="2:14" x14ac:dyDescent="0.25">
      <c r="B35" s="261" t="s">
        <v>947</v>
      </c>
      <c r="C35" s="261" t="s">
        <v>16</v>
      </c>
      <c r="D35" s="261" t="s">
        <v>502</v>
      </c>
      <c r="E35" s="261" t="s">
        <v>8</v>
      </c>
      <c r="F35" s="261" t="s">
        <v>948</v>
      </c>
      <c r="G35" s="261" t="s">
        <v>1037</v>
      </c>
      <c r="H35" s="261" t="s">
        <v>1035</v>
      </c>
      <c r="I35" s="296">
        <v>0</v>
      </c>
      <c r="J35" s="261"/>
      <c r="K35" s="261"/>
      <c r="L35" s="261" t="s">
        <v>709</v>
      </c>
      <c r="M35" s="261" t="s">
        <v>709</v>
      </c>
      <c r="N35" s="261" t="s">
        <v>740</v>
      </c>
    </row>
    <row r="36" spans="2:14" x14ac:dyDescent="0.25">
      <c r="B36" s="261" t="s">
        <v>581</v>
      </c>
      <c r="C36" s="261" t="s">
        <v>16</v>
      </c>
      <c r="D36" s="261" t="s">
        <v>502</v>
      </c>
      <c r="E36" s="261" t="s">
        <v>10</v>
      </c>
      <c r="F36" s="261" t="s">
        <v>583</v>
      </c>
      <c r="G36" s="261" t="s">
        <v>727</v>
      </c>
      <c r="H36" s="261" t="s">
        <v>582</v>
      </c>
      <c r="I36" s="296">
        <v>0</v>
      </c>
      <c r="J36" s="261"/>
      <c r="K36" s="261" t="s">
        <v>676</v>
      </c>
      <c r="L36" s="261" t="s">
        <v>711</v>
      </c>
      <c r="M36" s="261" t="s">
        <v>700</v>
      </c>
      <c r="N36" s="261" t="s">
        <v>739</v>
      </c>
    </row>
    <row r="37" spans="2:14" x14ac:dyDescent="0.25">
      <c r="B37" s="261" t="s">
        <v>592</v>
      </c>
      <c r="C37" s="261" t="s">
        <v>16</v>
      </c>
      <c r="D37" s="261" t="s">
        <v>502</v>
      </c>
      <c r="E37" s="261" t="s">
        <v>10</v>
      </c>
      <c r="F37" s="261" t="s">
        <v>674</v>
      </c>
      <c r="G37" s="261" t="s">
        <v>761</v>
      </c>
      <c r="H37" s="261"/>
      <c r="I37" s="296">
        <v>0</v>
      </c>
      <c r="J37" s="261"/>
      <c r="K37" s="261" t="s">
        <v>593</v>
      </c>
      <c r="L37" s="261" t="s">
        <v>709</v>
      </c>
      <c r="M37" s="261" t="s">
        <v>701</v>
      </c>
      <c r="N37" s="261" t="s">
        <v>743</v>
      </c>
    </row>
    <row r="38" spans="2:14" x14ac:dyDescent="0.25">
      <c r="B38" s="261" t="s">
        <v>985</v>
      </c>
      <c r="C38" s="261" t="s">
        <v>16</v>
      </c>
      <c r="D38" s="261" t="s">
        <v>502</v>
      </c>
      <c r="E38" s="261" t="s">
        <v>974</v>
      </c>
      <c r="F38" s="261" t="s">
        <v>982</v>
      </c>
      <c r="G38" s="261" t="s">
        <v>983</v>
      </c>
      <c r="H38" s="261" t="s">
        <v>984</v>
      </c>
      <c r="I38" s="296">
        <v>0</v>
      </c>
      <c r="J38" s="261"/>
      <c r="K38" s="261"/>
      <c r="L38" s="261" t="s">
        <v>714</v>
      </c>
      <c r="M38" s="261" t="s">
        <v>705</v>
      </c>
      <c r="N38" s="261" t="s">
        <v>754</v>
      </c>
    </row>
    <row r="39" spans="2:14" ht="12.6" customHeight="1" x14ac:dyDescent="0.25">
      <c r="B39" s="261" t="s">
        <v>966</v>
      </c>
      <c r="C39" s="261" t="s">
        <v>16</v>
      </c>
      <c r="D39" s="261" t="s">
        <v>502</v>
      </c>
      <c r="E39" s="261" t="s">
        <v>8</v>
      </c>
      <c r="F39" s="261" t="s">
        <v>950</v>
      </c>
      <c r="G39" s="261" t="s">
        <v>967</v>
      </c>
      <c r="H39" s="261" t="s">
        <v>968</v>
      </c>
      <c r="I39" s="296">
        <v>0</v>
      </c>
      <c r="J39" s="261"/>
      <c r="K39" s="261"/>
      <c r="L39" s="261" t="s">
        <v>714</v>
      </c>
      <c r="M39" s="261" t="s">
        <v>702</v>
      </c>
      <c r="N39" s="261" t="s">
        <v>754</v>
      </c>
    </row>
    <row r="40" spans="2:14" x14ac:dyDescent="0.25">
      <c r="B40" s="261" t="s">
        <v>1069</v>
      </c>
      <c r="C40" s="261" t="s">
        <v>16</v>
      </c>
      <c r="D40" s="261" t="s">
        <v>502</v>
      </c>
      <c r="E40" s="261" t="s">
        <v>8</v>
      </c>
      <c r="F40" s="261" t="s">
        <v>366</v>
      </c>
      <c r="G40" s="261" t="s">
        <v>762</v>
      </c>
      <c r="H40" s="261" t="s">
        <v>491</v>
      </c>
      <c r="I40" s="296">
        <v>0</v>
      </c>
      <c r="J40" s="261" t="s">
        <v>1251</v>
      </c>
      <c r="K40" s="261" t="s">
        <v>677</v>
      </c>
      <c r="L40" s="261" t="s">
        <v>709</v>
      </c>
      <c r="M40" s="261" t="s">
        <v>705</v>
      </c>
      <c r="N40" s="261" t="s">
        <v>740</v>
      </c>
    </row>
    <row r="41" spans="2:14" x14ac:dyDescent="0.25">
      <c r="B41" s="261" t="s">
        <v>1070</v>
      </c>
      <c r="C41" s="261" t="s">
        <v>16</v>
      </c>
      <c r="D41" s="261" t="s">
        <v>502</v>
      </c>
      <c r="E41" s="261" t="s">
        <v>8</v>
      </c>
      <c r="F41" s="261" t="s">
        <v>1033</v>
      </c>
      <c r="G41" s="261" t="s">
        <v>1071</v>
      </c>
      <c r="H41" s="261" t="s">
        <v>1072</v>
      </c>
      <c r="I41" s="296">
        <v>0</v>
      </c>
      <c r="J41" s="261"/>
      <c r="K41" s="261" t="s">
        <v>677</v>
      </c>
      <c r="L41" s="261" t="s">
        <v>709</v>
      </c>
      <c r="M41" s="261" t="s">
        <v>705</v>
      </c>
      <c r="N41" s="261" t="s">
        <v>740</v>
      </c>
    </row>
    <row r="42" spans="2:14" x14ac:dyDescent="0.25">
      <c r="B42" s="261" t="s">
        <v>492</v>
      </c>
      <c r="C42" s="261" t="s">
        <v>16</v>
      </c>
      <c r="D42" s="261" t="s">
        <v>502</v>
      </c>
      <c r="E42" s="261" t="s">
        <v>8</v>
      </c>
      <c r="F42" s="261" t="s">
        <v>493</v>
      </c>
      <c r="G42" s="261" t="s">
        <v>763</v>
      </c>
      <c r="H42" s="261" t="s">
        <v>506</v>
      </c>
      <c r="I42" s="296">
        <v>0</v>
      </c>
      <c r="J42" s="261" t="s">
        <v>1232</v>
      </c>
      <c r="K42" s="261" t="s">
        <v>678</v>
      </c>
      <c r="L42" s="261" t="s">
        <v>709</v>
      </c>
      <c r="M42" s="261" t="s">
        <v>702</v>
      </c>
      <c r="N42" s="261" t="s">
        <v>740</v>
      </c>
    </row>
    <row r="43" spans="2:14" x14ac:dyDescent="0.25">
      <c r="B43" s="261" t="s">
        <v>367</v>
      </c>
      <c r="C43" s="261" t="s">
        <v>16</v>
      </c>
      <c r="D43" s="261" t="s">
        <v>502</v>
      </c>
      <c r="E43" s="261" t="s">
        <v>10</v>
      </c>
      <c r="F43" s="261" t="s">
        <v>368</v>
      </c>
      <c r="G43" s="261" t="s">
        <v>764</v>
      </c>
      <c r="H43" s="261" t="s">
        <v>531</v>
      </c>
      <c r="I43" s="296">
        <v>0</v>
      </c>
      <c r="J43" s="261"/>
      <c r="K43" s="261" t="s">
        <v>679</v>
      </c>
      <c r="L43" s="261" t="s">
        <v>709</v>
      </c>
      <c r="M43" s="261" t="s">
        <v>705</v>
      </c>
      <c r="N43" s="261" t="s">
        <v>739</v>
      </c>
    </row>
    <row r="44" spans="2:14" x14ac:dyDescent="0.25">
      <c r="B44" s="261" t="s">
        <v>471</v>
      </c>
      <c r="C44" s="261" t="s">
        <v>16</v>
      </c>
      <c r="D44" s="261" t="s">
        <v>502</v>
      </c>
      <c r="E44" s="261" t="s">
        <v>8</v>
      </c>
      <c r="F44" s="261" t="s">
        <v>472</v>
      </c>
      <c r="G44" s="261" t="s">
        <v>765</v>
      </c>
      <c r="H44" s="261" t="s">
        <v>473</v>
      </c>
      <c r="I44" s="296">
        <v>0</v>
      </c>
      <c r="J44" s="261" t="s">
        <v>1233</v>
      </c>
      <c r="K44" s="261" t="s">
        <v>680</v>
      </c>
      <c r="L44" s="261" t="s">
        <v>709</v>
      </c>
      <c r="M44" s="261" t="s">
        <v>701</v>
      </c>
      <c r="N44" s="261" t="s">
        <v>740</v>
      </c>
    </row>
    <row r="45" spans="2:14" x14ac:dyDescent="0.25">
      <c r="B45" s="261" t="s">
        <v>443</v>
      </c>
      <c r="C45" s="261" t="s">
        <v>24</v>
      </c>
      <c r="D45" s="261" t="s">
        <v>502</v>
      </c>
      <c r="E45" s="261" t="s">
        <v>10</v>
      </c>
      <c r="F45" s="261" t="s">
        <v>444</v>
      </c>
      <c r="G45" s="261" t="s">
        <v>862</v>
      </c>
      <c r="H45" s="261" t="s">
        <v>444</v>
      </c>
      <c r="I45" s="296">
        <v>1.8800000000000001E-2</v>
      </c>
      <c r="J45" s="261"/>
      <c r="K45" s="261"/>
      <c r="L45" s="261" t="s">
        <v>709</v>
      </c>
      <c r="M45" s="261" t="s">
        <v>709</v>
      </c>
      <c r="N45" s="261" t="s">
        <v>753</v>
      </c>
    </row>
    <row r="46" spans="2:14" x14ac:dyDescent="0.25">
      <c r="B46" s="261" t="s">
        <v>445</v>
      </c>
      <c r="C46" s="261" t="s">
        <v>24</v>
      </c>
      <c r="D46" s="261" t="s">
        <v>526</v>
      </c>
      <c r="E46" s="261" t="s">
        <v>10</v>
      </c>
      <c r="F46" s="261" t="s">
        <v>446</v>
      </c>
      <c r="G46" s="261" t="s">
        <v>828</v>
      </c>
      <c r="H46" s="261" t="s">
        <v>446</v>
      </c>
      <c r="I46" s="296">
        <v>4.4999999999999997E-3</v>
      </c>
      <c r="J46" s="261"/>
      <c r="K46" s="261"/>
      <c r="L46" s="261" t="s">
        <v>709</v>
      </c>
      <c r="M46" s="261" t="s">
        <v>709</v>
      </c>
      <c r="N46" s="261" t="s">
        <v>747</v>
      </c>
    </row>
    <row r="47" spans="2:14" x14ac:dyDescent="0.25">
      <c r="B47" s="261" t="s">
        <v>606</v>
      </c>
      <c r="C47" s="261" t="s">
        <v>24</v>
      </c>
      <c r="D47" s="261" t="s">
        <v>526</v>
      </c>
      <c r="E47" s="261" t="s">
        <v>10</v>
      </c>
      <c r="F47" s="261" t="s">
        <v>447</v>
      </c>
      <c r="G47" s="261" t="s">
        <v>829</v>
      </c>
      <c r="H47" s="261" t="s">
        <v>447</v>
      </c>
      <c r="I47" s="296">
        <v>3.5000000000000001E-3</v>
      </c>
      <c r="J47" s="261"/>
      <c r="K47" s="261"/>
      <c r="L47" s="261" t="s">
        <v>709</v>
      </c>
      <c r="M47" s="261" t="s">
        <v>709</v>
      </c>
      <c r="N47" s="261" t="s">
        <v>743</v>
      </c>
    </row>
    <row r="48" spans="2:14" ht="16.899999999999999" customHeight="1" x14ac:dyDescent="0.25">
      <c r="B48" s="261" t="s">
        <v>607</v>
      </c>
      <c r="C48" s="261" t="s">
        <v>24</v>
      </c>
      <c r="D48" s="261" t="s">
        <v>502</v>
      </c>
      <c r="E48" s="261" t="s">
        <v>10</v>
      </c>
      <c r="F48" s="261" t="s">
        <v>448</v>
      </c>
      <c r="G48" s="261" t="s">
        <v>830</v>
      </c>
      <c r="H48" s="261" t="s">
        <v>448</v>
      </c>
      <c r="I48" s="296">
        <v>3.0000000000000001E-3</v>
      </c>
      <c r="J48" s="261"/>
      <c r="K48" s="261"/>
      <c r="L48" s="261" t="s">
        <v>709</v>
      </c>
      <c r="M48" s="261" t="s">
        <v>709</v>
      </c>
      <c r="N48" s="261" t="s">
        <v>743</v>
      </c>
    </row>
    <row r="49" spans="2:14" x14ac:dyDescent="0.25">
      <c r="B49" s="261" t="s">
        <v>162</v>
      </c>
      <c r="C49" s="261" t="s">
        <v>24</v>
      </c>
      <c r="D49" s="261" t="s">
        <v>502</v>
      </c>
      <c r="E49" s="261" t="s">
        <v>10</v>
      </c>
      <c r="F49" s="261" t="s">
        <v>151</v>
      </c>
      <c r="G49" s="261" t="s">
        <v>831</v>
      </c>
      <c r="H49" s="261" t="s">
        <v>151</v>
      </c>
      <c r="I49" s="296">
        <v>3.0000000000000001E-3</v>
      </c>
      <c r="J49" s="261"/>
      <c r="K49" s="261"/>
      <c r="L49" s="261" t="s">
        <v>709</v>
      </c>
      <c r="M49" s="261" t="s">
        <v>709</v>
      </c>
      <c r="N49" s="261" t="s">
        <v>747</v>
      </c>
    </row>
    <row r="50" spans="2:14" x14ac:dyDescent="0.25">
      <c r="B50" s="261" t="s">
        <v>608</v>
      </c>
      <c r="C50" s="261" t="s">
        <v>24</v>
      </c>
      <c r="D50" s="261" t="s">
        <v>502</v>
      </c>
      <c r="E50" s="261" t="s">
        <v>10</v>
      </c>
      <c r="F50" s="261" t="s">
        <v>449</v>
      </c>
      <c r="G50" s="261" t="s">
        <v>832</v>
      </c>
      <c r="H50" s="261" t="s">
        <v>449</v>
      </c>
      <c r="I50" s="296">
        <v>3.0000000000000001E-3</v>
      </c>
      <c r="J50" s="261"/>
      <c r="K50" s="261"/>
      <c r="L50" s="261" t="s">
        <v>709</v>
      </c>
      <c r="M50" s="261" t="s">
        <v>709</v>
      </c>
      <c r="N50" s="261" t="s">
        <v>740</v>
      </c>
    </row>
    <row r="51" spans="2:14" x14ac:dyDescent="0.25">
      <c r="B51" s="261" t="s">
        <v>519</v>
      </c>
      <c r="C51" s="261" t="s">
        <v>65</v>
      </c>
      <c r="D51" s="261" t="s">
        <v>502</v>
      </c>
      <c r="E51" s="261" t="s">
        <v>10</v>
      </c>
      <c r="F51" s="261" t="s">
        <v>903</v>
      </c>
      <c r="G51" s="261" t="s">
        <v>880</v>
      </c>
      <c r="H51" s="261" t="s">
        <v>520</v>
      </c>
      <c r="I51" s="296">
        <v>2.5000000000000001E-3</v>
      </c>
      <c r="J51" s="261"/>
      <c r="K51" s="261"/>
      <c r="L51" s="261" t="s">
        <v>709</v>
      </c>
      <c r="M51" s="261" t="s">
        <v>709</v>
      </c>
      <c r="N51" s="261" t="s">
        <v>743</v>
      </c>
    </row>
    <row r="52" spans="2:14" x14ac:dyDescent="0.25">
      <c r="B52" s="261" t="s">
        <v>285</v>
      </c>
      <c r="C52" s="261" t="s">
        <v>16</v>
      </c>
      <c r="D52" s="261" t="s">
        <v>502</v>
      </c>
      <c r="E52" s="261" t="s">
        <v>8</v>
      </c>
      <c r="F52" s="261" t="s">
        <v>287</v>
      </c>
      <c r="G52" s="261" t="s">
        <v>766</v>
      </c>
      <c r="H52" s="261" t="s">
        <v>286</v>
      </c>
      <c r="I52" s="296">
        <v>0</v>
      </c>
      <c r="J52" s="261" t="s">
        <v>1249</v>
      </c>
      <c r="K52" s="261" t="s">
        <v>681</v>
      </c>
      <c r="L52" s="261" t="s">
        <v>709</v>
      </c>
      <c r="M52" s="261" t="s">
        <v>705</v>
      </c>
      <c r="N52" s="261" t="s">
        <v>740</v>
      </c>
    </row>
    <row r="53" spans="2:14" x14ac:dyDescent="0.25">
      <c r="B53" s="261" t="s">
        <v>1124</v>
      </c>
      <c r="C53" s="261" t="s">
        <v>16</v>
      </c>
      <c r="D53" s="261" t="s">
        <v>502</v>
      </c>
      <c r="E53" s="261" t="s">
        <v>10</v>
      </c>
      <c r="F53" s="261" t="s">
        <v>1125</v>
      </c>
      <c r="G53" s="261" t="s">
        <v>1123</v>
      </c>
      <c r="H53" s="261" t="s">
        <v>1122</v>
      </c>
      <c r="I53" s="296">
        <v>0</v>
      </c>
      <c r="J53" s="261"/>
      <c r="K53" s="261"/>
      <c r="L53" s="261" t="s">
        <v>714</v>
      </c>
      <c r="M53" s="261" t="s">
        <v>705</v>
      </c>
      <c r="N53" s="261" t="s">
        <v>743</v>
      </c>
    </row>
    <row r="54" spans="2:14" x14ac:dyDescent="0.25">
      <c r="B54" s="261" t="s">
        <v>255</v>
      </c>
      <c r="C54" s="261" t="s">
        <v>16</v>
      </c>
      <c r="D54" s="261" t="s">
        <v>502</v>
      </c>
      <c r="E54" s="261" t="s">
        <v>8</v>
      </c>
      <c r="F54" s="261" t="s">
        <v>148</v>
      </c>
      <c r="G54" s="261" t="s">
        <v>767</v>
      </c>
      <c r="H54" s="261" t="s">
        <v>256</v>
      </c>
      <c r="I54" s="296">
        <v>0</v>
      </c>
      <c r="J54" s="261"/>
      <c r="K54" s="261" t="s">
        <v>682</v>
      </c>
      <c r="L54" s="261" t="s">
        <v>709</v>
      </c>
      <c r="M54" s="261" t="s">
        <v>706</v>
      </c>
      <c r="N54" s="261" t="s">
        <v>740</v>
      </c>
    </row>
    <row r="55" spans="2:14" x14ac:dyDescent="0.25">
      <c r="B55" s="261" t="s">
        <v>1114</v>
      </c>
      <c r="C55" s="261" t="s">
        <v>16</v>
      </c>
      <c r="D55" s="261" t="s">
        <v>502</v>
      </c>
      <c r="E55" s="261" t="s">
        <v>8</v>
      </c>
      <c r="F55" s="261" t="s">
        <v>1115</v>
      </c>
      <c r="G55" s="261" t="s">
        <v>1116</v>
      </c>
      <c r="H55" s="261" t="s">
        <v>1117</v>
      </c>
      <c r="I55" s="296">
        <v>0</v>
      </c>
      <c r="J55" s="261"/>
      <c r="K55" s="261"/>
      <c r="L55" s="261" t="s">
        <v>714</v>
      </c>
      <c r="M55" s="261" t="s">
        <v>701</v>
      </c>
      <c r="N55" s="261" t="s">
        <v>740</v>
      </c>
    </row>
    <row r="56" spans="2:14" ht="13.15" customHeight="1" x14ac:dyDescent="0.25">
      <c r="B56" s="261" t="s">
        <v>390</v>
      </c>
      <c r="C56" s="261" t="s">
        <v>24</v>
      </c>
      <c r="D56" s="261" t="s">
        <v>502</v>
      </c>
      <c r="E56" s="261" t="s">
        <v>10</v>
      </c>
      <c r="F56" s="261" t="s">
        <v>391</v>
      </c>
      <c r="G56" s="261"/>
      <c r="H56" s="261"/>
      <c r="I56" s="296">
        <v>2.5000000000000001E-2</v>
      </c>
      <c r="J56" s="261"/>
      <c r="K56" s="261"/>
      <c r="L56" s="261" t="s">
        <v>709</v>
      </c>
      <c r="M56" s="261" t="s">
        <v>709</v>
      </c>
      <c r="N56" s="261" t="s">
        <v>747</v>
      </c>
    </row>
    <row r="57" spans="2:14" x14ac:dyDescent="0.25">
      <c r="B57" s="261" t="s">
        <v>392</v>
      </c>
      <c r="C57" s="261" t="s">
        <v>24</v>
      </c>
      <c r="D57" s="261" t="s">
        <v>502</v>
      </c>
      <c r="E57" s="261" t="s">
        <v>10</v>
      </c>
      <c r="F57" s="261" t="s">
        <v>393</v>
      </c>
      <c r="G57" s="261" t="s">
        <v>833</v>
      </c>
      <c r="H57" s="261"/>
      <c r="I57" s="296">
        <v>1.8800000000000001E-2</v>
      </c>
      <c r="J57" s="261"/>
      <c r="K57" s="261"/>
      <c r="L57" s="261" t="s">
        <v>709</v>
      </c>
      <c r="M57" s="261" t="s">
        <v>709</v>
      </c>
      <c r="N57" s="261" t="s">
        <v>739</v>
      </c>
    </row>
    <row r="58" spans="2:14" x14ac:dyDescent="0.25">
      <c r="B58" s="261" t="s">
        <v>1085</v>
      </c>
      <c r="C58" s="261" t="s">
        <v>24</v>
      </c>
      <c r="D58" s="261" t="s">
        <v>502</v>
      </c>
      <c r="E58" s="261" t="s">
        <v>10</v>
      </c>
      <c r="F58" s="261" t="s">
        <v>152</v>
      </c>
      <c r="G58" s="261" t="s">
        <v>834</v>
      </c>
      <c r="H58" s="261"/>
      <c r="I58" s="296">
        <v>1.89E-2</v>
      </c>
      <c r="J58" s="261" t="s">
        <v>1239</v>
      </c>
      <c r="K58" s="261"/>
      <c r="L58" s="261" t="s">
        <v>709</v>
      </c>
      <c r="M58" s="261" t="s">
        <v>709</v>
      </c>
      <c r="N58" s="261" t="s">
        <v>747</v>
      </c>
    </row>
    <row r="59" spans="2:14" x14ac:dyDescent="0.25">
      <c r="B59" s="261" t="s">
        <v>114</v>
      </c>
      <c r="C59" s="261" t="s">
        <v>24</v>
      </c>
      <c r="D59" s="261" t="s">
        <v>525</v>
      </c>
      <c r="E59" s="261" t="s">
        <v>10</v>
      </c>
      <c r="F59" s="261" t="s">
        <v>59</v>
      </c>
      <c r="G59" s="261" t="s">
        <v>835</v>
      </c>
      <c r="H59" s="261"/>
      <c r="I59" s="296">
        <v>5.8999999999999999E-3</v>
      </c>
      <c r="J59" s="261"/>
      <c r="K59" s="261"/>
      <c r="L59" s="261" t="s">
        <v>709</v>
      </c>
      <c r="M59" s="261" t="s">
        <v>709</v>
      </c>
      <c r="N59" s="261" t="s">
        <v>747</v>
      </c>
    </row>
    <row r="60" spans="2:14" x14ac:dyDescent="0.25">
      <c r="B60" s="261" t="s">
        <v>369</v>
      </c>
      <c r="C60" s="261" t="s">
        <v>16</v>
      </c>
      <c r="D60" s="261" t="s">
        <v>502</v>
      </c>
      <c r="E60" s="261" t="s">
        <v>8</v>
      </c>
      <c r="F60" s="261" t="s">
        <v>370</v>
      </c>
      <c r="G60" s="261" t="s">
        <v>768</v>
      </c>
      <c r="H60" s="261" t="s">
        <v>464</v>
      </c>
      <c r="I60" s="296">
        <v>0</v>
      </c>
      <c r="J60" s="261" t="s">
        <v>1246</v>
      </c>
      <c r="K60" s="261" t="s">
        <v>683</v>
      </c>
      <c r="L60" s="261" t="s">
        <v>709</v>
      </c>
      <c r="M60" s="261" t="s">
        <v>700</v>
      </c>
      <c r="N60" s="261" t="s">
        <v>740</v>
      </c>
    </row>
    <row r="61" spans="2:14" x14ac:dyDescent="0.25">
      <c r="B61" s="261" t="s">
        <v>288</v>
      </c>
      <c r="C61" s="261" t="s">
        <v>16</v>
      </c>
      <c r="D61" s="261" t="s">
        <v>502</v>
      </c>
      <c r="E61" s="261" t="s">
        <v>13</v>
      </c>
      <c r="F61" s="261" t="s">
        <v>290</v>
      </c>
      <c r="G61" s="261" t="s">
        <v>769</v>
      </c>
      <c r="H61" s="261" t="s">
        <v>289</v>
      </c>
      <c r="I61" s="296">
        <v>0</v>
      </c>
      <c r="J61" s="261"/>
      <c r="K61" s="261" t="s">
        <v>684</v>
      </c>
      <c r="L61" s="261" t="s">
        <v>709</v>
      </c>
      <c r="M61" s="261" t="s">
        <v>699</v>
      </c>
      <c r="N61" s="261" t="s">
        <v>744</v>
      </c>
    </row>
    <row r="62" spans="2:14" x14ac:dyDescent="0.25">
      <c r="B62" s="261" t="s">
        <v>498</v>
      </c>
      <c r="C62" s="261" t="s">
        <v>522</v>
      </c>
      <c r="D62" s="261" t="s">
        <v>522</v>
      </c>
      <c r="E62" s="261" t="s">
        <v>10</v>
      </c>
      <c r="F62" s="261" t="s">
        <v>499</v>
      </c>
      <c r="G62" s="261" t="s">
        <v>867</v>
      </c>
      <c r="H62" s="261"/>
      <c r="I62" s="296">
        <v>0</v>
      </c>
      <c r="J62" s="261" t="s">
        <v>1253</v>
      </c>
      <c r="K62" s="261"/>
      <c r="L62" s="261" t="s">
        <v>709</v>
      </c>
      <c r="M62" s="261" t="s">
        <v>703</v>
      </c>
      <c r="N62" s="261" t="s">
        <v>747</v>
      </c>
    </row>
    <row r="63" spans="2:14" x14ac:dyDescent="0.25">
      <c r="B63" s="261" t="s">
        <v>291</v>
      </c>
      <c r="C63" s="261" t="s">
        <v>16</v>
      </c>
      <c r="D63" s="261" t="s">
        <v>502</v>
      </c>
      <c r="E63" s="261" t="s">
        <v>10</v>
      </c>
      <c r="F63" s="261" t="s">
        <v>292</v>
      </c>
      <c r="G63" s="261" t="s">
        <v>770</v>
      </c>
      <c r="H63" s="261" t="s">
        <v>371</v>
      </c>
      <c r="I63" s="296">
        <v>0</v>
      </c>
      <c r="J63" s="261"/>
      <c r="K63" s="261" t="s">
        <v>685</v>
      </c>
      <c r="L63" s="261" t="s">
        <v>709</v>
      </c>
      <c r="M63" s="261" t="s">
        <v>703</v>
      </c>
      <c r="N63" s="261" t="s">
        <v>739</v>
      </c>
    </row>
    <row r="64" spans="2:14" x14ac:dyDescent="0.25">
      <c r="B64" s="261" t="s">
        <v>314</v>
      </c>
      <c r="C64" s="261" t="s">
        <v>16</v>
      </c>
      <c r="D64" s="261" t="s">
        <v>502</v>
      </c>
      <c r="E64" s="261" t="s">
        <v>10</v>
      </c>
      <c r="F64" s="261" t="s">
        <v>316</v>
      </c>
      <c r="G64" s="261" t="s">
        <v>827</v>
      </c>
      <c r="H64" s="261" t="s">
        <v>315</v>
      </c>
      <c r="I64" s="296">
        <v>0</v>
      </c>
      <c r="J64" s="261"/>
      <c r="K64" s="261" t="s">
        <v>686</v>
      </c>
      <c r="L64" s="261" t="s">
        <v>709</v>
      </c>
      <c r="M64" s="261" t="s">
        <v>701</v>
      </c>
      <c r="N64" s="261" t="s">
        <v>743</v>
      </c>
    </row>
    <row r="65" spans="2:14" x14ac:dyDescent="0.25">
      <c r="B65" s="261" t="s">
        <v>517</v>
      </c>
      <c r="C65" s="261" t="s">
        <v>521</v>
      </c>
      <c r="D65" s="261" t="s">
        <v>526</v>
      </c>
      <c r="E65" s="261" t="s">
        <v>10</v>
      </c>
      <c r="F65" s="261" t="s">
        <v>518</v>
      </c>
      <c r="G65" s="261" t="s">
        <v>864</v>
      </c>
      <c r="H65" s="261" t="s">
        <v>540</v>
      </c>
      <c r="I65" s="296">
        <v>0</v>
      </c>
      <c r="J65" s="261"/>
      <c r="K65" s="261"/>
      <c r="L65" s="261" t="s">
        <v>709</v>
      </c>
      <c r="M65" s="261" t="s">
        <v>709</v>
      </c>
      <c r="N65" s="261" t="s">
        <v>743</v>
      </c>
    </row>
    <row r="66" spans="2:14" x14ac:dyDescent="0.25">
      <c r="B66" s="261" t="s">
        <v>465</v>
      </c>
      <c r="C66" s="261" t="s">
        <v>16</v>
      </c>
      <c r="D66" s="261" t="s">
        <v>502</v>
      </c>
      <c r="E66" s="261" t="s">
        <v>8</v>
      </c>
      <c r="F66" s="261" t="s">
        <v>466</v>
      </c>
      <c r="G66" s="261" t="s">
        <v>771</v>
      </c>
      <c r="H66" s="261" t="s">
        <v>467</v>
      </c>
      <c r="I66" s="296">
        <v>0</v>
      </c>
      <c r="J66" s="261"/>
      <c r="K66" s="261" t="s">
        <v>687</v>
      </c>
      <c r="L66" s="261" t="s">
        <v>709</v>
      </c>
      <c r="M66" s="261" t="s">
        <v>705</v>
      </c>
      <c r="N66" s="261" t="s">
        <v>740</v>
      </c>
    </row>
    <row r="67" spans="2:14" x14ac:dyDescent="0.25">
      <c r="B67" s="261" t="s">
        <v>898</v>
      </c>
      <c r="C67" s="261" t="s">
        <v>16</v>
      </c>
      <c r="D67" s="261" t="s">
        <v>502</v>
      </c>
      <c r="E67" s="261" t="s">
        <v>13</v>
      </c>
      <c r="F67" s="261" t="s">
        <v>899</v>
      </c>
      <c r="G67" s="261" t="s">
        <v>900</v>
      </c>
      <c r="H67" s="261" t="s">
        <v>901</v>
      </c>
      <c r="I67" s="296">
        <v>0</v>
      </c>
      <c r="J67" s="261"/>
      <c r="K67" s="261"/>
      <c r="L67" s="261" t="s">
        <v>715</v>
      </c>
      <c r="M67" s="261" t="s">
        <v>702</v>
      </c>
      <c r="N67" s="261" t="s">
        <v>744</v>
      </c>
    </row>
    <row r="68" spans="2:14" x14ac:dyDescent="0.25">
      <c r="B68" s="261" t="s">
        <v>474</v>
      </c>
      <c r="C68" s="261" t="s">
        <v>16</v>
      </c>
      <c r="D68" s="261" t="s">
        <v>502</v>
      </c>
      <c r="E68" s="261" t="s">
        <v>8</v>
      </c>
      <c r="F68" s="261" t="s">
        <v>475</v>
      </c>
      <c r="G68" s="261" t="s">
        <v>772</v>
      </c>
      <c r="H68" s="261" t="s">
        <v>476</v>
      </c>
      <c r="I68" s="296">
        <v>0</v>
      </c>
      <c r="J68" s="261"/>
      <c r="K68" s="261" t="s">
        <v>688</v>
      </c>
      <c r="L68" s="261" t="s">
        <v>709</v>
      </c>
      <c r="M68" s="261" t="s">
        <v>700</v>
      </c>
      <c r="N68" s="261" t="s">
        <v>745</v>
      </c>
    </row>
    <row r="69" spans="2:14" x14ac:dyDescent="0.25">
      <c r="B69" s="298" t="s">
        <v>459</v>
      </c>
      <c r="C69" s="261" t="s">
        <v>459</v>
      </c>
      <c r="D69" s="261" t="s">
        <v>163</v>
      </c>
      <c r="E69" s="261" t="s">
        <v>10</v>
      </c>
      <c r="F69" s="261" t="s">
        <v>1286</v>
      </c>
      <c r="G69" s="261"/>
      <c r="H69" s="261"/>
      <c r="I69" s="296">
        <v>0</v>
      </c>
      <c r="J69" s="261"/>
      <c r="K69" s="261"/>
      <c r="L69" s="261" t="s">
        <v>709</v>
      </c>
      <c r="M69" s="261" t="s">
        <v>709</v>
      </c>
      <c r="N69" s="261" t="s">
        <v>743</v>
      </c>
    </row>
    <row r="70" spans="2:14" x14ac:dyDescent="0.25">
      <c r="B70" s="261" t="s">
        <v>1126</v>
      </c>
      <c r="C70" s="261" t="s">
        <v>16</v>
      </c>
      <c r="D70" s="261" t="s">
        <v>502</v>
      </c>
      <c r="E70" s="261" t="s">
        <v>8</v>
      </c>
      <c r="F70" s="261" t="s">
        <v>1128</v>
      </c>
      <c r="G70" s="261" t="s">
        <v>1127</v>
      </c>
      <c r="H70" s="261" t="s">
        <v>1129</v>
      </c>
      <c r="I70" s="296">
        <v>0</v>
      </c>
      <c r="J70" s="261"/>
      <c r="K70" s="261"/>
      <c r="L70" s="261" t="s">
        <v>713</v>
      </c>
      <c r="M70" s="261" t="s">
        <v>702</v>
      </c>
      <c r="N70" s="261" t="s">
        <v>740</v>
      </c>
    </row>
    <row r="71" spans="2:14" x14ac:dyDescent="0.25">
      <c r="B71" s="261" t="s">
        <v>260</v>
      </c>
      <c r="C71" s="261" t="s">
        <v>16</v>
      </c>
      <c r="D71" s="261" t="s">
        <v>502</v>
      </c>
      <c r="E71" s="261" t="s">
        <v>8</v>
      </c>
      <c r="F71" s="261" t="s">
        <v>262</v>
      </c>
      <c r="G71" s="261" t="s">
        <v>773</v>
      </c>
      <c r="H71" s="261" t="s">
        <v>261</v>
      </c>
      <c r="I71" s="296">
        <v>0</v>
      </c>
      <c r="J71" s="261"/>
      <c r="K71" s="261" t="s">
        <v>689</v>
      </c>
      <c r="L71" s="261" t="s">
        <v>709</v>
      </c>
      <c r="M71" s="261" t="s">
        <v>698</v>
      </c>
      <c r="N71" s="261" t="s">
        <v>740</v>
      </c>
    </row>
    <row r="72" spans="2:14" x14ac:dyDescent="0.25">
      <c r="B72" s="261" t="s">
        <v>1061</v>
      </c>
      <c r="C72" s="261" t="s">
        <v>24</v>
      </c>
      <c r="D72" s="261" t="s">
        <v>502</v>
      </c>
      <c r="E72" s="261" t="s">
        <v>10</v>
      </c>
      <c r="F72" s="261" t="s">
        <v>1063</v>
      </c>
      <c r="G72" s="261" t="s">
        <v>1064</v>
      </c>
      <c r="H72" s="261"/>
      <c r="I72" s="296">
        <v>1.4200000000000001E-2</v>
      </c>
      <c r="J72" s="261"/>
      <c r="K72" s="261"/>
      <c r="L72" s="261" t="s">
        <v>709</v>
      </c>
      <c r="M72" s="261" t="s">
        <v>709</v>
      </c>
      <c r="N72" s="261" t="s">
        <v>747</v>
      </c>
    </row>
    <row r="73" spans="2:14" x14ac:dyDescent="0.25">
      <c r="B73" s="261" t="s">
        <v>1062</v>
      </c>
      <c r="C73" s="261" t="s">
        <v>24</v>
      </c>
      <c r="D73" s="261" t="s">
        <v>502</v>
      </c>
      <c r="E73" s="261" t="s">
        <v>10</v>
      </c>
      <c r="F73" s="261" t="s">
        <v>15</v>
      </c>
      <c r="G73" s="261" t="s">
        <v>836</v>
      </c>
      <c r="H73" s="261"/>
      <c r="I73" s="296">
        <v>1.84E-2</v>
      </c>
      <c r="J73" s="261"/>
      <c r="K73" s="261"/>
      <c r="L73" s="261" t="s">
        <v>709</v>
      </c>
      <c r="M73" s="261" t="s">
        <v>709</v>
      </c>
      <c r="N73" s="261" t="s">
        <v>747</v>
      </c>
    </row>
    <row r="74" spans="2:14" x14ac:dyDescent="0.25">
      <c r="B74" s="261" t="s">
        <v>320</v>
      </c>
      <c r="C74" s="261" t="s">
        <v>16</v>
      </c>
      <c r="D74" s="261" t="s">
        <v>502</v>
      </c>
      <c r="E74" s="261" t="s">
        <v>8</v>
      </c>
      <c r="F74" s="261" t="s">
        <v>322</v>
      </c>
      <c r="G74" s="261" t="s">
        <v>774</v>
      </c>
      <c r="H74" s="261" t="s">
        <v>321</v>
      </c>
      <c r="I74" s="296">
        <v>0</v>
      </c>
      <c r="J74" s="261"/>
      <c r="K74" s="261" t="s">
        <v>690</v>
      </c>
      <c r="L74" s="261" t="s">
        <v>709</v>
      </c>
      <c r="M74" s="261" t="s">
        <v>702</v>
      </c>
      <c r="N74" s="261" t="s">
        <v>740</v>
      </c>
    </row>
    <row r="75" spans="2:14" x14ac:dyDescent="0.25">
      <c r="B75" s="261" t="s">
        <v>372</v>
      </c>
      <c r="C75" s="261" t="s">
        <v>16</v>
      </c>
      <c r="D75" s="261" t="s">
        <v>502</v>
      </c>
      <c r="E75" s="261" t="s">
        <v>8</v>
      </c>
      <c r="F75" s="261" t="s">
        <v>348</v>
      </c>
      <c r="G75" s="261" t="s">
        <v>775</v>
      </c>
      <c r="H75" s="261" t="s">
        <v>347</v>
      </c>
      <c r="I75" s="296">
        <v>0</v>
      </c>
      <c r="J75" s="261"/>
      <c r="K75" s="261" t="s">
        <v>691</v>
      </c>
      <c r="L75" s="261" t="s">
        <v>709</v>
      </c>
      <c r="M75" s="261" t="s">
        <v>702</v>
      </c>
      <c r="N75" s="261" t="s">
        <v>740</v>
      </c>
    </row>
    <row r="76" spans="2:14" x14ac:dyDescent="0.25">
      <c r="B76" s="261" t="s">
        <v>916</v>
      </c>
      <c r="C76" s="261" t="s">
        <v>16</v>
      </c>
      <c r="D76" s="261" t="s">
        <v>502</v>
      </c>
      <c r="E76" s="261" t="s">
        <v>910</v>
      </c>
      <c r="F76" s="261" t="s">
        <v>922</v>
      </c>
      <c r="G76" s="261" t="s">
        <v>911</v>
      </c>
      <c r="H76" s="261" t="s">
        <v>912</v>
      </c>
      <c r="I76" s="296">
        <v>0</v>
      </c>
      <c r="J76" s="261" t="s">
        <v>1243</v>
      </c>
      <c r="K76" s="261"/>
      <c r="L76" s="261" t="s">
        <v>714</v>
      </c>
      <c r="M76" s="261" t="s">
        <v>705</v>
      </c>
      <c r="N76" s="261" t="s">
        <v>740</v>
      </c>
    </row>
    <row r="77" spans="2:14" x14ac:dyDescent="0.25">
      <c r="B77" s="261" t="s">
        <v>468</v>
      </c>
      <c r="C77" s="261" t="s">
        <v>16</v>
      </c>
      <c r="D77" s="261" t="s">
        <v>502</v>
      </c>
      <c r="E77" s="261" t="s">
        <v>8</v>
      </c>
      <c r="F77" s="261" t="s">
        <v>469</v>
      </c>
      <c r="G77" s="261" t="s">
        <v>776</v>
      </c>
      <c r="H77" s="261" t="s">
        <v>470</v>
      </c>
      <c r="I77" s="296">
        <v>0</v>
      </c>
      <c r="J77" s="261"/>
      <c r="K77" s="261" t="s">
        <v>590</v>
      </c>
      <c r="L77" s="261" t="s">
        <v>709</v>
      </c>
      <c r="M77" s="261" t="s">
        <v>703</v>
      </c>
      <c r="N77" s="261" t="s">
        <v>740</v>
      </c>
    </row>
    <row r="78" spans="2:14" x14ac:dyDescent="0.25">
      <c r="B78" s="261" t="s">
        <v>373</v>
      </c>
      <c r="C78" s="261" t="s">
        <v>16</v>
      </c>
      <c r="D78" s="261" t="s">
        <v>502</v>
      </c>
      <c r="E78" s="261" t="s">
        <v>8</v>
      </c>
      <c r="F78" s="261" t="s">
        <v>324</v>
      </c>
      <c r="G78" s="261" t="s">
        <v>777</v>
      </c>
      <c r="H78" s="261" t="s">
        <v>323</v>
      </c>
      <c r="I78" s="296">
        <v>0</v>
      </c>
      <c r="J78" s="261"/>
      <c r="K78" s="261"/>
      <c r="L78" s="261" t="s">
        <v>709</v>
      </c>
      <c r="M78" s="261" t="s">
        <v>704</v>
      </c>
      <c r="N78" s="261" t="s">
        <v>740</v>
      </c>
    </row>
    <row r="79" spans="2:14" x14ac:dyDescent="0.25">
      <c r="B79" s="261" t="s">
        <v>514</v>
      </c>
      <c r="C79" s="261" t="s">
        <v>16</v>
      </c>
      <c r="D79" s="261" t="s">
        <v>502</v>
      </c>
      <c r="E79" s="261" t="s">
        <v>13</v>
      </c>
      <c r="F79" s="261" t="s">
        <v>538</v>
      </c>
      <c r="G79" s="261" t="s">
        <v>778</v>
      </c>
      <c r="H79" s="261" t="s">
        <v>536</v>
      </c>
      <c r="I79" s="296">
        <v>0</v>
      </c>
      <c r="J79" s="261"/>
      <c r="K79" s="261"/>
      <c r="L79" s="261" t="s">
        <v>709</v>
      </c>
      <c r="M79" s="261" t="s">
        <v>702</v>
      </c>
      <c r="N79" s="261" t="s">
        <v>744</v>
      </c>
    </row>
    <row r="80" spans="2:14" ht="15.75" customHeight="1" x14ac:dyDescent="0.25">
      <c r="B80" s="261" t="s">
        <v>909</v>
      </c>
      <c r="C80" s="261" t="s">
        <v>16</v>
      </c>
      <c r="D80" s="261" t="s">
        <v>502</v>
      </c>
      <c r="E80" s="261" t="s">
        <v>905</v>
      </c>
      <c r="F80" s="261" t="s">
        <v>906</v>
      </c>
      <c r="G80" s="261" t="s">
        <v>907</v>
      </c>
      <c r="H80" s="261" t="s">
        <v>908</v>
      </c>
      <c r="I80" s="296">
        <v>0</v>
      </c>
      <c r="J80" s="261" t="s">
        <v>1247</v>
      </c>
      <c r="K80" s="261"/>
      <c r="L80" s="261" t="s">
        <v>713</v>
      </c>
      <c r="M80" s="261" t="s">
        <v>702</v>
      </c>
      <c r="N80" s="261" t="s">
        <v>743</v>
      </c>
    </row>
    <row r="81" spans="2:14" ht="18" customHeight="1" x14ac:dyDescent="0.25">
      <c r="B81" s="261" t="s">
        <v>149</v>
      </c>
      <c r="C81" s="261" t="s">
        <v>16</v>
      </c>
      <c r="D81" s="261" t="s">
        <v>502</v>
      </c>
      <c r="E81" s="261" t="s">
        <v>8</v>
      </c>
      <c r="F81" s="261" t="s">
        <v>150</v>
      </c>
      <c r="G81" s="261" t="s">
        <v>779</v>
      </c>
      <c r="H81" s="261" t="s">
        <v>225</v>
      </c>
      <c r="I81" s="296">
        <v>0</v>
      </c>
      <c r="J81" s="261"/>
      <c r="K81" s="261"/>
      <c r="L81" s="261" t="s">
        <v>709</v>
      </c>
      <c r="M81" s="261" t="s">
        <v>701</v>
      </c>
      <c r="N81" s="261" t="s">
        <v>740</v>
      </c>
    </row>
    <row r="82" spans="2:14" x14ac:dyDescent="0.25">
      <c r="B82" s="261" t="s">
        <v>351</v>
      </c>
      <c r="C82" s="261" t="s">
        <v>16</v>
      </c>
      <c r="D82" s="261" t="s">
        <v>502</v>
      </c>
      <c r="E82" s="261" t="s">
        <v>10</v>
      </c>
      <c r="F82" s="261" t="s">
        <v>353</v>
      </c>
      <c r="G82" s="261" t="s">
        <v>780</v>
      </c>
      <c r="H82" s="261" t="s">
        <v>352</v>
      </c>
      <c r="I82" s="296">
        <v>0</v>
      </c>
      <c r="J82" s="261"/>
      <c r="K82" s="261"/>
      <c r="L82" s="261" t="s">
        <v>709</v>
      </c>
      <c r="M82" s="261" t="s">
        <v>702</v>
      </c>
      <c r="N82" s="261" t="s">
        <v>739</v>
      </c>
    </row>
    <row r="83" spans="2:14" x14ac:dyDescent="0.25">
      <c r="B83" s="261" t="s">
        <v>263</v>
      </c>
      <c r="C83" s="261" t="s">
        <v>16</v>
      </c>
      <c r="D83" s="261" t="s">
        <v>502</v>
      </c>
      <c r="E83" s="261" t="s">
        <v>10</v>
      </c>
      <c r="F83" s="261" t="s">
        <v>265</v>
      </c>
      <c r="G83" s="261" t="s">
        <v>781</v>
      </c>
      <c r="H83" s="261" t="s">
        <v>264</v>
      </c>
      <c r="I83" s="296">
        <v>0</v>
      </c>
      <c r="J83" s="261"/>
      <c r="K83" s="261"/>
      <c r="L83" s="261" t="s">
        <v>709</v>
      </c>
      <c r="M83" s="261" t="s">
        <v>698</v>
      </c>
      <c r="N83" s="261" t="s">
        <v>739</v>
      </c>
    </row>
    <row r="84" spans="2:14" x14ac:dyDescent="0.25">
      <c r="B84" s="261" t="s">
        <v>374</v>
      </c>
      <c r="C84" s="261" t="s">
        <v>16</v>
      </c>
      <c r="D84" s="261" t="s">
        <v>502</v>
      </c>
      <c r="E84" s="261" t="s">
        <v>8</v>
      </c>
      <c r="F84" s="261" t="s">
        <v>375</v>
      </c>
      <c r="G84" s="261" t="s">
        <v>826</v>
      </c>
      <c r="H84" s="261" t="s">
        <v>609</v>
      </c>
      <c r="I84" s="296">
        <v>0</v>
      </c>
      <c r="J84" s="261"/>
      <c r="K84" s="261"/>
      <c r="L84" s="261" t="s">
        <v>709</v>
      </c>
      <c r="M84" s="261" t="s">
        <v>706</v>
      </c>
      <c r="N84" s="261" t="s">
        <v>750</v>
      </c>
    </row>
    <row r="85" spans="2:14" x14ac:dyDescent="0.25">
      <c r="B85" s="261" t="s">
        <v>509</v>
      </c>
      <c r="C85" s="261" t="s">
        <v>24</v>
      </c>
      <c r="D85" s="261" t="s">
        <v>502</v>
      </c>
      <c r="E85" s="261" t="s">
        <v>10</v>
      </c>
      <c r="F85" s="261" t="s">
        <v>510</v>
      </c>
      <c r="G85" s="261" t="s">
        <v>837</v>
      </c>
      <c r="H85" s="261" t="s">
        <v>510</v>
      </c>
      <c r="I85" s="296">
        <v>6.8999999999999999E-3</v>
      </c>
      <c r="J85" s="261"/>
      <c r="K85" s="261"/>
      <c r="L85" s="261" t="s">
        <v>709</v>
      </c>
      <c r="M85" s="261" t="s">
        <v>709</v>
      </c>
      <c r="N85" s="261" t="s">
        <v>747</v>
      </c>
    </row>
    <row r="86" spans="2:14" x14ac:dyDescent="0.25">
      <c r="B86" s="261" t="s">
        <v>585</v>
      </c>
      <c r="C86" s="261" t="s">
        <v>16</v>
      </c>
      <c r="D86" s="261" t="s">
        <v>502</v>
      </c>
      <c r="E86" s="261" t="s">
        <v>8</v>
      </c>
      <c r="F86" s="261" t="s">
        <v>586</v>
      </c>
      <c r="G86" s="261" t="s">
        <v>1073</v>
      </c>
      <c r="H86" s="261" t="s">
        <v>1074</v>
      </c>
      <c r="I86" s="296">
        <v>0</v>
      </c>
      <c r="J86" s="261"/>
      <c r="K86" s="261"/>
      <c r="L86" s="261" t="s">
        <v>714</v>
      </c>
      <c r="M86" s="261" t="s">
        <v>701</v>
      </c>
      <c r="N86" s="261" t="s">
        <v>740</v>
      </c>
    </row>
    <row r="87" spans="2:14" x14ac:dyDescent="0.25">
      <c r="B87" s="261" t="s">
        <v>528</v>
      </c>
      <c r="C87" s="261" t="s">
        <v>65</v>
      </c>
      <c r="D87" s="261" t="s">
        <v>496</v>
      </c>
      <c r="E87" s="261" t="s">
        <v>10</v>
      </c>
      <c r="F87" s="261" t="s">
        <v>1396</v>
      </c>
      <c r="G87" s="261" t="s">
        <v>869</v>
      </c>
      <c r="H87" s="261" t="s">
        <v>495</v>
      </c>
      <c r="I87" s="296">
        <v>3.8999999999999998E-3</v>
      </c>
      <c r="J87" s="261"/>
      <c r="K87" s="261"/>
      <c r="L87" s="261" t="s">
        <v>709</v>
      </c>
      <c r="M87" s="261" t="s">
        <v>699</v>
      </c>
      <c r="N87" s="261" t="s">
        <v>747</v>
      </c>
    </row>
    <row r="88" spans="2:14" x14ac:dyDescent="0.25">
      <c r="B88" s="261" t="s">
        <v>939</v>
      </c>
      <c r="C88" s="261" t="s">
        <v>522</v>
      </c>
      <c r="D88" s="261" t="s">
        <v>522</v>
      </c>
      <c r="E88" s="261" t="s">
        <v>10</v>
      </c>
      <c r="F88" s="261" t="s">
        <v>940</v>
      </c>
      <c r="G88" s="261" t="s">
        <v>941</v>
      </c>
      <c r="H88" s="261"/>
      <c r="I88" s="296">
        <v>0</v>
      </c>
      <c r="J88" s="261"/>
      <c r="K88" s="261"/>
      <c r="L88" s="261" t="s">
        <v>709</v>
      </c>
      <c r="M88" s="261" t="s">
        <v>703</v>
      </c>
      <c r="N88" s="261" t="s">
        <v>747</v>
      </c>
    </row>
    <row r="89" spans="2:14" x14ac:dyDescent="0.25">
      <c r="B89" s="261" t="s">
        <v>1104</v>
      </c>
      <c r="C89" s="261" t="s">
        <v>16</v>
      </c>
      <c r="D89" s="261" t="s">
        <v>502</v>
      </c>
      <c r="E89" s="261" t="s">
        <v>10</v>
      </c>
      <c r="F89" s="261" t="s">
        <v>1107</v>
      </c>
      <c r="G89" s="261" t="s">
        <v>1106</v>
      </c>
      <c r="H89" s="261" t="s">
        <v>1105</v>
      </c>
      <c r="I89" s="296">
        <v>0</v>
      </c>
      <c r="J89" s="261"/>
      <c r="K89" s="261"/>
      <c r="L89" s="261" t="s">
        <v>713</v>
      </c>
      <c r="M89" s="261" t="s">
        <v>702</v>
      </c>
      <c r="N89" s="261" t="s">
        <v>743</v>
      </c>
    </row>
    <row r="90" spans="2:14" x14ac:dyDescent="0.25">
      <c r="B90" s="261" t="s">
        <v>507</v>
      </c>
      <c r="C90" s="261" t="s">
        <v>16</v>
      </c>
      <c r="D90" s="261" t="s">
        <v>502</v>
      </c>
      <c r="E90" s="261" t="s">
        <v>8</v>
      </c>
      <c r="F90" s="261" t="s">
        <v>1068</v>
      </c>
      <c r="G90" s="261" t="s">
        <v>782</v>
      </c>
      <c r="H90" s="261" t="s">
        <v>562</v>
      </c>
      <c r="I90" s="296">
        <v>0</v>
      </c>
      <c r="J90" s="261"/>
      <c r="K90" s="261"/>
      <c r="L90" s="261" t="s">
        <v>709</v>
      </c>
      <c r="M90" s="261" t="s">
        <v>705</v>
      </c>
      <c r="N90" s="261" t="s">
        <v>740</v>
      </c>
    </row>
    <row r="91" spans="2:14" x14ac:dyDescent="0.25">
      <c r="B91" s="261" t="s">
        <v>873</v>
      </c>
      <c r="C91" s="261" t="s">
        <v>16</v>
      </c>
      <c r="D91" s="261" t="s">
        <v>502</v>
      </c>
      <c r="E91" s="261" t="s">
        <v>8</v>
      </c>
      <c r="F91" s="261" t="s">
        <v>591</v>
      </c>
      <c r="G91" s="261" t="s">
        <v>874</v>
      </c>
      <c r="H91" s="261" t="s">
        <v>875</v>
      </c>
      <c r="I91" s="296">
        <v>0</v>
      </c>
      <c r="J91" s="261"/>
      <c r="K91" s="261"/>
      <c r="L91" s="261" t="s">
        <v>711</v>
      </c>
      <c r="M91" s="261" t="s">
        <v>712</v>
      </c>
      <c r="N91" s="261" t="s">
        <v>740</v>
      </c>
    </row>
    <row r="92" spans="2:14" x14ac:dyDescent="0.25">
      <c r="B92" s="261" t="s">
        <v>396</v>
      </c>
      <c r="C92" s="261" t="s">
        <v>24</v>
      </c>
      <c r="D92" s="261" t="s">
        <v>502</v>
      </c>
      <c r="E92" s="261" t="s">
        <v>10</v>
      </c>
      <c r="F92" s="261" t="s">
        <v>397</v>
      </c>
      <c r="G92" s="261" t="s">
        <v>840</v>
      </c>
      <c r="H92" s="261"/>
      <c r="I92" s="296">
        <v>1.9E-2</v>
      </c>
      <c r="J92" s="261"/>
      <c r="K92" s="261"/>
      <c r="L92" s="261" t="s">
        <v>709</v>
      </c>
      <c r="M92" s="261" t="s">
        <v>709</v>
      </c>
      <c r="N92" s="261" t="s">
        <v>754</v>
      </c>
    </row>
    <row r="93" spans="2:14" x14ac:dyDescent="0.25">
      <c r="B93" s="261" t="s">
        <v>398</v>
      </c>
      <c r="C93" s="261" t="s">
        <v>24</v>
      </c>
      <c r="D93" s="261" t="s">
        <v>502</v>
      </c>
      <c r="E93" s="261" t="s">
        <v>10</v>
      </c>
      <c r="F93" s="261" t="s">
        <v>399</v>
      </c>
      <c r="G93" s="261" t="s">
        <v>841</v>
      </c>
      <c r="H93" s="261"/>
      <c r="I93" s="296">
        <v>1.9300000000000001E-2</v>
      </c>
      <c r="J93" s="261"/>
      <c r="K93" s="261"/>
      <c r="L93" s="261" t="s">
        <v>709</v>
      </c>
      <c r="M93" s="261" t="s">
        <v>709</v>
      </c>
      <c r="N93" s="261" t="s">
        <v>757</v>
      </c>
    </row>
    <row r="94" spans="2:14" x14ac:dyDescent="0.25">
      <c r="B94" s="261" t="s">
        <v>376</v>
      </c>
      <c r="C94" s="261" t="s">
        <v>16</v>
      </c>
      <c r="D94" s="261" t="s">
        <v>502</v>
      </c>
      <c r="E94" s="261" t="s">
        <v>8</v>
      </c>
      <c r="F94" s="261" t="s">
        <v>377</v>
      </c>
      <c r="G94" s="261" t="s">
        <v>783</v>
      </c>
      <c r="H94" s="261" t="s">
        <v>584</v>
      </c>
      <c r="I94" s="296">
        <v>0</v>
      </c>
      <c r="J94" s="261"/>
      <c r="K94" s="261"/>
      <c r="L94" s="261" t="s">
        <v>709</v>
      </c>
      <c r="M94" s="261" t="s">
        <v>701</v>
      </c>
      <c r="N94" s="261" t="s">
        <v>740</v>
      </c>
    </row>
    <row r="95" spans="2:14" x14ac:dyDescent="0.25">
      <c r="B95" s="261" t="s">
        <v>1087</v>
      </c>
      <c r="C95" s="261" t="s">
        <v>24</v>
      </c>
      <c r="D95" s="261" t="s">
        <v>502</v>
      </c>
      <c r="E95" s="261" t="s">
        <v>10</v>
      </c>
      <c r="F95" s="261" t="s">
        <v>394</v>
      </c>
      <c r="G95" s="261" t="s">
        <v>838</v>
      </c>
      <c r="H95" s="261"/>
      <c r="I95" s="296">
        <v>1.2E-2</v>
      </c>
      <c r="J95" s="261" t="s">
        <v>1234</v>
      </c>
      <c r="K95" s="261"/>
      <c r="L95" s="261" t="s">
        <v>709</v>
      </c>
      <c r="M95" s="261" t="s">
        <v>709</v>
      </c>
      <c r="N95" s="261" t="s">
        <v>747</v>
      </c>
    </row>
    <row r="96" spans="2:14" x14ac:dyDescent="0.25">
      <c r="B96" s="261" t="s">
        <v>400</v>
      </c>
      <c r="C96" s="261" t="s">
        <v>24</v>
      </c>
      <c r="D96" s="261" t="s">
        <v>502</v>
      </c>
      <c r="E96" s="261" t="s">
        <v>10</v>
      </c>
      <c r="F96" s="261" t="s">
        <v>401</v>
      </c>
      <c r="G96" s="261"/>
      <c r="H96" s="261"/>
      <c r="I96" s="296">
        <v>2.0299999999999999E-2</v>
      </c>
      <c r="J96" s="261"/>
      <c r="K96" s="261"/>
      <c r="L96" s="261" t="s">
        <v>709</v>
      </c>
      <c r="M96" s="261" t="s">
        <v>709</v>
      </c>
      <c r="N96" s="261" t="s">
        <v>756</v>
      </c>
    </row>
    <row r="97" spans="2:14" x14ac:dyDescent="0.25">
      <c r="B97" s="261" t="s">
        <v>301</v>
      </c>
      <c r="C97" s="261" t="s">
        <v>16</v>
      </c>
      <c r="D97" s="261" t="s">
        <v>502</v>
      </c>
      <c r="E97" s="261" t="s">
        <v>8</v>
      </c>
      <c r="F97" s="261" t="s">
        <v>303</v>
      </c>
      <c r="G97" s="261" t="s">
        <v>785</v>
      </c>
      <c r="H97" s="261" t="s">
        <v>302</v>
      </c>
      <c r="I97" s="296">
        <v>0</v>
      </c>
      <c r="J97" s="261"/>
      <c r="K97" s="261"/>
      <c r="L97" s="261" t="s">
        <v>709</v>
      </c>
      <c r="M97" s="261" t="s">
        <v>702</v>
      </c>
      <c r="N97" s="261" t="s">
        <v>740</v>
      </c>
    </row>
    <row r="98" spans="2:14" x14ac:dyDescent="0.25">
      <c r="B98" s="261" t="s">
        <v>378</v>
      </c>
      <c r="C98" s="261" t="s">
        <v>16</v>
      </c>
      <c r="D98" s="261" t="s">
        <v>502</v>
      </c>
      <c r="E98" s="261" t="s">
        <v>13</v>
      </c>
      <c r="F98" s="261" t="s">
        <v>341</v>
      </c>
      <c r="G98" s="261" t="s">
        <v>786</v>
      </c>
      <c r="H98" s="261" t="s">
        <v>340</v>
      </c>
      <c r="I98" s="296">
        <v>0</v>
      </c>
      <c r="J98" s="261"/>
      <c r="K98" s="261"/>
      <c r="L98" s="261" t="s">
        <v>709</v>
      </c>
      <c r="M98" s="261" t="s">
        <v>704</v>
      </c>
      <c r="N98" s="261" t="s">
        <v>744</v>
      </c>
    </row>
    <row r="99" spans="2:14" x14ac:dyDescent="0.25">
      <c r="B99" s="261" t="s">
        <v>932</v>
      </c>
      <c r="C99" s="261" t="s">
        <v>931</v>
      </c>
      <c r="D99" s="261" t="s">
        <v>496</v>
      </c>
      <c r="E99" s="261" t="s">
        <v>8</v>
      </c>
      <c r="F99" s="261" t="s">
        <v>933</v>
      </c>
      <c r="G99" s="261"/>
      <c r="H99" s="261"/>
      <c r="I99" s="296">
        <v>0</v>
      </c>
      <c r="J99" s="261"/>
      <c r="K99" s="261"/>
      <c r="L99" s="261" t="s">
        <v>709</v>
      </c>
      <c r="M99" s="261" t="s">
        <v>699</v>
      </c>
      <c r="N99" s="261" t="s">
        <v>747</v>
      </c>
    </row>
    <row r="100" spans="2:14" x14ac:dyDescent="0.25">
      <c r="B100" s="261" t="s">
        <v>360</v>
      </c>
      <c r="C100" s="261" t="s">
        <v>24</v>
      </c>
      <c r="D100" s="261" t="s">
        <v>502</v>
      </c>
      <c r="E100" s="261" t="s">
        <v>10</v>
      </c>
      <c r="F100" s="261" t="s">
        <v>361</v>
      </c>
      <c r="G100" s="261" t="s">
        <v>842</v>
      </c>
      <c r="H100" s="261" t="s">
        <v>361</v>
      </c>
      <c r="I100" s="296">
        <v>1.03E-2</v>
      </c>
      <c r="J100" s="261"/>
      <c r="K100" s="261"/>
      <c r="L100" s="261" t="s">
        <v>709</v>
      </c>
      <c r="M100" s="261" t="s">
        <v>709</v>
      </c>
      <c r="N100" s="261" t="s">
        <v>747</v>
      </c>
    </row>
    <row r="101" spans="2:14" x14ac:dyDescent="0.25">
      <c r="B101" s="261" t="s">
        <v>402</v>
      </c>
      <c r="C101" s="261" t="s">
        <v>24</v>
      </c>
      <c r="D101" s="261" t="s">
        <v>502</v>
      </c>
      <c r="E101" s="261" t="s">
        <v>10</v>
      </c>
      <c r="F101" s="261" t="s">
        <v>403</v>
      </c>
      <c r="G101" s="261" t="s">
        <v>843</v>
      </c>
      <c r="H101" s="261"/>
      <c r="I101" s="296">
        <v>1.95E-2</v>
      </c>
      <c r="J101" s="261"/>
      <c r="K101" s="261"/>
      <c r="L101" s="261" t="s">
        <v>709</v>
      </c>
      <c r="M101" s="261" t="s">
        <v>709</v>
      </c>
      <c r="N101" s="261" t="s">
        <v>755</v>
      </c>
    </row>
    <row r="102" spans="2:14" x14ac:dyDescent="0.25">
      <c r="B102" s="261" t="s">
        <v>965</v>
      </c>
      <c r="C102" s="261" t="s">
        <v>16</v>
      </c>
      <c r="D102" s="261" t="s">
        <v>502</v>
      </c>
      <c r="E102" s="261" t="s">
        <v>10</v>
      </c>
      <c r="F102" s="261" t="s">
        <v>1130</v>
      </c>
      <c r="G102" s="261" t="s">
        <v>1131</v>
      </c>
      <c r="H102" s="261" t="s">
        <v>1132</v>
      </c>
      <c r="I102" s="296">
        <v>0</v>
      </c>
      <c r="J102" s="261" t="s">
        <v>1250</v>
      </c>
      <c r="K102" s="261"/>
      <c r="L102" s="261" t="s">
        <v>714</v>
      </c>
      <c r="M102" s="261" t="s">
        <v>702</v>
      </c>
      <c r="N102" s="261" t="s">
        <v>743</v>
      </c>
    </row>
    <row r="103" spans="2:14" x14ac:dyDescent="0.25">
      <c r="B103" s="261" t="s">
        <v>942</v>
      </c>
      <c r="C103" s="261" t="s">
        <v>16</v>
      </c>
      <c r="D103" s="261" t="s">
        <v>502</v>
      </c>
      <c r="E103" s="261" t="s">
        <v>8</v>
      </c>
      <c r="F103" s="261" t="s">
        <v>943</v>
      </c>
      <c r="G103" s="261" t="s">
        <v>955</v>
      </c>
      <c r="H103" s="261" t="s">
        <v>953</v>
      </c>
      <c r="I103" s="296">
        <v>0</v>
      </c>
      <c r="J103" s="261"/>
      <c r="K103" s="261"/>
      <c r="L103" s="261" t="s">
        <v>709</v>
      </c>
      <c r="M103" s="261" t="s">
        <v>709</v>
      </c>
      <c r="N103" s="261" t="s">
        <v>740</v>
      </c>
    </row>
    <row r="104" spans="2:14" x14ac:dyDescent="0.25">
      <c r="B104" s="261" t="s">
        <v>404</v>
      </c>
      <c r="C104" s="261" t="s">
        <v>24</v>
      </c>
      <c r="D104" s="261" t="s">
        <v>527</v>
      </c>
      <c r="E104" s="261" t="s">
        <v>10</v>
      </c>
      <c r="F104" s="261" t="s">
        <v>405</v>
      </c>
      <c r="G104" s="261"/>
      <c r="H104" s="261"/>
      <c r="I104" s="296">
        <v>1.35E-2</v>
      </c>
      <c r="J104" s="261"/>
      <c r="K104" s="261"/>
      <c r="L104" s="261" t="s">
        <v>709</v>
      </c>
      <c r="M104" s="261" t="s">
        <v>709</v>
      </c>
      <c r="N104" s="261" t="s">
        <v>756</v>
      </c>
    </row>
    <row r="105" spans="2:14" x14ac:dyDescent="0.25">
      <c r="B105" s="261" t="s">
        <v>278</v>
      </c>
      <c r="C105" s="261" t="s">
        <v>16</v>
      </c>
      <c r="D105" s="261" t="s">
        <v>502</v>
      </c>
      <c r="E105" s="261" t="s">
        <v>8</v>
      </c>
      <c r="F105" s="261" t="s">
        <v>278</v>
      </c>
      <c r="G105" s="261" t="s">
        <v>787</v>
      </c>
      <c r="H105" s="261" t="s">
        <v>279</v>
      </c>
      <c r="I105" s="296">
        <v>0</v>
      </c>
      <c r="J105" s="261"/>
      <c r="K105" s="261"/>
      <c r="L105" s="261" t="s">
        <v>709</v>
      </c>
      <c r="M105" s="261" t="s">
        <v>705</v>
      </c>
      <c r="N105" s="261" t="s">
        <v>740</v>
      </c>
    </row>
    <row r="106" spans="2:14" x14ac:dyDescent="0.25">
      <c r="B106" s="261" t="s">
        <v>1046</v>
      </c>
      <c r="C106" s="261" t="s">
        <v>16</v>
      </c>
      <c r="D106" s="261" t="s">
        <v>502</v>
      </c>
      <c r="E106" s="261" t="s">
        <v>8</v>
      </c>
      <c r="F106" s="261" t="s">
        <v>588</v>
      </c>
      <c r="G106" s="261" t="s">
        <v>1039</v>
      </c>
      <c r="H106" s="261" t="s">
        <v>1044</v>
      </c>
      <c r="I106" s="296">
        <v>0</v>
      </c>
      <c r="J106" s="261"/>
      <c r="K106" s="261"/>
      <c r="L106" s="261" t="s">
        <v>714</v>
      </c>
      <c r="M106" s="261" t="s">
        <v>704</v>
      </c>
      <c r="N106" s="261" t="s">
        <v>740</v>
      </c>
    </row>
    <row r="107" spans="2:14" x14ac:dyDescent="0.25">
      <c r="B107" s="261" t="s">
        <v>559</v>
      </c>
      <c r="C107" s="261" t="s">
        <v>16</v>
      </c>
      <c r="D107" s="261" t="s">
        <v>502</v>
      </c>
      <c r="E107" s="261" t="s">
        <v>13</v>
      </c>
      <c r="F107" s="261" t="s">
        <v>560</v>
      </c>
      <c r="G107" s="261" t="s">
        <v>788</v>
      </c>
      <c r="H107" s="261" t="s">
        <v>561</v>
      </c>
      <c r="I107" s="296">
        <v>0</v>
      </c>
      <c r="J107" s="261"/>
      <c r="K107" s="261"/>
      <c r="L107" s="261" t="s">
        <v>709</v>
      </c>
      <c r="M107" s="261" t="s">
        <v>702</v>
      </c>
      <c r="N107" s="261" t="s">
        <v>744</v>
      </c>
    </row>
    <row r="108" spans="2:14" x14ac:dyDescent="0.25">
      <c r="B108" s="261" t="s">
        <v>1088</v>
      </c>
      <c r="C108" s="261" t="s">
        <v>524</v>
      </c>
      <c r="D108" s="261" t="s">
        <v>502</v>
      </c>
      <c r="E108" s="261" t="s">
        <v>10</v>
      </c>
      <c r="F108" s="261" t="s">
        <v>986</v>
      </c>
      <c r="G108" s="261" t="s">
        <v>986</v>
      </c>
      <c r="H108" s="261" t="s">
        <v>987</v>
      </c>
      <c r="I108" s="296">
        <v>4.4999999999999997E-3</v>
      </c>
      <c r="J108" s="261" t="s">
        <v>1255</v>
      </c>
      <c r="K108" s="261"/>
      <c r="L108" s="261" t="s">
        <v>709</v>
      </c>
      <c r="M108" s="261" t="s">
        <v>709</v>
      </c>
      <c r="N108" s="261" t="s">
        <v>747</v>
      </c>
    </row>
    <row r="109" spans="2:14" x14ac:dyDescent="0.25">
      <c r="B109" s="261" t="s">
        <v>1078</v>
      </c>
      <c r="C109" s="261" t="s">
        <v>24</v>
      </c>
      <c r="D109" s="261" t="s">
        <v>525</v>
      </c>
      <c r="E109" s="261" t="s">
        <v>10</v>
      </c>
      <c r="F109" s="261" t="s">
        <v>1080</v>
      </c>
      <c r="G109" s="261" t="s">
        <v>1079</v>
      </c>
      <c r="H109" s="261" t="s">
        <v>1080</v>
      </c>
      <c r="I109" s="296">
        <v>6.4000000000000003E-3</v>
      </c>
      <c r="J109" s="261"/>
      <c r="K109" s="261"/>
      <c r="L109" s="261" t="s">
        <v>714</v>
      </c>
      <c r="M109" s="261" t="s">
        <v>710</v>
      </c>
      <c r="N109" s="261" t="s">
        <v>747</v>
      </c>
    </row>
    <row r="110" spans="2:14" x14ac:dyDescent="0.25">
      <c r="B110" s="261" t="s">
        <v>328</v>
      </c>
      <c r="C110" s="261" t="s">
        <v>16</v>
      </c>
      <c r="D110" s="261" t="s">
        <v>502</v>
      </c>
      <c r="E110" s="261" t="s">
        <v>10</v>
      </c>
      <c r="F110" s="261" t="s">
        <v>330</v>
      </c>
      <c r="G110" s="261" t="s">
        <v>789</v>
      </c>
      <c r="H110" s="261" t="s">
        <v>329</v>
      </c>
      <c r="I110" s="296">
        <v>0</v>
      </c>
      <c r="J110" s="261" t="s">
        <v>1245</v>
      </c>
      <c r="K110" s="261"/>
      <c r="L110" s="261" t="s">
        <v>709</v>
      </c>
      <c r="M110" s="261" t="s">
        <v>701</v>
      </c>
      <c r="N110" s="261" t="s">
        <v>739</v>
      </c>
    </row>
    <row r="111" spans="2:14" x14ac:dyDescent="0.25">
      <c r="B111" s="261" t="s">
        <v>379</v>
      </c>
      <c r="C111" s="261" t="s">
        <v>16</v>
      </c>
      <c r="D111" s="261" t="s">
        <v>502</v>
      </c>
      <c r="E111" s="261" t="s">
        <v>10</v>
      </c>
      <c r="F111" s="261" t="s">
        <v>380</v>
      </c>
      <c r="G111" s="261" t="s">
        <v>790</v>
      </c>
      <c r="H111" s="261" t="s">
        <v>532</v>
      </c>
      <c r="I111" s="296">
        <v>0</v>
      </c>
      <c r="J111" s="261"/>
      <c r="K111" s="261"/>
      <c r="L111" s="261" t="s">
        <v>709</v>
      </c>
      <c r="M111" s="261" t="s">
        <v>705</v>
      </c>
      <c r="N111" s="261" t="s">
        <v>739</v>
      </c>
    </row>
    <row r="112" spans="2:14" x14ac:dyDescent="0.25">
      <c r="B112" s="261" t="s">
        <v>406</v>
      </c>
      <c r="C112" s="261" t="s">
        <v>24</v>
      </c>
      <c r="D112" s="261" t="s">
        <v>525</v>
      </c>
      <c r="E112" s="261" t="s">
        <v>10</v>
      </c>
      <c r="F112" s="261" t="s">
        <v>407</v>
      </c>
      <c r="G112" s="261" t="s">
        <v>844</v>
      </c>
      <c r="H112" s="261"/>
      <c r="I112" s="296">
        <v>1.21E-2</v>
      </c>
      <c r="J112" s="261"/>
      <c r="K112" s="261"/>
      <c r="L112" s="261" t="s">
        <v>709</v>
      </c>
      <c r="M112" s="261" t="s">
        <v>709</v>
      </c>
      <c r="N112" s="261" t="s">
        <v>747</v>
      </c>
    </row>
    <row r="113" spans="2:14" x14ac:dyDescent="0.25">
      <c r="B113" s="261" t="s">
        <v>450</v>
      </c>
      <c r="C113" s="261" t="s">
        <v>24</v>
      </c>
      <c r="D113" s="261" t="s">
        <v>502</v>
      </c>
      <c r="E113" s="261" t="s">
        <v>10</v>
      </c>
      <c r="F113" s="261" t="s">
        <v>451</v>
      </c>
      <c r="G113" s="261" t="s">
        <v>845</v>
      </c>
      <c r="H113" s="261"/>
      <c r="I113" s="296">
        <v>1.0999999999999999E-2</v>
      </c>
      <c r="J113" s="261" t="s">
        <v>675</v>
      </c>
      <c r="K113" s="261"/>
      <c r="L113" s="261" t="s">
        <v>709</v>
      </c>
      <c r="M113" s="261" t="s">
        <v>709</v>
      </c>
      <c r="N113" s="261" t="s">
        <v>740</v>
      </c>
    </row>
    <row r="114" spans="2:14" x14ac:dyDescent="0.25">
      <c r="B114" s="261" t="s">
        <v>408</v>
      </c>
      <c r="C114" s="261" t="s">
        <v>24</v>
      </c>
      <c r="D114" s="261" t="s">
        <v>527</v>
      </c>
      <c r="E114" s="261" t="s">
        <v>10</v>
      </c>
      <c r="F114" s="261" t="s">
        <v>409</v>
      </c>
      <c r="G114" s="261" t="s">
        <v>846</v>
      </c>
      <c r="H114" s="261"/>
      <c r="I114" s="296">
        <v>8.6E-3</v>
      </c>
      <c r="J114" s="261"/>
      <c r="K114" s="261"/>
      <c r="L114" s="261" t="s">
        <v>709</v>
      </c>
      <c r="M114" s="261" t="s">
        <v>709</v>
      </c>
      <c r="N114" s="261" t="s">
        <v>747</v>
      </c>
    </row>
    <row r="115" spans="2:14" x14ac:dyDescent="0.25">
      <c r="B115" s="261" t="s">
        <v>1047</v>
      </c>
      <c r="C115" s="261" t="s">
        <v>16</v>
      </c>
      <c r="D115" s="261" t="s">
        <v>502</v>
      </c>
      <c r="E115" s="261" t="s">
        <v>8</v>
      </c>
      <c r="F115" s="261" t="s">
        <v>1040</v>
      </c>
      <c r="G115" s="261" t="s">
        <v>1041</v>
      </c>
      <c r="H115" s="261" t="s">
        <v>1043</v>
      </c>
      <c r="I115" s="296">
        <v>0</v>
      </c>
      <c r="J115" s="261"/>
      <c r="K115" s="261"/>
      <c r="L115" s="261" t="s">
        <v>714</v>
      </c>
      <c r="M115" s="261" t="s">
        <v>705</v>
      </c>
      <c r="N115" s="261" t="s">
        <v>740</v>
      </c>
    </row>
    <row r="116" spans="2:14" x14ac:dyDescent="0.25">
      <c r="B116" s="261" t="s">
        <v>1161</v>
      </c>
      <c r="C116" s="261" t="s">
        <v>65</v>
      </c>
      <c r="D116" s="261" t="s">
        <v>502</v>
      </c>
      <c r="E116" s="261" t="s">
        <v>8</v>
      </c>
      <c r="F116" s="261" t="s">
        <v>1155</v>
      </c>
      <c r="G116" s="261" t="s">
        <v>1149</v>
      </c>
      <c r="H116" s="261" t="s">
        <v>1148</v>
      </c>
      <c r="I116" s="296">
        <v>3.0000000000000001E-3</v>
      </c>
      <c r="J116" s="261" t="s">
        <v>1240</v>
      </c>
      <c r="K116" s="261"/>
      <c r="L116" s="261" t="s">
        <v>715</v>
      </c>
      <c r="M116" s="261" t="s">
        <v>700</v>
      </c>
      <c r="N116" s="261" t="s">
        <v>740</v>
      </c>
    </row>
    <row r="117" spans="2:14" x14ac:dyDescent="0.25">
      <c r="B117" s="261" t="s">
        <v>410</v>
      </c>
      <c r="C117" s="261" t="s">
        <v>24</v>
      </c>
      <c r="D117" s="261" t="s">
        <v>502</v>
      </c>
      <c r="E117" s="261" t="s">
        <v>10</v>
      </c>
      <c r="F117" s="261" t="s">
        <v>411</v>
      </c>
      <c r="G117" s="261"/>
      <c r="H117" s="261"/>
      <c r="I117" s="296">
        <v>2.69E-2</v>
      </c>
      <c r="J117" s="261"/>
      <c r="K117" s="261"/>
      <c r="L117" s="261" t="s">
        <v>709</v>
      </c>
      <c r="M117" s="261" t="s">
        <v>709</v>
      </c>
      <c r="N117" s="261" t="s">
        <v>744</v>
      </c>
    </row>
    <row r="118" spans="2:14" x14ac:dyDescent="0.25">
      <c r="B118" s="261" t="s">
        <v>1158</v>
      </c>
      <c r="C118" s="261" t="s">
        <v>65</v>
      </c>
      <c r="D118" s="261" t="s">
        <v>502</v>
      </c>
      <c r="E118" s="261" t="s">
        <v>10</v>
      </c>
      <c r="F118" s="261" t="s">
        <v>1156</v>
      </c>
      <c r="G118" s="261" t="s">
        <v>1151</v>
      </c>
      <c r="H118" s="261" t="s">
        <v>1150</v>
      </c>
      <c r="I118" s="296">
        <v>4.0000000000000001E-3</v>
      </c>
      <c r="J118" s="261" t="s">
        <v>1235</v>
      </c>
      <c r="K118" s="261"/>
      <c r="L118" s="261" t="s">
        <v>714</v>
      </c>
      <c r="M118" s="261" t="s">
        <v>701</v>
      </c>
      <c r="N118" s="261" t="s">
        <v>743</v>
      </c>
    </row>
    <row r="119" spans="2:14" x14ac:dyDescent="0.25">
      <c r="B119" s="261" t="s">
        <v>1162</v>
      </c>
      <c r="C119" s="261" t="s">
        <v>65</v>
      </c>
      <c r="D119" s="261" t="s">
        <v>502</v>
      </c>
      <c r="E119" s="261" t="s">
        <v>8</v>
      </c>
      <c r="F119" s="261" t="s">
        <v>1165</v>
      </c>
      <c r="G119" s="261" t="s">
        <v>1145</v>
      </c>
      <c r="H119" s="261" t="s">
        <v>1144</v>
      </c>
      <c r="I119" s="296">
        <v>1.9E-3</v>
      </c>
      <c r="J119" s="261" t="s">
        <v>1236</v>
      </c>
      <c r="K119" s="261"/>
      <c r="L119" s="261" t="s">
        <v>714</v>
      </c>
      <c r="M119" s="261" t="s">
        <v>709</v>
      </c>
      <c r="N119" s="261" t="s">
        <v>740</v>
      </c>
    </row>
    <row r="120" spans="2:14" x14ac:dyDescent="0.25">
      <c r="B120" s="261" t="s">
        <v>1160</v>
      </c>
      <c r="C120" s="261" t="s">
        <v>65</v>
      </c>
      <c r="D120" s="261" t="s">
        <v>502</v>
      </c>
      <c r="E120" s="261" t="s">
        <v>8</v>
      </c>
      <c r="F120" s="261" t="s">
        <v>1154</v>
      </c>
      <c r="G120" s="261" t="s">
        <v>1147</v>
      </c>
      <c r="H120" s="261" t="s">
        <v>1146</v>
      </c>
      <c r="I120" s="296">
        <v>2E-3</v>
      </c>
      <c r="J120" s="261" t="s">
        <v>1235</v>
      </c>
      <c r="K120" s="261"/>
      <c r="L120" s="261" t="s">
        <v>714</v>
      </c>
      <c r="M120" s="261" t="s">
        <v>709</v>
      </c>
      <c r="N120" s="261" t="s">
        <v>740</v>
      </c>
    </row>
    <row r="121" spans="2:14" x14ac:dyDescent="0.25">
      <c r="B121" s="261" t="s">
        <v>1057</v>
      </c>
      <c r="C121" s="261" t="s">
        <v>16</v>
      </c>
      <c r="D121" s="261" t="s">
        <v>502</v>
      </c>
      <c r="E121" s="261" t="s">
        <v>974</v>
      </c>
      <c r="F121" s="261" t="s">
        <v>1060</v>
      </c>
      <c r="G121" s="261" t="s">
        <v>1058</v>
      </c>
      <c r="H121" s="261" t="s">
        <v>1059</v>
      </c>
      <c r="I121" s="296">
        <v>0</v>
      </c>
      <c r="J121" s="261"/>
      <c r="K121" s="261"/>
      <c r="L121" s="261" t="s">
        <v>714</v>
      </c>
      <c r="M121" s="261" t="s">
        <v>705</v>
      </c>
      <c r="N121" s="261" t="s">
        <v>754</v>
      </c>
    </row>
    <row r="122" spans="2:14" x14ac:dyDescent="0.25">
      <c r="B122" s="261" t="s">
        <v>547</v>
      </c>
      <c r="C122" s="261" t="s">
        <v>16</v>
      </c>
      <c r="D122" s="261" t="s">
        <v>502</v>
      </c>
      <c r="E122" s="261" t="s">
        <v>8</v>
      </c>
      <c r="F122" s="261" t="s">
        <v>513</v>
      </c>
      <c r="G122" s="261" t="s">
        <v>791</v>
      </c>
      <c r="H122" s="261" t="s">
        <v>548</v>
      </c>
      <c r="I122" s="296">
        <v>0</v>
      </c>
      <c r="J122" s="261"/>
      <c r="K122" s="261"/>
      <c r="L122" s="261" t="s">
        <v>709</v>
      </c>
      <c r="M122" s="261" t="s">
        <v>702</v>
      </c>
      <c r="N122" s="261" t="s">
        <v>740</v>
      </c>
    </row>
    <row r="123" spans="2:14" x14ac:dyDescent="0.25">
      <c r="B123" s="261" t="s">
        <v>412</v>
      </c>
      <c r="C123" s="261" t="s">
        <v>24</v>
      </c>
      <c r="D123" s="261" t="s">
        <v>502</v>
      </c>
      <c r="E123" s="261" t="s">
        <v>10</v>
      </c>
      <c r="F123" s="261" t="s">
        <v>413</v>
      </c>
      <c r="G123" s="261" t="s">
        <v>847</v>
      </c>
      <c r="H123" s="261"/>
      <c r="I123" s="296">
        <v>1.72E-2</v>
      </c>
      <c r="J123" s="261"/>
      <c r="K123" s="261"/>
      <c r="L123" s="261" t="s">
        <v>709</v>
      </c>
      <c r="M123" s="261" t="s">
        <v>709</v>
      </c>
      <c r="N123" s="261" t="s">
        <v>743</v>
      </c>
    </row>
    <row r="124" spans="2:14" x14ac:dyDescent="0.25">
      <c r="B124" s="261" t="s">
        <v>381</v>
      </c>
      <c r="C124" s="261" t="s">
        <v>16</v>
      </c>
      <c r="D124" s="261" t="s">
        <v>502</v>
      </c>
      <c r="E124" s="261" t="s">
        <v>8</v>
      </c>
      <c r="F124" s="261" t="s">
        <v>343</v>
      </c>
      <c r="G124" s="261" t="s">
        <v>792</v>
      </c>
      <c r="H124" s="261" t="s">
        <v>342</v>
      </c>
      <c r="I124" s="296">
        <v>0</v>
      </c>
      <c r="J124" s="261"/>
      <c r="K124" s="261"/>
      <c r="L124" s="261" t="s">
        <v>709</v>
      </c>
      <c r="M124" s="261" t="s">
        <v>702</v>
      </c>
      <c r="N124" s="261" t="s">
        <v>740</v>
      </c>
    </row>
    <row r="125" spans="2:14" x14ac:dyDescent="0.25">
      <c r="B125" s="261" t="s">
        <v>980</v>
      </c>
      <c r="C125" s="261" t="s">
        <v>522</v>
      </c>
      <c r="D125" s="261" t="s">
        <v>522</v>
      </c>
      <c r="E125" s="261" t="s">
        <v>10</v>
      </c>
      <c r="F125" s="261" t="s">
        <v>978</v>
      </c>
      <c r="G125" s="261" t="s">
        <v>979</v>
      </c>
      <c r="H125" s="261"/>
      <c r="I125" s="296">
        <v>0</v>
      </c>
      <c r="J125" s="261"/>
      <c r="K125" s="261"/>
      <c r="L125" s="261" t="s">
        <v>709</v>
      </c>
      <c r="M125" s="261" t="s">
        <v>703</v>
      </c>
      <c r="N125" s="261" t="s">
        <v>747</v>
      </c>
    </row>
    <row r="126" spans="2:14" x14ac:dyDescent="0.25">
      <c r="B126" s="261" t="s">
        <v>1142</v>
      </c>
      <c r="C126" s="261" t="s">
        <v>16</v>
      </c>
      <c r="D126" s="261" t="s">
        <v>502</v>
      </c>
      <c r="E126" s="261" t="s">
        <v>10</v>
      </c>
      <c r="F126" s="261" t="s">
        <v>1083</v>
      </c>
      <c r="G126" s="261" t="s">
        <v>1082</v>
      </c>
      <c r="H126" s="261" t="s">
        <v>1081</v>
      </c>
      <c r="I126" s="296">
        <v>0</v>
      </c>
      <c r="J126" s="261" t="s">
        <v>1248</v>
      </c>
      <c r="K126" s="261"/>
      <c r="L126" s="261" t="s">
        <v>714</v>
      </c>
      <c r="M126" s="261" t="s">
        <v>702</v>
      </c>
      <c r="N126" s="261" t="s">
        <v>743</v>
      </c>
    </row>
    <row r="127" spans="2:14" x14ac:dyDescent="0.25">
      <c r="B127" s="261" t="s">
        <v>414</v>
      </c>
      <c r="C127" s="261" t="s">
        <v>24</v>
      </c>
      <c r="D127" s="261" t="s">
        <v>502</v>
      </c>
      <c r="E127" s="261" t="s">
        <v>10</v>
      </c>
      <c r="F127" s="261" t="s">
        <v>415</v>
      </c>
      <c r="G127" s="261" t="s">
        <v>848</v>
      </c>
      <c r="H127" s="261" t="s">
        <v>416</v>
      </c>
      <c r="I127" s="296">
        <v>1.84E-2</v>
      </c>
      <c r="J127" s="261"/>
      <c r="K127" s="261"/>
      <c r="L127" s="261" t="s">
        <v>709</v>
      </c>
      <c r="M127" s="261" t="s">
        <v>709</v>
      </c>
      <c r="N127" s="261" t="s">
        <v>743</v>
      </c>
    </row>
    <row r="128" spans="2:14" x14ac:dyDescent="0.25">
      <c r="B128" s="261" t="s">
        <v>417</v>
      </c>
      <c r="C128" s="261" t="s">
        <v>24</v>
      </c>
      <c r="D128" s="261" t="s">
        <v>502</v>
      </c>
      <c r="E128" s="261" t="s">
        <v>10</v>
      </c>
      <c r="F128" s="261" t="s">
        <v>418</v>
      </c>
      <c r="G128" s="261" t="s">
        <v>849</v>
      </c>
      <c r="H128" s="261" t="s">
        <v>419</v>
      </c>
      <c r="I128" s="296">
        <v>2.06E-2</v>
      </c>
      <c r="J128" s="261"/>
      <c r="K128" s="261"/>
      <c r="L128" s="261" t="s">
        <v>709</v>
      </c>
      <c r="M128" s="261" t="s">
        <v>709</v>
      </c>
      <c r="N128" s="261" t="s">
        <v>743</v>
      </c>
    </row>
    <row r="129" spans="2:14" x14ac:dyDescent="0.25">
      <c r="B129" s="261" t="s">
        <v>250</v>
      </c>
      <c r="C129" s="261" t="s">
        <v>16</v>
      </c>
      <c r="D129" s="261" t="s">
        <v>502</v>
      </c>
      <c r="E129" s="261" t="s">
        <v>10</v>
      </c>
      <c r="F129" s="261" t="s">
        <v>252</v>
      </c>
      <c r="G129" s="261" t="s">
        <v>793</v>
      </c>
      <c r="H129" s="261" t="s">
        <v>251</v>
      </c>
      <c r="I129" s="296">
        <v>0</v>
      </c>
      <c r="J129" s="261"/>
      <c r="K129" s="261"/>
      <c r="L129" s="261" t="s">
        <v>709</v>
      </c>
      <c r="M129" s="261" t="s">
        <v>703</v>
      </c>
      <c r="N129" s="261" t="s">
        <v>739</v>
      </c>
    </row>
    <row r="130" spans="2:14" x14ac:dyDescent="0.25">
      <c r="B130" s="261" t="s">
        <v>918</v>
      </c>
      <c r="C130" s="261" t="s">
        <v>16</v>
      </c>
      <c r="D130" s="261" t="s">
        <v>502</v>
      </c>
      <c r="E130" s="261" t="s">
        <v>8</v>
      </c>
      <c r="F130" s="261" t="s">
        <v>919</v>
      </c>
      <c r="G130" s="261" t="s">
        <v>920</v>
      </c>
      <c r="H130" s="261" t="s">
        <v>921</v>
      </c>
      <c r="I130" s="296">
        <v>0</v>
      </c>
      <c r="J130" s="261"/>
      <c r="K130" s="261"/>
      <c r="L130" s="261" t="s">
        <v>714</v>
      </c>
      <c r="M130" s="261" t="s">
        <v>703</v>
      </c>
      <c r="N130" s="261" t="s">
        <v>740</v>
      </c>
    </row>
    <row r="131" spans="2:14" x14ac:dyDescent="0.25">
      <c r="B131" s="261" t="s">
        <v>545</v>
      </c>
      <c r="C131" s="261" t="s">
        <v>16</v>
      </c>
      <c r="D131" s="261" t="s">
        <v>502</v>
      </c>
      <c r="E131" s="261" t="s">
        <v>8</v>
      </c>
      <c r="F131" s="261" t="s">
        <v>505</v>
      </c>
      <c r="G131" s="261" t="s">
        <v>794</v>
      </c>
      <c r="H131" s="261" t="s">
        <v>546</v>
      </c>
      <c r="I131" s="296">
        <v>0</v>
      </c>
      <c r="J131" s="261" t="s">
        <v>1242</v>
      </c>
      <c r="K131" s="261"/>
      <c r="L131" s="261" t="s">
        <v>709</v>
      </c>
      <c r="M131" s="261" t="s">
        <v>703</v>
      </c>
      <c r="N131" s="261" t="s">
        <v>740</v>
      </c>
    </row>
    <row r="132" spans="2:14" x14ac:dyDescent="0.25">
      <c r="B132" s="261" t="s">
        <v>628</v>
      </c>
      <c r="C132" s="261" t="s">
        <v>16</v>
      </c>
      <c r="D132" s="261" t="s">
        <v>502</v>
      </c>
      <c r="E132" s="261" t="s">
        <v>8</v>
      </c>
      <c r="F132" s="261" t="s">
        <v>630</v>
      </c>
      <c r="G132" s="261" t="s">
        <v>795</v>
      </c>
      <c r="H132" s="261" t="s">
        <v>629</v>
      </c>
      <c r="I132" s="296">
        <v>0</v>
      </c>
      <c r="J132" s="261"/>
      <c r="K132" s="261"/>
      <c r="L132" s="261" t="s">
        <v>709</v>
      </c>
      <c r="M132" s="261" t="s">
        <v>701</v>
      </c>
      <c r="N132" s="261" t="s">
        <v>740</v>
      </c>
    </row>
    <row r="133" spans="2:14" x14ac:dyDescent="0.25">
      <c r="B133" s="261" t="s">
        <v>382</v>
      </c>
      <c r="C133" s="261" t="s">
        <v>16</v>
      </c>
      <c r="D133" s="261" t="s">
        <v>502</v>
      </c>
      <c r="E133" s="261" t="s">
        <v>10</v>
      </c>
      <c r="F133" s="261" t="s">
        <v>383</v>
      </c>
      <c r="G133" s="261" t="s">
        <v>796</v>
      </c>
      <c r="H133" s="261" t="s">
        <v>462</v>
      </c>
      <c r="I133" s="296">
        <v>0</v>
      </c>
      <c r="J133" s="261"/>
      <c r="K133" s="261"/>
      <c r="L133" s="261" t="s">
        <v>709</v>
      </c>
      <c r="M133" s="261" t="s">
        <v>706</v>
      </c>
      <c r="N133" s="261" t="s">
        <v>739</v>
      </c>
    </row>
    <row r="134" spans="2:14" x14ac:dyDescent="0.25">
      <c r="B134" s="261" t="s">
        <v>275</v>
      </c>
      <c r="C134" s="261" t="s">
        <v>16</v>
      </c>
      <c r="D134" s="261" t="s">
        <v>502</v>
      </c>
      <c r="E134" s="261" t="s">
        <v>10</v>
      </c>
      <c r="F134" s="261" t="s">
        <v>277</v>
      </c>
      <c r="G134" s="261" t="s">
        <v>797</v>
      </c>
      <c r="H134" s="261" t="s">
        <v>276</v>
      </c>
      <c r="I134" s="296">
        <v>0</v>
      </c>
      <c r="J134" s="261"/>
      <c r="K134" s="261"/>
      <c r="L134" s="261" t="s">
        <v>709</v>
      </c>
      <c r="M134" s="261" t="s">
        <v>700</v>
      </c>
      <c r="N134" s="261" t="s">
        <v>743</v>
      </c>
    </row>
    <row r="135" spans="2:14" x14ac:dyDescent="0.25">
      <c r="B135" s="261" t="s">
        <v>357</v>
      </c>
      <c r="C135" s="261" t="s">
        <v>24</v>
      </c>
      <c r="D135" s="261" t="s">
        <v>525</v>
      </c>
      <c r="E135" s="261" t="s">
        <v>10</v>
      </c>
      <c r="F135" s="261" t="s">
        <v>359</v>
      </c>
      <c r="G135" s="261" t="s">
        <v>850</v>
      </c>
      <c r="H135" s="261" t="s">
        <v>358</v>
      </c>
      <c r="I135" s="296">
        <v>1.8100000000000002E-2</v>
      </c>
      <c r="J135" s="261"/>
      <c r="K135" s="261"/>
      <c r="L135" s="261" t="s">
        <v>709</v>
      </c>
      <c r="M135" s="261" t="s">
        <v>709</v>
      </c>
      <c r="N135" s="261" t="s">
        <v>747</v>
      </c>
    </row>
    <row r="136" spans="2:14" x14ac:dyDescent="0.25">
      <c r="B136" s="261" t="s">
        <v>902</v>
      </c>
      <c r="C136" s="261" t="s">
        <v>24</v>
      </c>
      <c r="D136" s="261" t="s">
        <v>525</v>
      </c>
      <c r="E136" s="261" t="s">
        <v>10</v>
      </c>
      <c r="F136" s="261" t="s">
        <v>892</v>
      </c>
      <c r="G136" s="261" t="s">
        <v>893</v>
      </c>
      <c r="H136" s="261" t="s">
        <v>892</v>
      </c>
      <c r="I136" s="296">
        <v>2.0199999999999999E-2</v>
      </c>
      <c r="J136" s="261" t="s">
        <v>894</v>
      </c>
      <c r="K136" s="261"/>
      <c r="L136" s="261" t="s">
        <v>713</v>
      </c>
      <c r="M136" s="261" t="s">
        <v>709</v>
      </c>
      <c r="N136" s="261" t="s">
        <v>743</v>
      </c>
    </row>
    <row r="137" spans="2:14" x14ac:dyDescent="0.25">
      <c r="B137" s="261" t="s">
        <v>515</v>
      </c>
      <c r="C137" s="261" t="s">
        <v>16</v>
      </c>
      <c r="D137" s="261" t="s">
        <v>502</v>
      </c>
      <c r="E137" s="261" t="s">
        <v>8</v>
      </c>
      <c r="F137" s="261" t="s">
        <v>516</v>
      </c>
      <c r="G137" s="261" t="s">
        <v>1042</v>
      </c>
      <c r="H137" s="261" t="s">
        <v>1045</v>
      </c>
      <c r="I137" s="296">
        <v>0</v>
      </c>
      <c r="J137" s="261" t="s">
        <v>1252</v>
      </c>
      <c r="K137" s="261"/>
      <c r="L137" s="261" t="s">
        <v>714</v>
      </c>
      <c r="M137" s="261" t="s">
        <v>705</v>
      </c>
      <c r="N137" s="261" t="s">
        <v>740</v>
      </c>
    </row>
    <row r="138" spans="2:14" x14ac:dyDescent="0.25">
      <c r="B138" s="261" t="s">
        <v>917</v>
      </c>
      <c r="C138" s="261" t="s">
        <v>16</v>
      </c>
      <c r="D138" s="261" t="s">
        <v>502</v>
      </c>
      <c r="E138" s="261" t="s">
        <v>8</v>
      </c>
      <c r="F138" s="261" t="s">
        <v>913</v>
      </c>
      <c r="G138" s="261" t="s">
        <v>914</v>
      </c>
      <c r="H138" s="261" t="s">
        <v>915</v>
      </c>
      <c r="I138" s="296">
        <v>0</v>
      </c>
      <c r="J138" s="261"/>
      <c r="K138" s="261"/>
      <c r="L138" s="261" t="s">
        <v>714</v>
      </c>
      <c r="M138" s="261" t="s">
        <v>702</v>
      </c>
      <c r="N138" s="261" t="s">
        <v>740</v>
      </c>
    </row>
    <row r="139" spans="2:14" x14ac:dyDescent="0.25">
      <c r="B139" s="261" t="s">
        <v>944</v>
      </c>
      <c r="C139" s="261" t="s">
        <v>16</v>
      </c>
      <c r="D139" s="261" t="s">
        <v>502</v>
      </c>
      <c r="E139" s="261" t="s">
        <v>8</v>
      </c>
      <c r="F139" s="261" t="s">
        <v>945</v>
      </c>
      <c r="G139" s="261" t="s">
        <v>1075</v>
      </c>
      <c r="H139" s="261" t="s">
        <v>1076</v>
      </c>
      <c r="I139" s="296">
        <v>0</v>
      </c>
      <c r="J139" s="261"/>
      <c r="K139" s="261"/>
      <c r="L139" s="261" t="s">
        <v>714</v>
      </c>
      <c r="M139" s="261" t="s">
        <v>703</v>
      </c>
      <c r="N139" s="261" t="s">
        <v>740</v>
      </c>
    </row>
    <row r="140" spans="2:14" x14ac:dyDescent="0.25">
      <c r="B140" s="261" t="s">
        <v>511</v>
      </c>
      <c r="C140" s="261" t="s">
        <v>16</v>
      </c>
      <c r="D140" s="261" t="s">
        <v>502</v>
      </c>
      <c r="E140" s="261" t="s">
        <v>8</v>
      </c>
      <c r="F140" s="261" t="s">
        <v>512</v>
      </c>
      <c r="G140" s="261" t="s">
        <v>1112</v>
      </c>
      <c r="H140" s="261" t="s">
        <v>1113</v>
      </c>
      <c r="I140" s="296">
        <v>0</v>
      </c>
      <c r="J140" s="261"/>
      <c r="K140" s="261"/>
      <c r="L140" s="261" t="s">
        <v>714</v>
      </c>
      <c r="M140" s="261" t="s">
        <v>703</v>
      </c>
      <c r="N140" s="261" t="s">
        <v>740</v>
      </c>
    </row>
    <row r="141" spans="2:14" x14ac:dyDescent="0.25">
      <c r="B141" s="261" t="s">
        <v>269</v>
      </c>
      <c r="C141" s="261" t="s">
        <v>16</v>
      </c>
      <c r="D141" s="261" t="s">
        <v>502</v>
      </c>
      <c r="E141" s="261" t="s">
        <v>13</v>
      </c>
      <c r="F141" s="261" t="s">
        <v>271</v>
      </c>
      <c r="G141" s="261" t="s">
        <v>798</v>
      </c>
      <c r="H141" s="261" t="s">
        <v>270</v>
      </c>
      <c r="I141" s="296">
        <v>0</v>
      </c>
      <c r="J141" s="261"/>
      <c r="K141" s="261"/>
      <c r="L141" s="261" t="s">
        <v>709</v>
      </c>
      <c r="M141" s="261" t="s">
        <v>707</v>
      </c>
      <c r="N141" s="261" t="s">
        <v>744</v>
      </c>
    </row>
    <row r="142" spans="2:14" x14ac:dyDescent="0.25">
      <c r="B142" s="261" t="s">
        <v>904</v>
      </c>
      <c r="C142" s="261" t="s">
        <v>16</v>
      </c>
      <c r="D142" s="261" t="s">
        <v>502</v>
      </c>
      <c r="E142" s="261" t="s">
        <v>10</v>
      </c>
      <c r="F142" s="261" t="s">
        <v>284</v>
      </c>
      <c r="G142" s="261" t="s">
        <v>784</v>
      </c>
      <c r="H142" s="261" t="s">
        <v>283</v>
      </c>
      <c r="I142" s="296">
        <v>0</v>
      </c>
      <c r="J142" s="261"/>
      <c r="K142" s="261"/>
      <c r="L142" s="261" t="s">
        <v>709</v>
      </c>
      <c r="M142" s="261" t="s">
        <v>707</v>
      </c>
      <c r="N142" s="261" t="s">
        <v>739</v>
      </c>
    </row>
    <row r="143" spans="2:14" x14ac:dyDescent="0.25">
      <c r="B143" s="261" t="s">
        <v>304</v>
      </c>
      <c r="C143" s="261" t="s">
        <v>16</v>
      </c>
      <c r="D143" s="261" t="s">
        <v>502</v>
      </c>
      <c r="E143" s="261" t="s">
        <v>8</v>
      </c>
      <c r="F143" s="261" t="s">
        <v>306</v>
      </c>
      <c r="G143" s="261" t="s">
        <v>799</v>
      </c>
      <c r="H143" s="261" t="s">
        <v>305</v>
      </c>
      <c r="I143" s="296">
        <v>0</v>
      </c>
      <c r="J143" s="261"/>
      <c r="K143" s="261"/>
      <c r="L143" s="261" t="s">
        <v>709</v>
      </c>
      <c r="M143" s="261" t="s">
        <v>701</v>
      </c>
      <c r="N143" s="261" t="s">
        <v>740</v>
      </c>
    </row>
    <row r="144" spans="2:14" x14ac:dyDescent="0.25">
      <c r="B144" s="261" t="s">
        <v>420</v>
      </c>
      <c r="C144" s="261" t="s">
        <v>24</v>
      </c>
      <c r="D144" s="261" t="s">
        <v>502</v>
      </c>
      <c r="E144" s="261" t="s">
        <v>10</v>
      </c>
      <c r="F144" s="261" t="s">
        <v>421</v>
      </c>
      <c r="G144" s="261" t="s">
        <v>851</v>
      </c>
      <c r="H144" s="261"/>
      <c r="I144" s="296">
        <v>2.3E-2</v>
      </c>
      <c r="J144" s="261"/>
      <c r="K144" s="261"/>
      <c r="L144" s="261" t="s">
        <v>709</v>
      </c>
      <c r="M144" s="261" t="s">
        <v>709</v>
      </c>
      <c r="N144" s="261" t="s">
        <v>747</v>
      </c>
    </row>
    <row r="145" spans="2:14" x14ac:dyDescent="0.25">
      <c r="B145" s="261" t="s">
        <v>422</v>
      </c>
      <c r="C145" s="261" t="s">
        <v>24</v>
      </c>
      <c r="D145" s="261" t="s">
        <v>525</v>
      </c>
      <c r="E145" s="261" t="s">
        <v>10</v>
      </c>
      <c r="F145" s="261" t="s">
        <v>423</v>
      </c>
      <c r="G145" s="261" t="s">
        <v>852</v>
      </c>
      <c r="H145" s="261"/>
      <c r="I145" s="296">
        <v>2.5700000000000001E-2</v>
      </c>
      <c r="J145" s="261"/>
      <c r="K145" s="261"/>
      <c r="L145" s="261" t="s">
        <v>709</v>
      </c>
      <c r="M145" s="261" t="s">
        <v>709</v>
      </c>
      <c r="N145" s="261" t="s">
        <v>751</v>
      </c>
    </row>
    <row r="146" spans="2:14" x14ac:dyDescent="0.25">
      <c r="B146" s="261" t="s">
        <v>424</v>
      </c>
      <c r="C146" s="261" t="s">
        <v>24</v>
      </c>
      <c r="D146" s="261" t="s">
        <v>527</v>
      </c>
      <c r="E146" s="261" t="s">
        <v>10</v>
      </c>
      <c r="F146" s="261" t="s">
        <v>425</v>
      </c>
      <c r="G146" s="261"/>
      <c r="H146" s="261"/>
      <c r="I146" s="296">
        <v>1.1299999999999999E-2</v>
      </c>
      <c r="J146" s="261"/>
      <c r="K146" s="261"/>
      <c r="L146" s="261" t="s">
        <v>709</v>
      </c>
      <c r="M146" s="261" t="s">
        <v>709</v>
      </c>
      <c r="N146" s="261" t="s">
        <v>750</v>
      </c>
    </row>
    <row r="147" spans="2:14" x14ac:dyDescent="0.25">
      <c r="B147" s="261" t="s">
        <v>1136</v>
      </c>
      <c r="C147" s="261" t="s">
        <v>16</v>
      </c>
      <c r="D147" s="261" t="s">
        <v>502</v>
      </c>
      <c r="E147" s="261" t="s">
        <v>1133</v>
      </c>
      <c r="F147" s="261" t="s">
        <v>1134</v>
      </c>
      <c r="G147" s="261" t="s">
        <v>1135</v>
      </c>
      <c r="H147" s="261" t="s">
        <v>1137</v>
      </c>
      <c r="I147" s="296">
        <v>0</v>
      </c>
      <c r="J147" s="261"/>
      <c r="K147" s="261"/>
      <c r="L147" s="261" t="s">
        <v>714</v>
      </c>
      <c r="M147" s="261" t="s">
        <v>704</v>
      </c>
      <c r="N147" s="261" t="s">
        <v>743</v>
      </c>
    </row>
    <row r="148" spans="2:14" x14ac:dyDescent="0.25">
      <c r="B148" s="261" t="s">
        <v>1118</v>
      </c>
      <c r="C148" s="261" t="s">
        <v>16</v>
      </c>
      <c r="D148" s="261" t="s">
        <v>502</v>
      </c>
      <c r="E148" s="261" t="s">
        <v>8</v>
      </c>
      <c r="F148" s="261" t="s">
        <v>1119</v>
      </c>
      <c r="G148" s="261" t="s">
        <v>1120</v>
      </c>
      <c r="H148" s="261" t="s">
        <v>1121</v>
      </c>
      <c r="I148" s="296">
        <v>0</v>
      </c>
      <c r="J148" s="261"/>
      <c r="K148" s="261"/>
      <c r="L148" s="261" t="s">
        <v>714</v>
      </c>
      <c r="M148" s="261" t="s">
        <v>705</v>
      </c>
      <c r="N148" s="261" t="s">
        <v>740</v>
      </c>
    </row>
    <row r="149" spans="2:14" x14ac:dyDescent="0.25">
      <c r="B149" s="261" t="s">
        <v>257</v>
      </c>
      <c r="C149" s="261" t="s">
        <v>16</v>
      </c>
      <c r="D149" s="261" t="s">
        <v>502</v>
      </c>
      <c r="E149" s="261" t="s">
        <v>10</v>
      </c>
      <c r="F149" s="261" t="s">
        <v>259</v>
      </c>
      <c r="G149" s="261" t="s">
        <v>800</v>
      </c>
      <c r="H149" s="261" t="s">
        <v>258</v>
      </c>
      <c r="I149" s="296">
        <v>0</v>
      </c>
      <c r="J149" s="261"/>
      <c r="K149" s="261"/>
      <c r="L149" s="261" t="s">
        <v>709</v>
      </c>
      <c r="M149" s="261" t="s">
        <v>700</v>
      </c>
      <c r="N149" s="261" t="s">
        <v>739</v>
      </c>
    </row>
    <row r="150" spans="2:14" x14ac:dyDescent="0.25">
      <c r="B150" s="261" t="s">
        <v>384</v>
      </c>
      <c r="C150" s="261" t="s">
        <v>16</v>
      </c>
      <c r="D150" s="261" t="s">
        <v>502</v>
      </c>
      <c r="E150" s="261" t="s">
        <v>8</v>
      </c>
      <c r="F150" s="261" t="s">
        <v>310</v>
      </c>
      <c r="G150" s="261" t="s">
        <v>801</v>
      </c>
      <c r="H150" s="261" t="s">
        <v>309</v>
      </c>
      <c r="I150" s="296">
        <v>0</v>
      </c>
      <c r="J150" s="261"/>
      <c r="K150" s="261"/>
      <c r="L150" s="261" t="s">
        <v>709</v>
      </c>
      <c r="M150" s="261" t="s">
        <v>709</v>
      </c>
      <c r="N150" s="261" t="s">
        <v>740</v>
      </c>
    </row>
    <row r="151" spans="2:14" x14ac:dyDescent="0.25">
      <c r="B151" s="261" t="s">
        <v>1111</v>
      </c>
      <c r="C151" s="261" t="s">
        <v>16</v>
      </c>
      <c r="D151" s="261" t="s">
        <v>502</v>
      </c>
      <c r="E151" s="261" t="s">
        <v>8</v>
      </c>
      <c r="F151" s="261" t="s">
        <v>1108</v>
      </c>
      <c r="G151" s="261" t="s">
        <v>1109</v>
      </c>
      <c r="H151" s="261" t="s">
        <v>1110</v>
      </c>
      <c r="I151" s="296">
        <v>0</v>
      </c>
      <c r="J151" s="261"/>
      <c r="K151" s="261"/>
      <c r="L151" s="261" t="s">
        <v>714</v>
      </c>
      <c r="M151" s="261" t="s">
        <v>701</v>
      </c>
      <c r="N151" s="261" t="s">
        <v>740</v>
      </c>
    </row>
    <row r="152" spans="2:14" x14ac:dyDescent="0.25">
      <c r="B152" s="261" t="s">
        <v>325</v>
      </c>
      <c r="C152" s="261" t="s">
        <v>16</v>
      </c>
      <c r="D152" s="261" t="s">
        <v>502</v>
      </c>
      <c r="E152" s="261" t="s">
        <v>10</v>
      </c>
      <c r="F152" s="261" t="s">
        <v>327</v>
      </c>
      <c r="G152" s="261" t="s">
        <v>802</v>
      </c>
      <c r="H152" s="261" t="s">
        <v>326</v>
      </c>
      <c r="I152" s="296">
        <v>0</v>
      </c>
      <c r="J152" s="261"/>
      <c r="K152" s="261"/>
      <c r="L152" s="261" t="s">
        <v>709</v>
      </c>
      <c r="M152" s="261" t="s">
        <v>701</v>
      </c>
      <c r="N152" s="261" t="s">
        <v>740</v>
      </c>
    </row>
    <row r="153" spans="2:14" x14ac:dyDescent="0.25">
      <c r="B153" s="261" t="s">
        <v>426</v>
      </c>
      <c r="C153" s="261" t="s">
        <v>24</v>
      </c>
      <c r="D153" s="261" t="s">
        <v>502</v>
      </c>
      <c r="E153" s="261" t="s">
        <v>10</v>
      </c>
      <c r="F153" s="261" t="s">
        <v>427</v>
      </c>
      <c r="G153" s="261" t="s">
        <v>853</v>
      </c>
      <c r="H153" s="261"/>
      <c r="I153" s="296">
        <v>2.2200000000000001E-2</v>
      </c>
      <c r="J153" s="261"/>
      <c r="K153" s="261"/>
      <c r="L153" s="261" t="s">
        <v>709</v>
      </c>
      <c r="M153" s="261" t="s">
        <v>709</v>
      </c>
      <c r="N153" s="261" t="s">
        <v>755</v>
      </c>
    </row>
    <row r="154" spans="2:14" x14ac:dyDescent="0.25">
      <c r="B154" s="261" t="s">
        <v>428</v>
      </c>
      <c r="C154" s="261" t="s">
        <v>24</v>
      </c>
      <c r="D154" s="261" t="s">
        <v>502</v>
      </c>
      <c r="E154" s="261" t="s">
        <v>10</v>
      </c>
      <c r="F154" s="261" t="s">
        <v>429</v>
      </c>
      <c r="G154" s="261"/>
      <c r="H154" s="261"/>
      <c r="I154" s="296">
        <v>1.9699999999999999E-2</v>
      </c>
      <c r="J154" s="261"/>
      <c r="K154" s="261"/>
      <c r="L154" s="261" t="s">
        <v>709</v>
      </c>
      <c r="M154" s="261" t="s">
        <v>709</v>
      </c>
      <c r="N154" s="261" t="s">
        <v>747</v>
      </c>
    </row>
    <row r="155" spans="2:14" x14ac:dyDescent="0.25">
      <c r="B155" s="261" t="s">
        <v>430</v>
      </c>
      <c r="C155" s="261" t="s">
        <v>24</v>
      </c>
      <c r="D155" s="261" t="s">
        <v>527</v>
      </c>
      <c r="E155" s="261" t="s">
        <v>10</v>
      </c>
      <c r="F155" s="261" t="s">
        <v>431</v>
      </c>
      <c r="G155" s="261"/>
      <c r="H155" s="261"/>
      <c r="I155" s="296">
        <v>3.0999999999999999E-3</v>
      </c>
      <c r="J155" s="261"/>
      <c r="K155" s="261"/>
      <c r="L155" s="261" t="s">
        <v>709</v>
      </c>
      <c r="M155" s="261" t="s">
        <v>709</v>
      </c>
      <c r="N155" s="261" t="s">
        <v>740</v>
      </c>
    </row>
    <row r="156" spans="2:14" x14ac:dyDescent="0.25">
      <c r="B156" s="261" t="s">
        <v>293</v>
      </c>
      <c r="C156" s="261" t="s">
        <v>16</v>
      </c>
      <c r="D156" s="261" t="s">
        <v>502</v>
      </c>
      <c r="E156" s="261" t="s">
        <v>13</v>
      </c>
      <c r="F156" s="261" t="s">
        <v>295</v>
      </c>
      <c r="G156" s="261" t="s">
        <v>803</v>
      </c>
      <c r="H156" s="261" t="s">
        <v>294</v>
      </c>
      <c r="I156" s="296">
        <v>0</v>
      </c>
      <c r="J156" s="261"/>
      <c r="K156" s="261"/>
      <c r="L156" s="261" t="s">
        <v>709</v>
      </c>
      <c r="M156" s="261" t="s">
        <v>702</v>
      </c>
      <c r="N156" s="261" t="s">
        <v>744</v>
      </c>
    </row>
    <row r="157" spans="2:14" x14ac:dyDescent="0.25">
      <c r="B157" s="261" t="s">
        <v>344</v>
      </c>
      <c r="C157" s="261" t="s">
        <v>16</v>
      </c>
      <c r="D157" s="261" t="s">
        <v>502</v>
      </c>
      <c r="E157" s="261" t="s">
        <v>8</v>
      </c>
      <c r="F157" s="261" t="s">
        <v>346</v>
      </c>
      <c r="G157" s="261" t="s">
        <v>804</v>
      </c>
      <c r="H157" s="261" t="s">
        <v>345</v>
      </c>
      <c r="I157" s="296">
        <v>0</v>
      </c>
      <c r="J157" s="261" t="s">
        <v>1254</v>
      </c>
      <c r="K157" s="261"/>
      <c r="L157" s="261" t="s">
        <v>709</v>
      </c>
      <c r="M157" s="261" t="s">
        <v>702</v>
      </c>
      <c r="N157" s="261" t="s">
        <v>740</v>
      </c>
    </row>
    <row r="158" spans="2:14" x14ac:dyDescent="0.25">
      <c r="B158" s="261" t="s">
        <v>1092</v>
      </c>
      <c r="C158" s="261" t="s">
        <v>16</v>
      </c>
      <c r="D158" s="261" t="s">
        <v>502</v>
      </c>
      <c r="E158" s="261" t="s">
        <v>8</v>
      </c>
      <c r="F158" s="261" t="s">
        <v>497</v>
      </c>
      <c r="G158" s="261" t="s">
        <v>1093</v>
      </c>
      <c r="H158" s="261" t="s">
        <v>1094</v>
      </c>
      <c r="I158" s="296">
        <v>0</v>
      </c>
      <c r="J158" s="261"/>
      <c r="K158" s="261"/>
      <c r="L158" s="261" t="s">
        <v>709</v>
      </c>
      <c r="M158" s="261" t="s">
        <v>702</v>
      </c>
      <c r="N158" s="261" t="s">
        <v>740</v>
      </c>
    </row>
    <row r="159" spans="2:14" x14ac:dyDescent="0.25">
      <c r="B159" s="261" t="s">
        <v>385</v>
      </c>
      <c r="C159" s="261" t="s">
        <v>16</v>
      </c>
      <c r="D159" s="261" t="s">
        <v>502</v>
      </c>
      <c r="E159" s="261" t="s">
        <v>8</v>
      </c>
      <c r="F159" s="261" t="s">
        <v>350</v>
      </c>
      <c r="G159" s="261" t="s">
        <v>805</v>
      </c>
      <c r="H159" s="261" t="s">
        <v>349</v>
      </c>
      <c r="I159" s="296">
        <v>0</v>
      </c>
      <c r="J159" s="261"/>
      <c r="K159" s="261"/>
      <c r="L159" s="261" t="s">
        <v>709</v>
      </c>
      <c r="M159" s="261" t="s">
        <v>702</v>
      </c>
      <c r="N159" s="261" t="s">
        <v>740</v>
      </c>
    </row>
    <row r="160" spans="2:14" x14ac:dyDescent="0.25">
      <c r="B160" s="298" t="s">
        <v>731</v>
      </c>
      <c r="C160" s="261" t="s">
        <v>166</v>
      </c>
      <c r="D160" s="261" t="s">
        <v>163</v>
      </c>
      <c r="E160" s="261" t="s">
        <v>10</v>
      </c>
      <c r="F160" s="261" t="s">
        <v>1286</v>
      </c>
      <c r="G160" s="261"/>
      <c r="H160" s="261"/>
      <c r="I160" s="296">
        <v>0</v>
      </c>
      <c r="J160" s="261"/>
      <c r="K160" s="261"/>
      <c r="L160" s="261" t="s">
        <v>709</v>
      </c>
      <c r="M160" s="261" t="s">
        <v>709</v>
      </c>
      <c r="N160" s="261" t="s">
        <v>743</v>
      </c>
    </row>
    <row r="161" spans="2:14" x14ac:dyDescent="0.25">
      <c r="B161" s="261" t="s">
        <v>876</v>
      </c>
      <c r="C161" s="261" t="s">
        <v>16</v>
      </c>
      <c r="D161" s="261" t="s">
        <v>502</v>
      </c>
      <c r="E161" s="261" t="s">
        <v>8</v>
      </c>
      <c r="F161" s="261" t="s">
        <v>673</v>
      </c>
      <c r="G161" s="261" t="s">
        <v>877</v>
      </c>
      <c r="H161" s="261" t="s">
        <v>878</v>
      </c>
      <c r="I161" s="296">
        <v>0</v>
      </c>
      <c r="J161" s="261"/>
      <c r="K161" s="261"/>
      <c r="L161" s="261" t="s">
        <v>711</v>
      </c>
      <c r="M161" s="261" t="s">
        <v>712</v>
      </c>
      <c r="N161" s="261" t="s">
        <v>740</v>
      </c>
    </row>
    <row r="162" spans="2:14" x14ac:dyDescent="0.25">
      <c r="B162" s="261" t="s">
        <v>307</v>
      </c>
      <c r="C162" s="261" t="s">
        <v>16</v>
      </c>
      <c r="D162" s="261" t="s">
        <v>502</v>
      </c>
      <c r="E162" s="261" t="s">
        <v>10</v>
      </c>
      <c r="F162" s="261" t="s">
        <v>1067</v>
      </c>
      <c r="G162" s="261" t="s">
        <v>806</v>
      </c>
      <c r="H162" s="261" t="s">
        <v>308</v>
      </c>
      <c r="I162" s="296">
        <v>0</v>
      </c>
      <c r="J162" s="261"/>
      <c r="K162" s="261"/>
      <c r="L162" s="261" t="s">
        <v>709</v>
      </c>
      <c r="M162" s="261" t="s">
        <v>709</v>
      </c>
      <c r="N162" s="261" t="s">
        <v>739</v>
      </c>
    </row>
    <row r="163" spans="2:14" x14ac:dyDescent="0.25">
      <c r="B163" s="261" t="s">
        <v>432</v>
      </c>
      <c r="C163" s="261" t="s">
        <v>24</v>
      </c>
      <c r="D163" s="261" t="s">
        <v>527</v>
      </c>
      <c r="E163" s="261" t="s">
        <v>10</v>
      </c>
      <c r="F163" s="261" t="s">
        <v>433</v>
      </c>
      <c r="G163" s="261" t="s">
        <v>854</v>
      </c>
      <c r="H163" s="261" t="s">
        <v>434</v>
      </c>
      <c r="I163" s="296">
        <v>3.0000000000000001E-3</v>
      </c>
      <c r="J163" s="261"/>
      <c r="K163" s="261"/>
      <c r="L163" s="261" t="s">
        <v>709</v>
      </c>
      <c r="M163" s="261" t="s">
        <v>709</v>
      </c>
      <c r="N163" s="261" t="s">
        <v>747</v>
      </c>
    </row>
    <row r="164" spans="2:14" x14ac:dyDescent="0.25">
      <c r="B164" s="261" t="s">
        <v>1272</v>
      </c>
      <c r="C164" s="261" t="s">
        <v>24</v>
      </c>
      <c r="D164" s="261" t="s">
        <v>502</v>
      </c>
      <c r="E164" s="261" t="s">
        <v>10</v>
      </c>
      <c r="F164" s="261" t="s">
        <v>1273</v>
      </c>
      <c r="G164" s="261" t="s">
        <v>1274</v>
      </c>
      <c r="H164" s="261"/>
      <c r="I164" s="296">
        <v>6.9999999999999993E-3</v>
      </c>
      <c r="J164" s="261" t="s">
        <v>1275</v>
      </c>
      <c r="K164" s="261"/>
      <c r="L164" s="261" t="s">
        <v>714</v>
      </c>
      <c r="M164" s="261" t="s">
        <v>709</v>
      </c>
      <c r="N164" s="261"/>
    </row>
    <row r="165" spans="2:14" x14ac:dyDescent="0.25">
      <c r="B165" s="261" t="s">
        <v>60</v>
      </c>
      <c r="C165" s="261" t="s">
        <v>16</v>
      </c>
      <c r="D165" s="261" t="s">
        <v>502</v>
      </c>
      <c r="E165" s="261" t="s">
        <v>10</v>
      </c>
      <c r="F165" s="261" t="s">
        <v>142</v>
      </c>
      <c r="G165" s="261" t="s">
        <v>807</v>
      </c>
      <c r="H165" s="261" t="s">
        <v>223</v>
      </c>
      <c r="I165" s="296">
        <v>0</v>
      </c>
      <c r="J165" s="261"/>
      <c r="K165" s="261"/>
      <c r="L165" s="261" t="s">
        <v>709</v>
      </c>
      <c r="M165" s="261" t="s">
        <v>709</v>
      </c>
      <c r="N165" s="261" t="s">
        <v>739</v>
      </c>
    </row>
    <row r="166" spans="2:14" x14ac:dyDescent="0.25">
      <c r="B166" s="261" t="s">
        <v>272</v>
      </c>
      <c r="C166" s="261" t="s">
        <v>16</v>
      </c>
      <c r="D166" s="261" t="s">
        <v>502</v>
      </c>
      <c r="E166" s="261" t="s">
        <v>13</v>
      </c>
      <c r="F166" s="261" t="s">
        <v>274</v>
      </c>
      <c r="G166" s="261" t="s">
        <v>808</v>
      </c>
      <c r="H166" s="261" t="s">
        <v>273</v>
      </c>
      <c r="I166" s="296">
        <v>0</v>
      </c>
      <c r="J166" s="261"/>
      <c r="K166" s="261"/>
      <c r="L166" s="261" t="s">
        <v>709</v>
      </c>
      <c r="M166" s="261" t="s">
        <v>709</v>
      </c>
      <c r="N166" s="261" t="s">
        <v>744</v>
      </c>
    </row>
    <row r="167" spans="2:14" x14ac:dyDescent="0.25">
      <c r="B167" s="261" t="s">
        <v>1034</v>
      </c>
      <c r="C167" s="261" t="s">
        <v>16</v>
      </c>
      <c r="D167" s="261" t="s">
        <v>502</v>
      </c>
      <c r="E167" s="261" t="s">
        <v>8</v>
      </c>
      <c r="F167" s="261" t="s">
        <v>946</v>
      </c>
      <c r="G167" s="261" t="s">
        <v>1038</v>
      </c>
      <c r="H167" s="261" t="s">
        <v>1036</v>
      </c>
      <c r="I167" s="296">
        <v>0</v>
      </c>
      <c r="J167" s="261"/>
      <c r="K167" s="261"/>
      <c r="L167" s="261" t="s">
        <v>709</v>
      </c>
      <c r="M167" s="261" t="s">
        <v>709</v>
      </c>
      <c r="N167" s="261" t="s">
        <v>740</v>
      </c>
    </row>
    <row r="168" spans="2:14" x14ac:dyDescent="0.25">
      <c r="B168" s="261" t="s">
        <v>266</v>
      </c>
      <c r="C168" s="261" t="s">
        <v>16</v>
      </c>
      <c r="D168" s="261" t="s">
        <v>502</v>
      </c>
      <c r="E168" s="261" t="s">
        <v>13</v>
      </c>
      <c r="F168" s="261" t="s">
        <v>268</v>
      </c>
      <c r="G168" s="261" t="s">
        <v>809</v>
      </c>
      <c r="H168" s="261" t="s">
        <v>267</v>
      </c>
      <c r="I168" s="296">
        <v>0</v>
      </c>
      <c r="J168" s="261"/>
      <c r="K168" s="261"/>
      <c r="L168" s="261" t="s">
        <v>709</v>
      </c>
      <c r="M168" s="261" t="s">
        <v>709</v>
      </c>
      <c r="N168" s="261" t="s">
        <v>744</v>
      </c>
    </row>
    <row r="169" spans="2:14" x14ac:dyDescent="0.25">
      <c r="B169" s="261" t="s">
        <v>245</v>
      </c>
      <c r="C169" s="261" t="s">
        <v>16</v>
      </c>
      <c r="D169" s="261" t="s">
        <v>502</v>
      </c>
      <c r="E169" s="261" t="s">
        <v>10</v>
      </c>
      <c r="F169" s="261" t="s">
        <v>247</v>
      </c>
      <c r="G169" s="261" t="s">
        <v>810</v>
      </c>
      <c r="H169" s="261" t="s">
        <v>246</v>
      </c>
      <c r="I169" s="296">
        <v>0</v>
      </c>
      <c r="J169" s="261"/>
      <c r="K169" s="261"/>
      <c r="L169" s="261" t="s">
        <v>709</v>
      </c>
      <c r="M169" s="261" t="s">
        <v>709</v>
      </c>
      <c r="N169" s="261" t="s">
        <v>739</v>
      </c>
    </row>
    <row r="170" spans="2:14" x14ac:dyDescent="0.25">
      <c r="B170" s="261" t="s">
        <v>988</v>
      </c>
      <c r="C170" s="261" t="s">
        <v>24</v>
      </c>
      <c r="D170" s="261" t="s">
        <v>502</v>
      </c>
      <c r="E170" s="261" t="s">
        <v>10</v>
      </c>
      <c r="F170" s="261" t="s">
        <v>395</v>
      </c>
      <c r="G170" s="261" t="s">
        <v>839</v>
      </c>
      <c r="H170" s="261"/>
      <c r="I170" s="296">
        <v>1.7100000000000001E-2</v>
      </c>
      <c r="J170" s="261"/>
      <c r="K170" s="261"/>
      <c r="L170" s="261" t="s">
        <v>709</v>
      </c>
      <c r="M170" s="261" t="s">
        <v>709</v>
      </c>
      <c r="N170" s="261" t="s">
        <v>747</v>
      </c>
    </row>
    <row r="171" spans="2:14" x14ac:dyDescent="0.25">
      <c r="B171" s="261" t="s">
        <v>550</v>
      </c>
      <c r="C171" s="261" t="s">
        <v>16</v>
      </c>
      <c r="D171" s="261" t="s">
        <v>502</v>
      </c>
      <c r="E171" s="261" t="s">
        <v>8</v>
      </c>
      <c r="F171" s="261" t="s">
        <v>508</v>
      </c>
      <c r="G171" s="261" t="s">
        <v>811</v>
      </c>
      <c r="H171" s="261" t="s">
        <v>551</v>
      </c>
      <c r="I171" s="296">
        <v>0</v>
      </c>
      <c r="J171" s="261"/>
      <c r="K171" s="261"/>
      <c r="L171" s="261" t="s">
        <v>709</v>
      </c>
      <c r="M171" s="261" t="s">
        <v>709</v>
      </c>
      <c r="N171" s="261" t="s">
        <v>740</v>
      </c>
    </row>
    <row r="172" spans="2:14" x14ac:dyDescent="0.25">
      <c r="B172" s="261" t="s">
        <v>579</v>
      </c>
      <c r="C172" s="261" t="s">
        <v>16</v>
      </c>
      <c r="D172" s="261" t="s">
        <v>502</v>
      </c>
      <c r="E172" s="261" t="s">
        <v>8</v>
      </c>
      <c r="F172" s="261" t="s">
        <v>549</v>
      </c>
      <c r="G172" s="261" t="s">
        <v>812</v>
      </c>
      <c r="H172" s="261" t="s">
        <v>580</v>
      </c>
      <c r="I172" s="296">
        <v>0</v>
      </c>
      <c r="J172" s="261"/>
      <c r="K172" s="261"/>
      <c r="L172" s="261" t="s">
        <v>709</v>
      </c>
      <c r="M172" s="261" t="s">
        <v>709</v>
      </c>
      <c r="N172" s="261" t="s">
        <v>740</v>
      </c>
    </row>
    <row r="173" spans="2:14" x14ac:dyDescent="0.25">
      <c r="B173" s="261" t="s">
        <v>1260</v>
      </c>
      <c r="C173" s="261" t="s">
        <v>16</v>
      </c>
      <c r="D173" s="261" t="s">
        <v>502</v>
      </c>
      <c r="E173" s="261" t="s">
        <v>910</v>
      </c>
      <c r="F173" s="261" t="s">
        <v>1261</v>
      </c>
      <c r="G173" s="261" t="s">
        <v>1262</v>
      </c>
      <c r="H173" s="261"/>
      <c r="I173" s="296">
        <v>0</v>
      </c>
      <c r="J173" s="261" t="s">
        <v>1263</v>
      </c>
      <c r="K173" s="261"/>
      <c r="L173" s="261" t="s">
        <v>716</v>
      </c>
      <c r="M173" s="261" t="s">
        <v>698</v>
      </c>
      <c r="N173" s="261" t="s">
        <v>745</v>
      </c>
    </row>
    <row r="174" spans="2:14" x14ac:dyDescent="0.25">
      <c r="B174" s="261" t="s">
        <v>989</v>
      </c>
      <c r="C174" s="261" t="s">
        <v>16</v>
      </c>
      <c r="D174" s="261" t="s">
        <v>502</v>
      </c>
      <c r="E174" s="261" t="s">
        <v>10</v>
      </c>
      <c r="F174" s="261" t="s">
        <v>990</v>
      </c>
      <c r="G174" s="261" t="s">
        <v>991</v>
      </c>
      <c r="H174" s="261" t="s">
        <v>992</v>
      </c>
      <c r="I174" s="296">
        <v>0</v>
      </c>
      <c r="J174" s="261"/>
      <c r="K174" s="261"/>
      <c r="L174" s="261" t="s">
        <v>713</v>
      </c>
      <c r="M174" s="261" t="s">
        <v>705</v>
      </c>
      <c r="N174" s="261" t="s">
        <v>739</v>
      </c>
    </row>
    <row r="175" spans="2:14" x14ac:dyDescent="0.25">
      <c r="B175" s="261" t="s">
        <v>452</v>
      </c>
      <c r="C175" s="261" t="s">
        <v>65</v>
      </c>
      <c r="D175" s="261" t="s">
        <v>502</v>
      </c>
      <c r="E175" s="261" t="s">
        <v>8</v>
      </c>
      <c r="F175" s="261" t="s">
        <v>363</v>
      </c>
      <c r="G175" s="261" t="s">
        <v>865</v>
      </c>
      <c r="H175" s="261" t="s">
        <v>490</v>
      </c>
      <c r="I175" s="296">
        <v>1.5E-3</v>
      </c>
      <c r="J175" s="261"/>
      <c r="K175" s="261"/>
      <c r="L175" s="261" t="s">
        <v>709</v>
      </c>
      <c r="M175" s="261" t="s">
        <v>709</v>
      </c>
      <c r="N175" s="261" t="s">
        <v>740</v>
      </c>
    </row>
    <row r="176" spans="2:14" x14ac:dyDescent="0.25">
      <c r="B176" s="261" t="s">
        <v>1091</v>
      </c>
      <c r="C176" s="261" t="s">
        <v>16</v>
      </c>
      <c r="D176" s="261" t="s">
        <v>502</v>
      </c>
      <c r="E176" s="261" t="s">
        <v>8</v>
      </c>
      <c r="F176" s="261" t="s">
        <v>949</v>
      </c>
      <c r="G176" s="261" t="s">
        <v>1090</v>
      </c>
      <c r="H176" s="261" t="s">
        <v>1089</v>
      </c>
      <c r="I176" s="296">
        <v>0</v>
      </c>
      <c r="J176" s="261"/>
      <c r="K176" s="261"/>
      <c r="L176" s="261" t="s">
        <v>709</v>
      </c>
      <c r="M176" s="261" t="s">
        <v>701</v>
      </c>
      <c r="N176" s="261" t="s">
        <v>740</v>
      </c>
    </row>
    <row r="177" spans="2:14" x14ac:dyDescent="0.25">
      <c r="B177" s="261" t="s">
        <v>317</v>
      </c>
      <c r="C177" s="261" t="s">
        <v>16</v>
      </c>
      <c r="D177" s="261" t="s">
        <v>502</v>
      </c>
      <c r="E177" s="261" t="s">
        <v>8</v>
      </c>
      <c r="F177" s="261" t="s">
        <v>319</v>
      </c>
      <c r="G177" s="261" t="s">
        <v>813</v>
      </c>
      <c r="H177" s="261" t="s">
        <v>318</v>
      </c>
      <c r="I177" s="296">
        <v>0</v>
      </c>
      <c r="J177" s="261"/>
      <c r="K177" s="261"/>
      <c r="L177" s="261" t="s">
        <v>709</v>
      </c>
      <c r="M177" s="261" t="s">
        <v>709</v>
      </c>
      <c r="N177" s="261" t="s">
        <v>740</v>
      </c>
    </row>
    <row r="178" spans="2:14" x14ac:dyDescent="0.25">
      <c r="B178" s="261" t="s">
        <v>386</v>
      </c>
      <c r="C178" s="261" t="s">
        <v>16</v>
      </c>
      <c r="D178" s="261" t="s">
        <v>502</v>
      </c>
      <c r="E178" s="261" t="s">
        <v>10</v>
      </c>
      <c r="F178" s="261" t="s">
        <v>387</v>
      </c>
      <c r="G178" s="261" t="s">
        <v>814</v>
      </c>
      <c r="H178" s="261" t="s">
        <v>533</v>
      </c>
      <c r="I178" s="296">
        <v>0</v>
      </c>
      <c r="J178" s="261"/>
      <c r="K178" s="261"/>
      <c r="L178" s="261" t="s">
        <v>709</v>
      </c>
      <c r="M178" s="261" t="s">
        <v>709</v>
      </c>
      <c r="N178" s="261" t="s">
        <v>739</v>
      </c>
    </row>
    <row r="179" spans="2:14" x14ac:dyDescent="0.25">
      <c r="B179" s="261" t="s">
        <v>388</v>
      </c>
      <c r="C179" s="261" t="s">
        <v>16</v>
      </c>
      <c r="D179" s="261" t="s">
        <v>502</v>
      </c>
      <c r="E179" s="261" t="s">
        <v>10</v>
      </c>
      <c r="F179" s="261" t="s">
        <v>249</v>
      </c>
      <c r="G179" s="261" t="s">
        <v>815</v>
      </c>
      <c r="H179" s="261" t="s">
        <v>248</v>
      </c>
      <c r="I179" s="296">
        <v>0</v>
      </c>
      <c r="J179" s="261"/>
      <c r="K179" s="261"/>
      <c r="L179" s="261" t="s">
        <v>709</v>
      </c>
      <c r="M179" s="261" t="s">
        <v>709</v>
      </c>
      <c r="N179" s="261" t="s">
        <v>739</v>
      </c>
    </row>
    <row r="180" spans="2:14" x14ac:dyDescent="0.25">
      <c r="B180" s="261" t="s">
        <v>975</v>
      </c>
      <c r="C180" s="261" t="s">
        <v>16</v>
      </c>
      <c r="D180" s="261" t="s">
        <v>502</v>
      </c>
      <c r="E180" s="261" t="s">
        <v>974</v>
      </c>
      <c r="F180" s="261" t="s">
        <v>976</v>
      </c>
      <c r="G180" s="261" t="s">
        <v>977</v>
      </c>
      <c r="H180" s="261" t="s">
        <v>981</v>
      </c>
      <c r="I180" s="296">
        <v>0</v>
      </c>
      <c r="J180" s="261"/>
      <c r="K180" s="261"/>
      <c r="L180" s="261" t="s">
        <v>714</v>
      </c>
      <c r="M180" s="261" t="s">
        <v>705</v>
      </c>
      <c r="N180" s="261" t="s">
        <v>754</v>
      </c>
    </row>
    <row r="181" spans="2:14" x14ac:dyDescent="0.25">
      <c r="B181" s="261" t="s">
        <v>1095</v>
      </c>
      <c r="C181" s="261" t="s">
        <v>16</v>
      </c>
      <c r="D181" s="261" t="s">
        <v>502</v>
      </c>
      <c r="E181" s="261" t="s">
        <v>8</v>
      </c>
      <c r="F181" s="261" t="s">
        <v>870</v>
      </c>
      <c r="G181" s="261" t="s">
        <v>871</v>
      </c>
      <c r="H181" s="261" t="s">
        <v>872</v>
      </c>
      <c r="I181" s="296">
        <v>0</v>
      </c>
      <c r="J181" s="261"/>
      <c r="K181" s="261"/>
      <c r="L181" s="261" t="s">
        <v>714</v>
      </c>
      <c r="M181" s="261" t="s">
        <v>701</v>
      </c>
      <c r="N181" s="261" t="s">
        <v>740</v>
      </c>
    </row>
    <row r="182" spans="2:14" x14ac:dyDescent="0.25">
      <c r="B182" s="261" t="s">
        <v>333</v>
      </c>
      <c r="C182" s="261" t="s">
        <v>16</v>
      </c>
      <c r="D182" s="261" t="s">
        <v>502</v>
      </c>
      <c r="E182" s="261" t="s">
        <v>8</v>
      </c>
      <c r="F182" s="261" t="s">
        <v>335</v>
      </c>
      <c r="G182" s="261" t="s">
        <v>816</v>
      </c>
      <c r="H182" s="261" t="s">
        <v>334</v>
      </c>
      <c r="I182" s="296">
        <v>0</v>
      </c>
      <c r="J182" s="261"/>
      <c r="K182" s="261"/>
      <c r="L182" s="261" t="s">
        <v>709</v>
      </c>
      <c r="M182" s="261" t="s">
        <v>709</v>
      </c>
      <c r="N182" s="261" t="s">
        <v>740</v>
      </c>
    </row>
    <row r="183" spans="2:14" x14ac:dyDescent="0.25">
      <c r="B183" s="261" t="s">
        <v>435</v>
      </c>
      <c r="C183" s="261" t="s">
        <v>24</v>
      </c>
      <c r="D183" s="261" t="s">
        <v>502</v>
      </c>
      <c r="E183" s="261" t="s">
        <v>10</v>
      </c>
      <c r="F183" s="261" t="s">
        <v>436</v>
      </c>
      <c r="G183" s="261" t="s">
        <v>855</v>
      </c>
      <c r="H183" s="261"/>
      <c r="I183" s="296">
        <v>1.6199999999999999E-2</v>
      </c>
      <c r="J183" s="261"/>
      <c r="K183" s="261"/>
      <c r="L183" s="261" t="s">
        <v>709</v>
      </c>
      <c r="M183" s="261" t="s">
        <v>709</v>
      </c>
      <c r="N183" s="261" t="s">
        <v>744</v>
      </c>
    </row>
    <row r="184" spans="2:14" x14ac:dyDescent="0.25">
      <c r="B184" s="261" t="s">
        <v>437</v>
      </c>
      <c r="C184" s="261" t="s">
        <v>24</v>
      </c>
      <c r="D184" s="261" t="s">
        <v>502</v>
      </c>
      <c r="E184" s="261" t="s">
        <v>10</v>
      </c>
      <c r="F184" s="261" t="s">
        <v>438</v>
      </c>
      <c r="G184" s="261" t="s">
        <v>856</v>
      </c>
      <c r="H184" s="261"/>
      <c r="I184" s="296">
        <v>1.6799999999999999E-2</v>
      </c>
      <c r="J184" s="261"/>
      <c r="K184" s="261"/>
      <c r="L184" s="261" t="s">
        <v>709</v>
      </c>
      <c r="M184" s="261" t="s">
        <v>709</v>
      </c>
      <c r="N184" s="261" t="s">
        <v>744</v>
      </c>
    </row>
    <row r="185" spans="2:14" x14ac:dyDescent="0.25">
      <c r="B185" s="261" t="s">
        <v>331</v>
      </c>
      <c r="C185" s="261" t="s">
        <v>16</v>
      </c>
      <c r="D185" s="261" t="s">
        <v>502</v>
      </c>
      <c r="E185" s="261" t="s">
        <v>8</v>
      </c>
      <c r="F185" s="261" t="s">
        <v>331</v>
      </c>
      <c r="G185" s="261" t="s">
        <v>817</v>
      </c>
      <c r="H185" s="261" t="s">
        <v>332</v>
      </c>
      <c r="I185" s="296">
        <v>0</v>
      </c>
      <c r="J185" s="261"/>
      <c r="K185" s="261"/>
      <c r="L185" s="261" t="s">
        <v>709</v>
      </c>
      <c r="M185" s="261" t="s">
        <v>709</v>
      </c>
      <c r="N185" s="261" t="s">
        <v>740</v>
      </c>
    </row>
    <row r="186" spans="2:14" x14ac:dyDescent="0.25">
      <c r="B186" s="261" t="s">
        <v>951</v>
      </c>
      <c r="C186" s="261" t="s">
        <v>16</v>
      </c>
      <c r="D186" s="261" t="s">
        <v>502</v>
      </c>
      <c r="E186" s="261" t="s">
        <v>910</v>
      </c>
      <c r="F186" s="261" t="s">
        <v>952</v>
      </c>
      <c r="G186" s="261"/>
      <c r="H186" s="261" t="s">
        <v>954</v>
      </c>
      <c r="I186" s="296">
        <v>0</v>
      </c>
      <c r="J186" s="261"/>
      <c r="K186" s="261"/>
      <c r="L186" s="261" t="s">
        <v>709</v>
      </c>
      <c r="M186" s="261" t="s">
        <v>709</v>
      </c>
      <c r="N186" s="261" t="s">
        <v>745</v>
      </c>
    </row>
    <row r="187" spans="2:14" x14ac:dyDescent="0.25">
      <c r="B187" s="261" t="s">
        <v>439</v>
      </c>
      <c r="C187" s="261" t="s">
        <v>24</v>
      </c>
      <c r="D187" s="261" t="s">
        <v>502</v>
      </c>
      <c r="E187" s="261" t="s">
        <v>10</v>
      </c>
      <c r="F187" s="261" t="s">
        <v>440</v>
      </c>
      <c r="G187" s="261" t="s">
        <v>857</v>
      </c>
      <c r="H187" s="261"/>
      <c r="I187" s="296">
        <v>1.4999999999999999E-2</v>
      </c>
      <c r="J187" s="261"/>
      <c r="K187" s="261"/>
      <c r="L187" s="261" t="s">
        <v>709</v>
      </c>
      <c r="M187" s="261" t="s">
        <v>709</v>
      </c>
      <c r="N187" s="261" t="s">
        <v>747</v>
      </c>
    </row>
    <row r="188" spans="2:14" x14ac:dyDescent="0.25">
      <c r="B188" s="261" t="s">
        <v>337</v>
      </c>
      <c r="C188" s="261" t="s">
        <v>16</v>
      </c>
      <c r="D188" s="261" t="s">
        <v>502</v>
      </c>
      <c r="E188" s="261" t="s">
        <v>13</v>
      </c>
      <c r="F188" s="261" t="s">
        <v>339</v>
      </c>
      <c r="G188" s="261" t="s">
        <v>818</v>
      </c>
      <c r="H188" s="261" t="s">
        <v>338</v>
      </c>
      <c r="I188" s="296">
        <v>0</v>
      </c>
      <c r="J188" s="261"/>
      <c r="K188" s="261"/>
      <c r="L188" s="261" t="s">
        <v>709</v>
      </c>
      <c r="M188" s="261" t="s">
        <v>709</v>
      </c>
      <c r="N188" s="261" t="s">
        <v>744</v>
      </c>
    </row>
    <row r="189" spans="2:14" x14ac:dyDescent="0.25">
      <c r="B189" s="261" t="s">
        <v>1266</v>
      </c>
      <c r="C189" s="261" t="s">
        <v>16</v>
      </c>
      <c r="D189" s="261" t="s">
        <v>502</v>
      </c>
      <c r="E189" s="261" t="s">
        <v>8</v>
      </c>
      <c r="F189" s="261" t="s">
        <v>1267</v>
      </c>
      <c r="G189" s="261" t="s">
        <v>1268</v>
      </c>
      <c r="H189" s="261"/>
      <c r="I189" s="296">
        <v>0</v>
      </c>
      <c r="J189" s="261" t="s">
        <v>1269</v>
      </c>
      <c r="K189" s="261"/>
      <c r="L189" s="261" t="s">
        <v>715</v>
      </c>
      <c r="M189" s="261" t="s">
        <v>704</v>
      </c>
      <c r="N189" s="261" t="s">
        <v>740</v>
      </c>
    </row>
    <row r="190" spans="2:14" x14ac:dyDescent="0.25">
      <c r="B190" s="261" t="s">
        <v>441</v>
      </c>
      <c r="C190" s="261" t="s">
        <v>24</v>
      </c>
      <c r="D190" s="261" t="s">
        <v>502</v>
      </c>
      <c r="E190" s="261" t="s">
        <v>10</v>
      </c>
      <c r="F190" s="261" t="s">
        <v>442</v>
      </c>
      <c r="G190" s="261" t="s">
        <v>858</v>
      </c>
      <c r="H190" s="261" t="s">
        <v>442</v>
      </c>
      <c r="I190" s="296">
        <v>1.4999999999999999E-2</v>
      </c>
      <c r="J190" s="261"/>
      <c r="K190" s="261"/>
      <c r="L190" s="261" t="s">
        <v>709</v>
      </c>
      <c r="M190" s="261" t="s">
        <v>709</v>
      </c>
      <c r="N190" s="261" t="s">
        <v>747</v>
      </c>
    </row>
    <row r="191" spans="2:14" x14ac:dyDescent="0.25">
      <c r="B191" s="261" t="s">
        <v>1159</v>
      </c>
      <c r="C191" s="261" t="s">
        <v>65</v>
      </c>
      <c r="D191" s="261" t="s">
        <v>502</v>
      </c>
      <c r="E191" s="261" t="s">
        <v>10</v>
      </c>
      <c r="F191" s="261" t="s">
        <v>1157</v>
      </c>
      <c r="G191" s="261" t="s">
        <v>1153</v>
      </c>
      <c r="H191" s="261" t="s">
        <v>1152</v>
      </c>
      <c r="I191" s="296">
        <v>2.2000000000000001E-3</v>
      </c>
      <c r="J191" s="261" t="s">
        <v>1241</v>
      </c>
      <c r="K191" s="261"/>
      <c r="L191" s="261" t="s">
        <v>715</v>
      </c>
      <c r="M191" s="261" t="s">
        <v>705</v>
      </c>
      <c r="N191" s="261" t="s">
        <v>753</v>
      </c>
    </row>
    <row r="192" spans="2:14" x14ac:dyDescent="0.25">
      <c r="B192" s="261" t="s">
        <v>890</v>
      </c>
      <c r="C192" s="261" t="s">
        <v>24</v>
      </c>
      <c r="D192" s="261" t="s">
        <v>502</v>
      </c>
      <c r="E192" s="261" t="s">
        <v>10</v>
      </c>
      <c r="F192" s="261" t="s">
        <v>887</v>
      </c>
      <c r="G192" s="261" t="s">
        <v>888</v>
      </c>
      <c r="H192" s="261" t="s">
        <v>887</v>
      </c>
      <c r="I192" s="296">
        <v>2.3E-3</v>
      </c>
      <c r="J192" s="261" t="s">
        <v>889</v>
      </c>
      <c r="K192" s="261"/>
      <c r="L192" s="261" t="s">
        <v>714</v>
      </c>
      <c r="M192" s="261" t="s">
        <v>709</v>
      </c>
      <c r="N192" s="261" t="s">
        <v>753</v>
      </c>
    </row>
    <row r="193" spans="2:14" x14ac:dyDescent="0.25">
      <c r="B193" s="261" t="s">
        <v>453</v>
      </c>
      <c r="C193" s="261" t="s">
        <v>24</v>
      </c>
      <c r="D193" s="261" t="s">
        <v>502</v>
      </c>
      <c r="E193" s="261" t="s">
        <v>10</v>
      </c>
      <c r="F193" s="261" t="s">
        <v>454</v>
      </c>
      <c r="G193" s="261" t="s">
        <v>859</v>
      </c>
      <c r="H193" s="261" t="s">
        <v>454</v>
      </c>
      <c r="I193" s="296">
        <v>3.5000000000000001E-3</v>
      </c>
      <c r="J193" s="261"/>
      <c r="K193" s="261"/>
      <c r="L193" s="261" t="s">
        <v>709</v>
      </c>
      <c r="M193" s="261" t="s">
        <v>709</v>
      </c>
      <c r="N193" s="261" t="s">
        <v>743</v>
      </c>
    </row>
    <row r="194" spans="2:14" x14ac:dyDescent="0.25">
      <c r="B194" s="261" t="s">
        <v>455</v>
      </c>
      <c r="C194" s="261" t="s">
        <v>24</v>
      </c>
      <c r="D194" s="261" t="s">
        <v>527</v>
      </c>
      <c r="E194" s="261" t="s">
        <v>10</v>
      </c>
      <c r="F194" s="261" t="s">
        <v>456</v>
      </c>
      <c r="G194" s="261" t="s">
        <v>860</v>
      </c>
      <c r="H194" s="261" t="s">
        <v>456</v>
      </c>
      <c r="I194" s="296">
        <v>2.5000000000000001E-3</v>
      </c>
      <c r="J194" s="261"/>
      <c r="K194" s="261"/>
      <c r="L194" s="261" t="s">
        <v>709</v>
      </c>
      <c r="M194" s="261" t="s">
        <v>709</v>
      </c>
      <c r="N194" s="261" t="s">
        <v>743</v>
      </c>
    </row>
    <row r="195" spans="2:14" x14ac:dyDescent="0.25">
      <c r="B195" s="261" t="s">
        <v>1048</v>
      </c>
      <c r="C195" s="261" t="s">
        <v>24</v>
      </c>
      <c r="D195" s="261" t="s">
        <v>527</v>
      </c>
      <c r="E195" s="261" t="s">
        <v>10</v>
      </c>
      <c r="F195" s="261" t="s">
        <v>1049</v>
      </c>
      <c r="G195" s="261" t="s">
        <v>1050</v>
      </c>
      <c r="H195" s="261" t="s">
        <v>1049</v>
      </c>
      <c r="I195" s="296">
        <v>1.1999999999999999E-3</v>
      </c>
      <c r="J195" s="261" t="s">
        <v>1051</v>
      </c>
      <c r="K195" s="261"/>
      <c r="L195" s="261" t="s">
        <v>709</v>
      </c>
      <c r="M195" s="261" t="s">
        <v>709</v>
      </c>
      <c r="N195" s="261" t="s">
        <v>747</v>
      </c>
    </row>
    <row r="196" spans="2:14" x14ac:dyDescent="0.25">
      <c r="B196" s="261" t="s">
        <v>897</v>
      </c>
      <c r="C196" s="261" t="s">
        <v>24</v>
      </c>
      <c r="D196" s="261" t="s">
        <v>527</v>
      </c>
      <c r="E196" s="261" t="s">
        <v>10</v>
      </c>
      <c r="F196" s="261" t="s">
        <v>884</v>
      </c>
      <c r="G196" s="261" t="s">
        <v>885</v>
      </c>
      <c r="H196" s="261" t="s">
        <v>884</v>
      </c>
      <c r="I196" s="296">
        <v>1.5E-3</v>
      </c>
      <c r="J196" s="261" t="s">
        <v>886</v>
      </c>
      <c r="K196" s="261"/>
      <c r="L196" s="261" t="s">
        <v>709</v>
      </c>
      <c r="M196" s="261" t="s">
        <v>709</v>
      </c>
      <c r="N196" s="261" t="s">
        <v>747</v>
      </c>
    </row>
    <row r="197" spans="2:14" x14ac:dyDescent="0.25">
      <c r="B197" s="261" t="s">
        <v>1257</v>
      </c>
      <c r="C197" s="261" t="s">
        <v>24</v>
      </c>
      <c r="D197" s="261" t="s">
        <v>502</v>
      </c>
      <c r="E197" s="261" t="s">
        <v>10</v>
      </c>
      <c r="F197" s="261" t="s">
        <v>1258</v>
      </c>
      <c r="G197" s="261"/>
      <c r="H197" s="261" t="s">
        <v>1258</v>
      </c>
      <c r="I197" s="296">
        <v>3.0000000000000001E-3</v>
      </c>
      <c r="J197" s="261" t="s">
        <v>1259</v>
      </c>
      <c r="K197" s="261"/>
      <c r="L197" s="261" t="s">
        <v>716</v>
      </c>
      <c r="M197" s="261" t="s">
        <v>709</v>
      </c>
      <c r="N197" s="261" t="s">
        <v>747</v>
      </c>
    </row>
    <row r="198" spans="2:14" x14ac:dyDescent="0.25">
      <c r="B198" s="261" t="s">
        <v>1086</v>
      </c>
      <c r="C198" s="261" t="s">
        <v>24</v>
      </c>
      <c r="D198" s="261" t="s">
        <v>502</v>
      </c>
      <c r="E198" s="261" t="s">
        <v>10</v>
      </c>
      <c r="F198" s="261" t="s">
        <v>1143</v>
      </c>
      <c r="G198" s="261" t="s">
        <v>883</v>
      </c>
      <c r="H198" s="261" t="s">
        <v>1143</v>
      </c>
      <c r="I198" s="296">
        <v>1.8E-3</v>
      </c>
      <c r="J198" s="261" t="s">
        <v>1238</v>
      </c>
      <c r="K198" s="261"/>
      <c r="L198" s="261" t="s">
        <v>714</v>
      </c>
      <c r="M198" s="261" t="s">
        <v>709</v>
      </c>
      <c r="N198" s="261" t="s">
        <v>747</v>
      </c>
    </row>
    <row r="199" spans="2:14" x14ac:dyDescent="0.25">
      <c r="B199" s="261" t="s">
        <v>529</v>
      </c>
      <c r="C199" s="261" t="s">
        <v>65</v>
      </c>
      <c r="D199" s="261" t="s">
        <v>502</v>
      </c>
      <c r="E199" s="261" t="s">
        <v>8</v>
      </c>
      <c r="F199" s="261" t="s">
        <v>365</v>
      </c>
      <c r="G199" s="261" t="s">
        <v>866</v>
      </c>
      <c r="H199" s="261" t="s">
        <v>364</v>
      </c>
      <c r="I199" s="296">
        <v>8.0000000000000004E-4</v>
      </c>
      <c r="J199" s="261"/>
      <c r="K199" s="261"/>
      <c r="L199" s="261" t="s">
        <v>709</v>
      </c>
      <c r="M199" s="261" t="s">
        <v>709</v>
      </c>
      <c r="N199" s="261" t="s">
        <v>740</v>
      </c>
    </row>
    <row r="200" spans="2:14" x14ac:dyDescent="0.25">
      <c r="B200" s="261" t="s">
        <v>1141</v>
      </c>
      <c r="C200" s="261" t="s">
        <v>65</v>
      </c>
      <c r="D200" s="261" t="s">
        <v>502</v>
      </c>
      <c r="E200" s="261" t="s">
        <v>10</v>
      </c>
      <c r="F200" s="261" t="s">
        <v>1138</v>
      </c>
      <c r="G200" s="261" t="s">
        <v>1139</v>
      </c>
      <c r="H200" s="261" t="s">
        <v>1140</v>
      </c>
      <c r="I200" s="296">
        <v>6.9999999999999999E-4</v>
      </c>
      <c r="J200" s="261" t="s">
        <v>1237</v>
      </c>
      <c r="K200" s="261"/>
      <c r="L200" s="261" t="s">
        <v>714</v>
      </c>
      <c r="M200" s="261" t="s">
        <v>709</v>
      </c>
      <c r="N200" s="261" t="s">
        <v>740</v>
      </c>
    </row>
    <row r="201" spans="2:14" x14ac:dyDescent="0.25">
      <c r="B201" s="261" t="s">
        <v>457</v>
      </c>
      <c r="C201" s="261" t="s">
        <v>24</v>
      </c>
      <c r="D201" s="261" t="s">
        <v>502</v>
      </c>
      <c r="E201" s="261" t="s">
        <v>10</v>
      </c>
      <c r="F201" s="261" t="s">
        <v>458</v>
      </c>
      <c r="G201" s="261" t="s">
        <v>861</v>
      </c>
      <c r="H201" s="261"/>
      <c r="I201" s="296">
        <v>2.5000000000000001E-3</v>
      </c>
      <c r="J201" s="261"/>
      <c r="K201" s="261"/>
      <c r="L201" s="261" t="s">
        <v>709</v>
      </c>
      <c r="M201" s="261" t="s">
        <v>709</v>
      </c>
      <c r="N201" s="261" t="s">
        <v>740</v>
      </c>
    </row>
    <row r="202" spans="2:14" x14ac:dyDescent="0.25">
      <c r="B202" s="261" t="s">
        <v>311</v>
      </c>
      <c r="C202" s="261" t="s">
        <v>16</v>
      </c>
      <c r="D202" s="261" t="s">
        <v>502</v>
      </c>
      <c r="E202" s="261" t="s">
        <v>8</v>
      </c>
      <c r="F202" s="261" t="s">
        <v>313</v>
      </c>
      <c r="G202" s="261" t="s">
        <v>819</v>
      </c>
      <c r="H202" s="261" t="s">
        <v>312</v>
      </c>
      <c r="I202" s="296">
        <v>0</v>
      </c>
      <c r="J202" s="261"/>
      <c r="K202" s="261"/>
      <c r="L202" s="261" t="s">
        <v>709</v>
      </c>
      <c r="M202" s="261" t="s">
        <v>709</v>
      </c>
      <c r="N202" s="261" t="s">
        <v>740</v>
      </c>
    </row>
    <row r="203" spans="2:14" x14ac:dyDescent="0.25">
      <c r="B203" s="261" t="s">
        <v>589</v>
      </c>
      <c r="C203" s="261" t="s">
        <v>16</v>
      </c>
      <c r="D203" s="261" t="s">
        <v>502</v>
      </c>
      <c r="E203" s="261" t="s">
        <v>10</v>
      </c>
      <c r="F203" s="261" t="s">
        <v>936</v>
      </c>
      <c r="G203" s="261" t="s">
        <v>937</v>
      </c>
      <c r="H203" s="261" t="s">
        <v>938</v>
      </c>
      <c r="I203" s="296">
        <v>0</v>
      </c>
      <c r="J203" s="261" t="s">
        <v>1244</v>
      </c>
      <c r="K203" s="261"/>
      <c r="L203" s="261" t="s">
        <v>713</v>
      </c>
      <c r="M203" s="261" t="s">
        <v>700</v>
      </c>
      <c r="N203" s="261" t="s">
        <v>739</v>
      </c>
    </row>
    <row r="204" spans="2:14" x14ac:dyDescent="0.25">
      <c r="B204" s="261" t="s">
        <v>503</v>
      </c>
      <c r="C204" s="261" t="s">
        <v>16</v>
      </c>
      <c r="D204" s="261" t="s">
        <v>502</v>
      </c>
      <c r="E204" s="261" t="s">
        <v>8</v>
      </c>
      <c r="F204" s="261" t="s">
        <v>504</v>
      </c>
      <c r="G204" s="261" t="s">
        <v>820</v>
      </c>
      <c r="H204" s="261" t="s">
        <v>537</v>
      </c>
      <c r="I204" s="296">
        <v>0</v>
      </c>
      <c r="J204" s="261"/>
      <c r="K204" s="261" t="s">
        <v>576</v>
      </c>
      <c r="L204" s="261" t="s">
        <v>709</v>
      </c>
      <c r="M204" s="261" t="s">
        <v>709</v>
      </c>
      <c r="N204" s="261" t="s">
        <v>740</v>
      </c>
    </row>
    <row r="205" spans="2:14" x14ac:dyDescent="0.25">
      <c r="B205" s="261" t="s">
        <v>298</v>
      </c>
      <c r="C205" s="261" t="s">
        <v>16</v>
      </c>
      <c r="D205" s="261" t="s">
        <v>502</v>
      </c>
      <c r="E205" s="261" t="s">
        <v>10</v>
      </c>
      <c r="F205" s="261" t="s">
        <v>300</v>
      </c>
      <c r="G205" s="261" t="s">
        <v>821</v>
      </c>
      <c r="H205" s="261" t="s">
        <v>299</v>
      </c>
      <c r="I205" s="296">
        <v>0</v>
      </c>
      <c r="J205" s="261"/>
      <c r="K205" s="261"/>
      <c r="L205" s="261" t="s">
        <v>709</v>
      </c>
      <c r="M205" s="261" t="s">
        <v>709</v>
      </c>
      <c r="N205" s="261" t="s">
        <v>739</v>
      </c>
    </row>
    <row r="206" spans="2:14" x14ac:dyDescent="0.25">
      <c r="B206" s="261" t="s">
        <v>12</v>
      </c>
      <c r="C206" s="261" t="s">
        <v>16</v>
      </c>
      <c r="D206" s="261" t="s">
        <v>502</v>
      </c>
      <c r="E206" s="261" t="s">
        <v>13</v>
      </c>
      <c r="F206" s="261" t="s">
        <v>143</v>
      </c>
      <c r="G206" s="261" t="s">
        <v>822</v>
      </c>
      <c r="H206" s="261" t="s">
        <v>222</v>
      </c>
      <c r="I206" s="296">
        <v>0</v>
      </c>
      <c r="J206" s="261"/>
      <c r="K206" s="261"/>
      <c r="L206" s="261" t="s">
        <v>709</v>
      </c>
      <c r="M206" s="261" t="s">
        <v>709</v>
      </c>
      <c r="N206" s="261" t="s">
        <v>744</v>
      </c>
    </row>
    <row r="207" spans="2:14" x14ac:dyDescent="0.25">
      <c r="B207" s="261" t="s">
        <v>280</v>
      </c>
      <c r="C207" s="261" t="s">
        <v>16</v>
      </c>
      <c r="D207" s="261" t="s">
        <v>502</v>
      </c>
      <c r="E207" s="261" t="s">
        <v>8</v>
      </c>
      <c r="F207" s="261" t="s">
        <v>282</v>
      </c>
      <c r="G207" s="261" t="s">
        <v>823</v>
      </c>
      <c r="H207" s="261" t="s">
        <v>281</v>
      </c>
      <c r="I207" s="296">
        <v>0</v>
      </c>
      <c r="J207" s="261"/>
      <c r="K207" s="261"/>
      <c r="L207" s="261" t="s">
        <v>709</v>
      </c>
      <c r="M207" s="261" t="s">
        <v>709</v>
      </c>
      <c r="N207" s="261" t="s">
        <v>740</v>
      </c>
    </row>
    <row r="208" spans="2:14" x14ac:dyDescent="0.25">
      <c r="B208" s="261" t="s">
        <v>296</v>
      </c>
      <c r="C208" s="261" t="s">
        <v>16</v>
      </c>
      <c r="D208" s="261" t="s">
        <v>502</v>
      </c>
      <c r="E208" s="261" t="s">
        <v>13</v>
      </c>
      <c r="F208" s="261" t="s">
        <v>297</v>
      </c>
      <c r="G208" s="261" t="s">
        <v>824</v>
      </c>
      <c r="H208" s="261" t="s">
        <v>971</v>
      </c>
      <c r="I208" s="296">
        <v>0</v>
      </c>
      <c r="J208" s="261"/>
      <c r="K208" s="261"/>
      <c r="L208" s="261" t="s">
        <v>709</v>
      </c>
      <c r="M208" s="261" t="s">
        <v>709</v>
      </c>
      <c r="N208" s="261" t="s">
        <v>744</v>
      </c>
    </row>
    <row r="209" spans="2:14" x14ac:dyDescent="0.25">
      <c r="B209" s="261" t="s">
        <v>389</v>
      </c>
      <c r="C209" s="261" t="s">
        <v>16</v>
      </c>
      <c r="D209" s="261" t="s">
        <v>502</v>
      </c>
      <c r="E209" s="261" t="s">
        <v>10</v>
      </c>
      <c r="F209" s="261" t="s">
        <v>254</v>
      </c>
      <c r="G209" s="261" t="s">
        <v>825</v>
      </c>
      <c r="H209" s="261" t="s">
        <v>253</v>
      </c>
      <c r="I209" s="296">
        <v>0</v>
      </c>
      <c r="J209" s="261"/>
      <c r="K209" s="261"/>
      <c r="L209" s="261" t="s">
        <v>709</v>
      </c>
      <c r="M209" s="261" t="s">
        <v>709</v>
      </c>
      <c r="N209" s="261" t="s">
        <v>739</v>
      </c>
    </row>
    <row r="210" spans="2:14" x14ac:dyDescent="0.25">
      <c r="B210" s="261"/>
      <c r="C210" s="261"/>
      <c r="D210" s="261"/>
      <c r="E210" s="261"/>
      <c r="F210" s="261"/>
      <c r="G210" s="261"/>
      <c r="H210" s="261"/>
      <c r="I210" s="296"/>
      <c r="J210" s="261"/>
      <c r="K210" s="261"/>
      <c r="L210" s="261"/>
      <c r="M210" s="261"/>
      <c r="N210" s="261"/>
    </row>
    <row r="211" spans="2:14" x14ac:dyDescent="0.25">
      <c r="B211" s="261"/>
      <c r="C211" s="261"/>
      <c r="D211" s="261"/>
      <c r="E211" s="261"/>
      <c r="F211" s="261"/>
      <c r="G211" s="261"/>
      <c r="H211" s="261"/>
      <c r="I211" s="296"/>
      <c r="J211" s="261"/>
      <c r="K211" s="261"/>
      <c r="L211" s="261"/>
      <c r="M211" s="261"/>
      <c r="N211" s="261"/>
    </row>
  </sheetData>
  <mergeCells count="1">
    <mergeCell ref="D5:H5"/>
  </mergeCells>
  <dataValidations count="8">
    <dataValidation type="list" allowBlank="1" showInputMessage="1" showErrorMessage="1" sqref="E203:E211 E7:E19 E32:E201 E21:E26" xr:uid="{D340CD79-0FFD-428E-8AE3-C137E1B4C859}">
      <formula1>$M$7:$M$18</formula1>
    </dataValidation>
    <dataValidation type="list" allowBlank="1" showInputMessage="1" showErrorMessage="1" sqref="C32:C201 C203:C211" xr:uid="{43E671D2-58C5-4B2A-BDD3-0E6BBCC23B80}">
      <formula1>$U$7:$U$15</formula1>
    </dataValidation>
    <dataValidation type="list" allowBlank="1" showInputMessage="1" showErrorMessage="1" sqref="D32:D201 D203:D211" xr:uid="{7C22FFFE-8275-4027-87C8-F8C8D9C3BE49}">
      <formula1>$W$7:$W$15</formula1>
    </dataValidation>
    <dataValidation type="list" allowBlank="1" showInputMessage="1" showErrorMessage="1" sqref="H7:H19 H21:H26" xr:uid="{F0BD3A00-4A20-45D1-9732-ADABA499A082}">
      <formula1>$J$7:$J$26</formula1>
    </dataValidation>
    <dataValidation type="list" allowBlank="1" showInputMessage="1" showErrorMessage="1" sqref="G7:G19 G21:G26" xr:uid="{21D6C08B-BA78-4490-A68A-C4F4D2B997CC}">
      <formula1>$Y$7:$Y$10</formula1>
    </dataValidation>
    <dataValidation type="list" allowBlank="1" showInputMessage="1" showErrorMessage="1" sqref="L32:L211" xr:uid="{8A458017-B500-4307-A16E-DFBD5B6B3735}">
      <formula1>$O$7:$O$26</formula1>
    </dataValidation>
    <dataValidation type="list" allowBlank="1" showInputMessage="1" showErrorMessage="1" sqref="M32:M211" xr:uid="{2D051786-4BB3-48A6-98D6-4B5A0053CF6C}">
      <formula1>$Q$8:$Q$26</formula1>
    </dataValidation>
    <dataValidation type="list" allowBlank="1" showInputMessage="1" showErrorMessage="1" sqref="N32:N211" xr:uid="{1229DA12-361B-4720-A816-A7CE645D5386}">
      <formula1>$S$9:$S$26</formula1>
    </dataValidation>
  </dataValidations>
  <pageMargins left="0.7" right="0.7" top="0.75" bottom="0.75" header="0.3" footer="0.3"/>
  <pageSetup paperSize="9" orientation="portrait" r:id="rId1"/>
  <tableParts count="16">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47AC3-6C42-404F-8DF3-438AECEAC1CB}">
  <sheetPr codeName="Hoja18"/>
  <dimension ref="A1:K45"/>
  <sheetViews>
    <sheetView showGridLines="0" zoomScale="90" zoomScaleNormal="90" workbookViewId="0">
      <pane xSplit="2" ySplit="1" topLeftCell="C2" activePane="bottomRight" state="frozen"/>
      <selection activeCell="B83" sqref="B83"/>
      <selection pane="topRight" activeCell="B83" sqref="B83"/>
      <selection pane="bottomLeft" activeCell="B83" sqref="B83"/>
      <selection pane="bottomRight" activeCell="I22" sqref="I22"/>
    </sheetView>
  </sheetViews>
  <sheetFormatPr baseColWidth="10" defaultRowHeight="15" x14ac:dyDescent="0.25"/>
  <cols>
    <col min="1" max="1" width="4.28515625" customWidth="1"/>
    <col min="2" max="2" width="56.85546875" customWidth="1"/>
    <col min="3" max="3" width="21.85546875" customWidth="1"/>
    <col min="4" max="4" width="23.42578125" customWidth="1"/>
    <col min="5" max="5" width="19.7109375" customWidth="1"/>
    <col min="6" max="6" width="26.42578125" customWidth="1"/>
    <col min="7" max="7" width="16.140625" customWidth="1"/>
    <col min="8" max="8" width="37.42578125" customWidth="1"/>
    <col min="9" max="9" width="47.7109375" customWidth="1"/>
    <col min="10" max="10" width="37.140625" customWidth="1"/>
    <col min="11" max="11" width="47.140625" customWidth="1"/>
    <col min="12" max="12" width="16.28515625" customWidth="1"/>
    <col min="13" max="13" width="15.7109375" customWidth="1"/>
    <col min="14" max="14" width="13.5703125" customWidth="1"/>
    <col min="15" max="15" width="16.42578125" customWidth="1"/>
    <col min="16" max="16" width="13.5703125" customWidth="1"/>
    <col min="17" max="17" width="18" customWidth="1"/>
    <col min="19" max="19" width="16.85546875" customWidth="1"/>
    <col min="21" max="21" width="56.7109375" customWidth="1"/>
  </cols>
  <sheetData>
    <row r="1" spans="1:11" ht="46.5" customHeight="1" x14ac:dyDescent="0.25">
      <c r="A1" s="369" t="s">
        <v>1225</v>
      </c>
      <c r="B1" s="368"/>
      <c r="C1" s="385" t="s">
        <v>1368</v>
      </c>
    </row>
    <row r="2" spans="1:11" x14ac:dyDescent="0.25">
      <c r="B2" t="s">
        <v>1369</v>
      </c>
    </row>
    <row r="3" spans="1:11" x14ac:dyDescent="0.25">
      <c r="B3" t="s">
        <v>1370</v>
      </c>
    </row>
    <row r="4" spans="1:11" x14ac:dyDescent="0.25">
      <c r="H4" s="335" t="s">
        <v>1367</v>
      </c>
    </row>
    <row r="5" spans="1:11" s="4" customFormat="1" ht="48" customHeight="1" x14ac:dyDescent="0.25">
      <c r="B5" s="4" t="s">
        <v>1380</v>
      </c>
      <c r="C5" s="139" t="s">
        <v>1212</v>
      </c>
      <c r="D5" s="139" t="s">
        <v>1226</v>
      </c>
      <c r="E5" s="139" t="s">
        <v>1213</v>
      </c>
      <c r="F5" s="139" t="s">
        <v>1214</v>
      </c>
      <c r="H5" s="378" t="s">
        <v>1327</v>
      </c>
      <c r="I5" s="378" t="s">
        <v>1326</v>
      </c>
      <c r="J5" s="378" t="s">
        <v>1341</v>
      </c>
    </row>
    <row r="6" spans="1:11" s="4" customFormat="1" ht="15" customHeight="1" x14ac:dyDescent="0.25">
      <c r="B6" t="s">
        <v>3</v>
      </c>
      <c r="C6" s="366" t="s">
        <v>1216</v>
      </c>
      <c r="D6" s="366" t="s">
        <v>1215</v>
      </c>
      <c r="E6" s="366" t="s">
        <v>1218</v>
      </c>
      <c r="F6" s="367" t="s">
        <v>1218</v>
      </c>
      <c r="H6" s="4" t="s">
        <v>1328</v>
      </c>
      <c r="I6" s="4" t="s">
        <v>1287</v>
      </c>
      <c r="J6" s="4" t="s">
        <v>1287</v>
      </c>
    </row>
    <row r="7" spans="1:11" s="4" customFormat="1" ht="15" customHeight="1" x14ac:dyDescent="0.25">
      <c r="B7" t="s">
        <v>184</v>
      </c>
      <c r="C7" s="366" t="s">
        <v>1216</v>
      </c>
      <c r="D7" s="366" t="s">
        <v>1215</v>
      </c>
      <c r="E7" s="366" t="s">
        <v>1204</v>
      </c>
      <c r="F7" s="367" t="s">
        <v>1204</v>
      </c>
      <c r="H7" s="4" t="s">
        <v>1329</v>
      </c>
      <c r="I7" s="4" t="s">
        <v>1288</v>
      </c>
      <c r="J7" s="4" t="s">
        <v>1342</v>
      </c>
    </row>
    <row r="8" spans="1:11" s="4" customFormat="1" ht="15" customHeight="1" x14ac:dyDescent="0.25">
      <c r="B8" t="s">
        <v>605</v>
      </c>
      <c r="C8" s="366" t="s">
        <v>1216</v>
      </c>
      <c r="D8" s="366" t="s">
        <v>1215</v>
      </c>
      <c r="E8" s="366" t="s">
        <v>1222</v>
      </c>
      <c r="F8" s="367" t="s">
        <v>1222</v>
      </c>
      <c r="H8" s="4" t="s">
        <v>1330</v>
      </c>
      <c r="I8" s="4" t="s">
        <v>1289</v>
      </c>
      <c r="J8" s="4" t="s">
        <v>1343</v>
      </c>
    </row>
    <row r="9" spans="1:11" s="4" customFormat="1" ht="15" customHeight="1" x14ac:dyDescent="0.25">
      <c r="B9" t="s">
        <v>58</v>
      </c>
      <c r="C9" s="366" t="s">
        <v>1216</v>
      </c>
      <c r="D9" s="366" t="s">
        <v>1215</v>
      </c>
      <c r="E9" s="366" t="s">
        <v>1219</v>
      </c>
      <c r="F9" s="367" t="s">
        <v>1219</v>
      </c>
      <c r="H9" s="4" t="s">
        <v>1331</v>
      </c>
      <c r="I9" s="4" t="s">
        <v>1290</v>
      </c>
      <c r="J9" s="4" t="s">
        <v>1344</v>
      </c>
    </row>
    <row r="10" spans="1:11" s="4" customFormat="1" ht="15" customHeight="1" x14ac:dyDescent="0.25">
      <c r="B10" t="s">
        <v>1217</v>
      </c>
      <c r="C10" s="366" t="s">
        <v>1216</v>
      </c>
      <c r="D10" s="366" t="s">
        <v>1215</v>
      </c>
      <c r="E10" s="366" t="s">
        <v>54</v>
      </c>
      <c r="F10" s="367" t="s">
        <v>54</v>
      </c>
      <c r="H10" s="4" t="s">
        <v>1332</v>
      </c>
      <c r="I10" s="4" t="s">
        <v>1291</v>
      </c>
      <c r="J10" s="4" t="s">
        <v>1345</v>
      </c>
    </row>
    <row r="11" spans="1:11" s="4" customFormat="1" ht="15" customHeight="1" x14ac:dyDescent="0.25">
      <c r="B11" t="s">
        <v>720</v>
      </c>
      <c r="C11" s="366" t="s">
        <v>1216</v>
      </c>
      <c r="D11" s="366" t="s">
        <v>1215</v>
      </c>
      <c r="E11" s="366" t="s">
        <v>1223</v>
      </c>
      <c r="F11" s="367" t="s">
        <v>55</v>
      </c>
      <c r="H11" s="4" t="s">
        <v>1333</v>
      </c>
      <c r="I11" s="4" t="s">
        <v>1292</v>
      </c>
      <c r="J11" s="4" t="s">
        <v>1346</v>
      </c>
    </row>
    <row r="12" spans="1:11" s="4" customFormat="1" ht="15" customHeight="1" x14ac:dyDescent="0.25">
      <c r="B12" t="s">
        <v>617</v>
      </c>
      <c r="C12" s="366" t="s">
        <v>1216</v>
      </c>
      <c r="D12" s="366" t="s">
        <v>1215</v>
      </c>
      <c r="E12" s="366" t="s">
        <v>1221</v>
      </c>
      <c r="F12" s="367" t="s">
        <v>1223</v>
      </c>
      <c r="H12" s="4" t="s">
        <v>1334</v>
      </c>
      <c r="I12" s="4" t="s">
        <v>1293</v>
      </c>
      <c r="J12" s="4" t="s">
        <v>1347</v>
      </c>
    </row>
    <row r="13" spans="1:11" s="4" customFormat="1" ht="15" customHeight="1" x14ac:dyDescent="0.25">
      <c r="B13" t="s">
        <v>692</v>
      </c>
      <c r="C13" s="366" t="s">
        <v>1216</v>
      </c>
      <c r="D13" s="366" t="s">
        <v>1215</v>
      </c>
      <c r="E13" s="366" t="s">
        <v>1206</v>
      </c>
      <c r="F13" s="367" t="s">
        <v>1221</v>
      </c>
      <c r="H13" s="4" t="s">
        <v>1335</v>
      </c>
      <c r="I13" s="4" t="s">
        <v>1294</v>
      </c>
      <c r="J13" s="4" t="s">
        <v>1348</v>
      </c>
    </row>
    <row r="14" spans="1:11" s="4" customFormat="1" ht="15" customHeight="1" x14ac:dyDescent="0.25">
      <c r="B14" t="s">
        <v>693</v>
      </c>
      <c r="C14" s="366" t="s">
        <v>1216</v>
      </c>
      <c r="D14" s="366" t="s">
        <v>1215</v>
      </c>
      <c r="E14" s="366" t="s">
        <v>157</v>
      </c>
      <c r="F14" s="367" t="s">
        <v>1224</v>
      </c>
      <c r="H14" s="4" t="s">
        <v>1336</v>
      </c>
      <c r="I14" s="4" t="s">
        <v>1295</v>
      </c>
      <c r="J14" s="4" t="s">
        <v>1349</v>
      </c>
    </row>
    <row r="15" spans="1:11" s="4" customFormat="1" ht="13.5" customHeight="1" x14ac:dyDescent="0.25">
      <c r="B15" t="s">
        <v>741</v>
      </c>
      <c r="C15" s="366" t="s">
        <v>1216</v>
      </c>
      <c r="D15" s="366" t="s">
        <v>1215</v>
      </c>
      <c r="E15" s="366" t="s">
        <v>56</v>
      </c>
      <c r="F15" s="367" t="s">
        <v>1220</v>
      </c>
      <c r="H15" s="4" t="s">
        <v>1337</v>
      </c>
      <c r="I15" s="4" t="s">
        <v>1296</v>
      </c>
      <c r="J15" s="4" t="s">
        <v>1350</v>
      </c>
    </row>
    <row r="16" spans="1:11" x14ac:dyDescent="0.25">
      <c r="B16" t="s">
        <v>3</v>
      </c>
      <c r="C16" s="299" t="s">
        <v>1202</v>
      </c>
      <c r="D16" s="299" t="s">
        <v>1211</v>
      </c>
      <c r="E16" s="299" t="s">
        <v>1203</v>
      </c>
      <c r="F16" s="365" t="s">
        <v>1203</v>
      </c>
      <c r="H16" t="s">
        <v>1338</v>
      </c>
      <c r="I16" t="s">
        <v>1297</v>
      </c>
      <c r="J16" s="4" t="s">
        <v>1351</v>
      </c>
      <c r="K16" s="4"/>
    </row>
    <row r="17" spans="2:11" x14ac:dyDescent="0.25">
      <c r="B17" t="s">
        <v>133</v>
      </c>
      <c r="C17" s="299" t="s">
        <v>1202</v>
      </c>
      <c r="D17" s="299" t="s">
        <v>1211</v>
      </c>
      <c r="E17" s="299" t="s">
        <v>1204</v>
      </c>
      <c r="F17" s="365" t="s">
        <v>1204</v>
      </c>
      <c r="H17" t="s">
        <v>1339</v>
      </c>
      <c r="I17" t="s">
        <v>1298</v>
      </c>
      <c r="J17" s="4" t="s">
        <v>1352</v>
      </c>
      <c r="K17" s="4"/>
    </row>
    <row r="18" spans="2:11" x14ac:dyDescent="0.25">
      <c r="B18" t="s">
        <v>733</v>
      </c>
      <c r="C18" s="299" t="s">
        <v>1202</v>
      </c>
      <c r="D18" s="299" t="s">
        <v>1211</v>
      </c>
      <c r="E18" s="299" t="s">
        <v>1221</v>
      </c>
      <c r="F18" s="365" t="s">
        <v>1223</v>
      </c>
      <c r="H18" t="s">
        <v>1340</v>
      </c>
      <c r="I18" t="s">
        <v>1299</v>
      </c>
      <c r="J18" t="s">
        <v>1353</v>
      </c>
    </row>
    <row r="19" spans="2:11" x14ac:dyDescent="0.25">
      <c r="B19" t="s">
        <v>1205</v>
      </c>
      <c r="C19" s="299" t="s">
        <v>1202</v>
      </c>
      <c r="D19" s="299" t="s">
        <v>1211</v>
      </c>
      <c r="E19" s="299" t="s">
        <v>56</v>
      </c>
      <c r="F19" s="365" t="s">
        <v>1206</v>
      </c>
      <c r="I19" t="s">
        <v>1300</v>
      </c>
      <c r="J19" t="s">
        <v>1354</v>
      </c>
    </row>
    <row r="20" spans="2:11" x14ac:dyDescent="0.25">
      <c r="B20" t="s">
        <v>4</v>
      </c>
      <c r="C20" s="299" t="s">
        <v>1202</v>
      </c>
      <c r="D20" s="299" t="s">
        <v>1211</v>
      </c>
      <c r="E20" s="299" t="s">
        <v>1207</v>
      </c>
      <c r="F20" s="365" t="s">
        <v>56</v>
      </c>
      <c r="I20" t="s">
        <v>1301</v>
      </c>
      <c r="J20" t="s">
        <v>1355</v>
      </c>
    </row>
    <row r="21" spans="2:11" x14ac:dyDescent="0.25">
      <c r="B21" t="s">
        <v>19</v>
      </c>
      <c r="C21" s="299" t="s">
        <v>1202</v>
      </c>
      <c r="D21" s="299" t="s">
        <v>1211</v>
      </c>
      <c r="E21" s="299" t="s">
        <v>1208</v>
      </c>
      <c r="F21" s="365" t="s">
        <v>673</v>
      </c>
      <c r="I21" t="s">
        <v>1302</v>
      </c>
      <c r="J21" t="s">
        <v>1356</v>
      </c>
    </row>
    <row r="22" spans="2:11" x14ac:dyDescent="0.25">
      <c r="B22" t="s">
        <v>530</v>
      </c>
      <c r="C22" s="299" t="s">
        <v>1202</v>
      </c>
      <c r="D22" s="299" t="s">
        <v>1211</v>
      </c>
      <c r="E22" s="299" t="s">
        <v>1209</v>
      </c>
      <c r="F22" s="365" t="s">
        <v>1210</v>
      </c>
      <c r="I22" t="s">
        <v>1303</v>
      </c>
      <c r="J22" t="s">
        <v>1357</v>
      </c>
    </row>
    <row r="23" spans="2:11" x14ac:dyDescent="0.25">
      <c r="B23" t="s">
        <v>18</v>
      </c>
      <c r="C23" s="299" t="s">
        <v>1202</v>
      </c>
      <c r="D23" s="299" t="s">
        <v>1211</v>
      </c>
      <c r="E23" s="299" t="s">
        <v>148</v>
      </c>
      <c r="F23" s="365" t="s">
        <v>1207</v>
      </c>
      <c r="I23" t="s">
        <v>1304</v>
      </c>
      <c r="J23" t="s">
        <v>1358</v>
      </c>
    </row>
    <row r="24" spans="2:11" x14ac:dyDescent="0.25">
      <c r="B24" t="s">
        <v>119</v>
      </c>
      <c r="C24" s="299" t="s">
        <v>1202</v>
      </c>
      <c r="D24" s="299" t="s">
        <v>1211</v>
      </c>
      <c r="E24" s="299" t="s">
        <v>504</v>
      </c>
      <c r="F24" s="365" t="s">
        <v>1209</v>
      </c>
      <c r="I24" t="s">
        <v>1305</v>
      </c>
      <c r="J24" t="s">
        <v>1359</v>
      </c>
    </row>
    <row r="25" spans="2:11" x14ac:dyDescent="0.25">
      <c r="B25" t="s">
        <v>1371</v>
      </c>
      <c r="C25" s="299" t="s">
        <v>1202</v>
      </c>
      <c r="D25" s="299" t="s">
        <v>1211</v>
      </c>
      <c r="E25" s="299" t="s">
        <v>1227</v>
      </c>
      <c r="F25" s="365" t="s">
        <v>148</v>
      </c>
      <c r="I25" t="s">
        <v>1306</v>
      </c>
      <c r="J25" t="s">
        <v>1360</v>
      </c>
    </row>
    <row r="26" spans="2:11" x14ac:dyDescent="0.25">
      <c r="B26" t="s">
        <v>187</v>
      </c>
      <c r="C26" s="299" t="s">
        <v>1202</v>
      </c>
      <c r="D26" s="299" t="s">
        <v>1211</v>
      </c>
      <c r="E26" s="299" t="s">
        <v>1228</v>
      </c>
      <c r="F26" s="365" t="s">
        <v>504</v>
      </c>
      <c r="I26" t="s">
        <v>1307</v>
      </c>
      <c r="J26" t="s">
        <v>1361</v>
      </c>
    </row>
    <row r="27" spans="2:11" x14ac:dyDescent="0.25">
      <c r="B27" t="s">
        <v>1372</v>
      </c>
      <c r="C27" s="299" t="s">
        <v>1202</v>
      </c>
      <c r="D27" s="299" t="s">
        <v>1211</v>
      </c>
      <c r="E27" s="299" t="s">
        <v>1230</v>
      </c>
      <c r="F27" s="365" t="s">
        <v>1227</v>
      </c>
      <c r="I27" t="s">
        <v>1308</v>
      </c>
      <c r="J27" t="s">
        <v>1362</v>
      </c>
    </row>
    <row r="28" spans="2:11" x14ac:dyDescent="0.25">
      <c r="B28" t="s">
        <v>1373</v>
      </c>
      <c r="C28" s="299" t="s">
        <v>1202</v>
      </c>
      <c r="D28" s="299" t="s">
        <v>1211</v>
      </c>
      <c r="E28" s="299" t="s">
        <v>159</v>
      </c>
      <c r="F28" s="365" t="s">
        <v>1374</v>
      </c>
      <c r="I28" t="s">
        <v>1309</v>
      </c>
      <c r="J28" t="s">
        <v>1363</v>
      </c>
    </row>
    <row r="29" spans="2:11" x14ac:dyDescent="0.25">
      <c r="B29" t="s">
        <v>5</v>
      </c>
      <c r="C29" s="299" t="s">
        <v>1202</v>
      </c>
      <c r="D29" s="299" t="s">
        <v>1211</v>
      </c>
      <c r="E29" s="299" t="s">
        <v>1229</v>
      </c>
      <c r="F29" s="365" t="s">
        <v>1230</v>
      </c>
      <c r="I29" t="s">
        <v>1310</v>
      </c>
      <c r="J29" t="s">
        <v>1364</v>
      </c>
    </row>
    <row r="30" spans="2:11" x14ac:dyDescent="0.25">
      <c r="B30" t="s">
        <v>3</v>
      </c>
      <c r="C30" s="299" t="s">
        <v>1375</v>
      </c>
      <c r="D30" s="299" t="s">
        <v>1376</v>
      </c>
      <c r="E30" s="299" t="s">
        <v>1203</v>
      </c>
      <c r="F30" s="365" t="s">
        <v>1203</v>
      </c>
      <c r="I30" t="s">
        <v>1311</v>
      </c>
      <c r="J30" t="s">
        <v>1365</v>
      </c>
    </row>
    <row r="31" spans="2:11" x14ac:dyDescent="0.25">
      <c r="B31" t="s">
        <v>154</v>
      </c>
      <c r="C31" s="299" t="s">
        <v>1375</v>
      </c>
      <c r="D31" s="299" t="s">
        <v>1376</v>
      </c>
      <c r="E31" s="299" t="s">
        <v>1222</v>
      </c>
      <c r="F31" s="365" t="s">
        <v>1222</v>
      </c>
      <c r="I31" t="s">
        <v>1312</v>
      </c>
      <c r="J31" t="s">
        <v>1366</v>
      </c>
    </row>
    <row r="32" spans="2:11" x14ac:dyDescent="0.25">
      <c r="B32" t="s">
        <v>57</v>
      </c>
      <c r="C32" s="299" t="s">
        <v>1375</v>
      </c>
      <c r="D32" s="299" t="s">
        <v>1376</v>
      </c>
      <c r="E32" s="299" t="s">
        <v>54</v>
      </c>
      <c r="F32" s="365" t="s">
        <v>54</v>
      </c>
      <c r="I32" t="s">
        <v>1313</v>
      </c>
    </row>
    <row r="33" spans="2:9" x14ac:dyDescent="0.25">
      <c r="B33" t="s">
        <v>1377</v>
      </c>
      <c r="C33" s="299" t="s">
        <v>1375</v>
      </c>
      <c r="D33" s="299" t="s">
        <v>1376</v>
      </c>
      <c r="E33" s="299" t="s">
        <v>55</v>
      </c>
      <c r="F33" s="365" t="s">
        <v>55</v>
      </c>
      <c r="I33" t="s">
        <v>1314</v>
      </c>
    </row>
    <row r="34" spans="2:9" x14ac:dyDescent="0.25">
      <c r="B34" t="s">
        <v>1378</v>
      </c>
      <c r="C34" s="299" t="s">
        <v>1375</v>
      </c>
      <c r="D34" s="299" t="s">
        <v>1376</v>
      </c>
      <c r="E34" s="299" t="s">
        <v>1220</v>
      </c>
      <c r="F34" s="365" t="s">
        <v>1223</v>
      </c>
      <c r="I34" t="s">
        <v>1315</v>
      </c>
    </row>
    <row r="35" spans="2:9" x14ac:dyDescent="0.25">
      <c r="B35" t="s">
        <v>1379</v>
      </c>
      <c r="C35" s="299" t="s">
        <v>1375</v>
      </c>
      <c r="D35" s="299" t="s">
        <v>1376</v>
      </c>
      <c r="E35" s="299" t="s">
        <v>157</v>
      </c>
      <c r="F35" s="365" t="s">
        <v>1224</v>
      </c>
      <c r="I35" t="s">
        <v>1316</v>
      </c>
    </row>
    <row r="36" spans="2:9" x14ac:dyDescent="0.25">
      <c r="B36" t="s">
        <v>74</v>
      </c>
      <c r="C36" s="299" t="s">
        <v>1375</v>
      </c>
      <c r="D36" s="299" t="s">
        <v>1376</v>
      </c>
      <c r="E36" s="299" t="s">
        <v>1208</v>
      </c>
      <c r="F36" s="365" t="s">
        <v>56</v>
      </c>
      <c r="I36" t="s">
        <v>1317</v>
      </c>
    </row>
    <row r="37" spans="2:9" x14ac:dyDescent="0.25">
      <c r="B37" t="s">
        <v>75</v>
      </c>
      <c r="C37" s="299" t="s">
        <v>1375</v>
      </c>
      <c r="D37" s="299" t="s">
        <v>1376</v>
      </c>
      <c r="E37" s="299" t="s">
        <v>1209</v>
      </c>
      <c r="F37" s="365" t="s">
        <v>673</v>
      </c>
      <c r="I37" t="s">
        <v>1318</v>
      </c>
    </row>
    <row r="38" spans="2:9" x14ac:dyDescent="0.25">
      <c r="B38" t="s">
        <v>76</v>
      </c>
      <c r="C38" s="299" t="s">
        <v>1375</v>
      </c>
      <c r="D38" s="299" t="s">
        <v>1376</v>
      </c>
      <c r="E38" s="299" t="s">
        <v>148</v>
      </c>
      <c r="F38" s="365" t="s">
        <v>1210</v>
      </c>
      <c r="I38" t="s">
        <v>1319</v>
      </c>
    </row>
    <row r="39" spans="2:9" x14ac:dyDescent="0.25">
      <c r="C39" s="299"/>
      <c r="D39" s="299"/>
      <c r="E39" s="299"/>
      <c r="F39" s="365"/>
      <c r="I39" t="s">
        <v>1320</v>
      </c>
    </row>
    <row r="40" spans="2:9" x14ac:dyDescent="0.25">
      <c r="C40" s="299"/>
      <c r="D40" s="299"/>
      <c r="E40" s="299"/>
      <c r="F40" s="365"/>
      <c r="I40" t="s">
        <v>1321</v>
      </c>
    </row>
    <row r="41" spans="2:9" x14ac:dyDescent="0.25">
      <c r="C41" s="299"/>
      <c r="D41" s="299"/>
      <c r="E41" s="299"/>
      <c r="F41" s="365"/>
      <c r="I41" t="s">
        <v>1322</v>
      </c>
    </row>
    <row r="42" spans="2:9" x14ac:dyDescent="0.25">
      <c r="C42" s="299"/>
      <c r="D42" s="299"/>
      <c r="E42" s="299"/>
      <c r="F42" s="365"/>
      <c r="I42" t="s">
        <v>1323</v>
      </c>
    </row>
    <row r="43" spans="2:9" x14ac:dyDescent="0.25">
      <c r="C43" s="299"/>
      <c r="D43" s="299"/>
      <c r="E43" s="299"/>
      <c r="F43" s="365"/>
      <c r="I43" t="s">
        <v>1324</v>
      </c>
    </row>
    <row r="44" spans="2:9" x14ac:dyDescent="0.25">
      <c r="C44" s="299"/>
      <c r="D44" s="299"/>
      <c r="E44" s="299"/>
      <c r="F44" s="365"/>
      <c r="I44" t="s">
        <v>1325</v>
      </c>
    </row>
    <row r="45" spans="2:9" x14ac:dyDescent="0.25">
      <c r="C45" s="299"/>
      <c r="D45" s="299"/>
      <c r="E45" s="299"/>
      <c r="F45" s="365"/>
    </row>
  </sheetData>
  <pageMargins left="0.7" right="0.7" top="0.75" bottom="0.75" header="0.3" footer="0.3"/>
  <pageSetup paperSize="9" orientation="portrait" verticalDpi="0"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65AAA-D1D6-434B-8724-B914D954C3D9}">
  <sheetPr codeName="Hoja20"/>
  <dimension ref="A1:J16"/>
  <sheetViews>
    <sheetView showGridLines="0" workbookViewId="0">
      <selection activeCell="D24" sqref="D24"/>
    </sheetView>
  </sheetViews>
  <sheetFormatPr baseColWidth="10" defaultRowHeight="15" x14ac:dyDescent="0.25"/>
  <sheetData>
    <row r="1" spans="1:10" ht="21" x14ac:dyDescent="0.35">
      <c r="A1" s="15" t="s">
        <v>1176</v>
      </c>
    </row>
    <row r="2" spans="1:10" ht="13.5" customHeight="1" x14ac:dyDescent="0.35">
      <c r="A2" s="15"/>
    </row>
    <row r="3" spans="1:10" ht="15.75" x14ac:dyDescent="0.25">
      <c r="A3" s="47" t="s">
        <v>1190</v>
      </c>
    </row>
    <row r="4" spans="1:10" x14ac:dyDescent="0.25">
      <c r="A4" t="s">
        <v>1191</v>
      </c>
    </row>
    <row r="5" spans="1:10" x14ac:dyDescent="0.25">
      <c r="B5" t="s">
        <v>1192</v>
      </c>
    </row>
    <row r="6" spans="1:10" x14ac:dyDescent="0.25">
      <c r="B6" t="s">
        <v>1200</v>
      </c>
    </row>
    <row r="7" spans="1:10" x14ac:dyDescent="0.25">
      <c r="B7" t="s">
        <v>1201</v>
      </c>
    </row>
    <row r="8" spans="1:10" x14ac:dyDescent="0.25">
      <c r="B8" t="s">
        <v>1256</v>
      </c>
    </row>
    <row r="9" spans="1:10" x14ac:dyDescent="0.25">
      <c r="B9" t="s">
        <v>1193</v>
      </c>
    </row>
    <row r="11" spans="1:10" ht="15.75" x14ac:dyDescent="0.25">
      <c r="A11" s="47" t="s">
        <v>1194</v>
      </c>
    </row>
    <row r="12" spans="1:10" x14ac:dyDescent="0.25">
      <c r="A12" t="s">
        <v>1195</v>
      </c>
    </row>
    <row r="13" spans="1:10" x14ac:dyDescent="0.25">
      <c r="A13" t="s">
        <v>1196</v>
      </c>
    </row>
    <row r="14" spans="1:10" x14ac:dyDescent="0.25">
      <c r="A14" t="s">
        <v>1197</v>
      </c>
    </row>
    <row r="16" spans="1:10" x14ac:dyDescent="0.25">
      <c r="A16" t="s">
        <v>1198</v>
      </c>
      <c r="J16" t="s">
        <v>1199</v>
      </c>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5601" r:id="rId3" name="Button 1">
              <controlPr defaultSize="0" print="0" autoFill="0" autoPict="0" macro="[0]!ver_si_soy_premium">
                <anchor moveWithCells="1" sizeWithCells="1">
                  <from>
                    <xdr:col>2</xdr:col>
                    <xdr:colOff>200025</xdr:colOff>
                    <xdr:row>18</xdr:row>
                    <xdr:rowOff>19050</xdr:rowOff>
                  </from>
                  <to>
                    <xdr:col>4</xdr:col>
                    <xdr:colOff>247650</xdr:colOff>
                    <xdr:row>21</xdr:row>
                    <xdr:rowOff>47625</xdr:rowOff>
                  </to>
                </anchor>
              </controlPr>
            </control>
          </mc:Choice>
        </mc:AlternateContent>
        <mc:AlternateContent xmlns:mc="http://schemas.openxmlformats.org/markup-compatibility/2006">
          <mc:Choice Requires="x14">
            <control shapeId="25602" r:id="rId4" name="Button 2">
              <controlPr defaultSize="0" print="0" autoFill="0" autoPict="0" macro="[0]!Link_a_Donar_Paypal">
                <anchor moveWithCells="1" sizeWithCells="1">
                  <from>
                    <xdr:col>11</xdr:col>
                    <xdr:colOff>428625</xdr:colOff>
                    <xdr:row>18</xdr:row>
                    <xdr:rowOff>180975</xdr:rowOff>
                  </from>
                  <to>
                    <xdr:col>12</xdr:col>
                    <xdr:colOff>552450</xdr:colOff>
                    <xdr:row>20</xdr:row>
                    <xdr:rowOff>171450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6</vt:i4>
      </vt:variant>
    </vt:vector>
  </HeadingPairs>
  <TitlesOfParts>
    <vt:vector size="21" baseType="lpstr">
      <vt:lpstr>Resumen</vt:lpstr>
      <vt:lpstr>Rentabilidad</vt:lpstr>
      <vt:lpstr>Rendimiento</vt:lpstr>
      <vt:lpstr>Rentas</vt:lpstr>
      <vt:lpstr>Primas</vt:lpstr>
      <vt:lpstr>Aflora</vt:lpstr>
      <vt:lpstr>IRPF1</vt:lpstr>
      <vt:lpstr>IRPF2</vt:lpstr>
      <vt:lpstr>720</vt:lpstr>
      <vt:lpstr>DatosInversiones</vt:lpstr>
      <vt:lpstr>DatosDividendos</vt:lpstr>
      <vt:lpstr>Cotizaciones</vt:lpstr>
      <vt:lpstr>Config</vt:lpstr>
      <vt:lpstr>Importar</vt:lpstr>
      <vt:lpstr>Premium</vt:lpstr>
      <vt:lpstr>FechaCotizacion</vt:lpstr>
      <vt:lpstr>FechaInicioInvertir</vt:lpstr>
      <vt:lpstr>Metodo_Lectura_DPA</vt:lpstr>
      <vt:lpstr>MonedaBase</vt:lpstr>
      <vt:lpstr>NumActivosSegmentados</vt:lpstr>
      <vt:lpstr>ValorCartera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dc:creator>
  <cp:lastModifiedBy>ANTONIO RAMON JIMENEZ RUIZ</cp:lastModifiedBy>
  <cp:lastPrinted>2019-06-01T19:56:11Z</cp:lastPrinted>
  <dcterms:created xsi:type="dcterms:W3CDTF">2019-01-29T11:30:00Z</dcterms:created>
  <dcterms:modified xsi:type="dcterms:W3CDTF">2025-02-16T16:10:52Z</dcterms:modified>
</cp:coreProperties>
</file>